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ukáš\Škola\Bakalářka\"/>
    </mc:Choice>
  </mc:AlternateContent>
  <xr:revisionPtr revIDLastSave="0" documentId="13_ncr:1_{337F543B-87E6-4424-896B-967D6377E8AE}" xr6:coauthVersionLast="43" xr6:coauthVersionMax="43" xr10:uidLastSave="{00000000-0000-0000-0000-000000000000}"/>
  <bookViews>
    <workbookView xWindow="-120" yWindow="-120" windowWidth="29040" windowHeight="16440" tabRatio="657" firstSheet="2" activeTab="14" xr2:uid="{00000000-000D-0000-FFFF-FFFF00000000}"/>
  </bookViews>
  <sheets>
    <sheet name="Hlavička - šanon" sheetId="4" r:id="rId1"/>
    <sheet name="Obsah" sheetId="5" r:id="rId2"/>
    <sheet name="I-1a2" sheetId="8" r:id="rId3"/>
    <sheet name="I - 3" sheetId="9" r:id="rId4"/>
    <sheet name="II - 1" sheetId="10" r:id="rId5"/>
    <sheet name="II - 2" sheetId="29" r:id="rId6"/>
    <sheet name="II - 3 - BSN" sheetId="30" r:id="rId7"/>
    <sheet name="II - 4 - AP" sheetId="31" r:id="rId8"/>
    <sheet name="II - 5 - Porty AP" sheetId="33" r:id="rId9"/>
    <sheet name="II - 6 - Šířky pásma" sheetId="34" r:id="rId10"/>
    <sheet name="III - 1 - 2" sheetId="35" r:id="rId11"/>
    <sheet name="III - 3" sheetId="36" r:id="rId12"/>
    <sheet name="III - 4 - Žlaby" sheetId="37" r:id="rId13"/>
    <sheet name="III - 5" sheetId="38" r:id="rId14"/>
    <sheet name="IV - 1 - Materiál trasy" sheetId="39" r:id="rId15"/>
    <sheet name="IV - 2 - Materiál rozvaděče" sheetId="2" r:id="rId16"/>
    <sheet name="DR - 0" sheetId="3" r:id="rId17"/>
    <sheet name="PP - DR0" sheetId="11" r:id="rId18"/>
    <sheet name="DR - 1" sheetId="12" r:id="rId19"/>
    <sheet name="PP - DR1" sheetId="13" r:id="rId20"/>
    <sheet name="DR - 2" sheetId="14" r:id="rId21"/>
    <sheet name="PP - DR2" sheetId="15" r:id="rId22"/>
    <sheet name="DR - 3" sheetId="16" r:id="rId23"/>
    <sheet name="PP - DR3" sheetId="17" r:id="rId24"/>
    <sheet name="DR - 4" sheetId="18" r:id="rId25"/>
    <sheet name="PP - DR4" sheetId="19" r:id="rId26"/>
    <sheet name="DR - 5" sheetId="20" r:id="rId27"/>
    <sheet name="PP - DR5" sheetId="21" r:id="rId28"/>
    <sheet name="DR - 6" sheetId="1" r:id="rId29"/>
    <sheet name="PP - DR6" sheetId="22" r:id="rId30"/>
    <sheet name="IV - 3 Matriál přehled" sheetId="28" r:id="rId31"/>
    <sheet name="IV - 3 - Materiál ceny" sheetId="27" r:id="rId32"/>
    <sheet name="KT - Horizontální sekce" sheetId="40" r:id="rId33"/>
    <sheet name="FO - Páteřní sekce" sheetId="41" r:id="rId34"/>
    <sheet name="VI - Realizační rozpočet" sheetId="42" r:id="rId35"/>
    <sheet name="VII - Technická zpráva" sheetId="44" r:id="rId36"/>
  </sheets>
  <externalReferences>
    <externalReference r:id="rId37"/>
    <externalReference r:id="rId38"/>
    <externalReference r:id="rId3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24" i="41" l="1"/>
  <c r="G223" i="41"/>
  <c r="G220" i="41"/>
  <c r="G219" i="41"/>
  <c r="G216" i="41"/>
  <c r="G215" i="41"/>
  <c r="G212" i="41"/>
  <c r="G211" i="41"/>
  <c r="C224" i="41"/>
  <c r="C223" i="41"/>
  <c r="C220" i="41"/>
  <c r="C219" i="41"/>
  <c r="C216" i="41"/>
  <c r="C215" i="41"/>
  <c r="C212" i="41"/>
  <c r="C211" i="41"/>
  <c r="G208" i="41"/>
  <c r="G207" i="41"/>
  <c r="G204" i="41"/>
  <c r="G203" i="41"/>
  <c r="G200" i="41"/>
  <c r="G199" i="41"/>
  <c r="G196" i="41"/>
  <c r="G195" i="41"/>
  <c r="C208" i="41"/>
  <c r="C207" i="41"/>
  <c r="C203" i="41"/>
  <c r="C204" i="41"/>
  <c r="C200" i="41"/>
  <c r="C199" i="41"/>
  <c r="C196" i="41"/>
  <c r="C195" i="41"/>
  <c r="G110" i="41"/>
  <c r="G109" i="41"/>
  <c r="G106" i="41"/>
  <c r="G105" i="41"/>
  <c r="G102" i="41"/>
  <c r="G101" i="41"/>
  <c r="C110" i="41"/>
  <c r="C109" i="41"/>
  <c r="C106" i="41"/>
  <c r="C105" i="41"/>
  <c r="C102" i="41"/>
  <c r="C101" i="41"/>
  <c r="C98" i="41"/>
  <c r="C97" i="41"/>
  <c r="G98" i="41"/>
  <c r="G97" i="41"/>
  <c r="G94" i="41"/>
  <c r="G93" i="41"/>
  <c r="G90" i="41"/>
  <c r="G89" i="41"/>
  <c r="G86" i="41"/>
  <c r="G85" i="41"/>
  <c r="G82" i="41"/>
  <c r="G81" i="41"/>
  <c r="C94" i="41"/>
  <c r="C93" i="41"/>
  <c r="C90" i="41"/>
  <c r="C89" i="41"/>
  <c r="C86" i="41"/>
  <c r="C85" i="41"/>
  <c r="C82" i="41"/>
  <c r="C81" i="41"/>
  <c r="G72" i="41"/>
  <c r="G71" i="41"/>
  <c r="G68" i="41"/>
  <c r="G67" i="41"/>
  <c r="G64" i="41"/>
  <c r="G63" i="41"/>
  <c r="G43" i="41"/>
  <c r="G60" i="41"/>
  <c r="G59" i="41"/>
  <c r="C72" i="41"/>
  <c r="C71" i="41"/>
  <c r="C68" i="41"/>
  <c r="C67" i="41"/>
  <c r="C64" i="41"/>
  <c r="C63" i="41"/>
  <c r="C60" i="41"/>
  <c r="C59" i="41"/>
  <c r="G56" i="41"/>
  <c r="G55" i="41"/>
  <c r="G52" i="41"/>
  <c r="G51" i="41"/>
  <c r="G48" i="41"/>
  <c r="G47" i="41"/>
  <c r="C56" i="41"/>
  <c r="C55" i="41"/>
  <c r="C52" i="41"/>
  <c r="C51" i="41"/>
  <c r="C48" i="41"/>
  <c r="C47" i="41"/>
  <c r="G44" i="41"/>
  <c r="C44" i="41"/>
  <c r="C43" i="41"/>
  <c r="G34" i="41"/>
  <c r="G33" i="41"/>
  <c r="G30" i="41"/>
  <c r="G29" i="41"/>
  <c r="G26" i="41"/>
  <c r="G25" i="41"/>
  <c r="G22" i="41"/>
  <c r="G21" i="41"/>
  <c r="G10" i="41"/>
  <c r="C9" i="41"/>
  <c r="G9" i="41"/>
  <c r="C10" i="41"/>
  <c r="C17" i="41"/>
  <c r="G17" i="41"/>
  <c r="C18" i="41"/>
  <c r="G18" i="41"/>
  <c r="C21" i="41"/>
  <c r="C22" i="41"/>
  <c r="C25" i="41"/>
  <c r="C26" i="41"/>
  <c r="C29" i="41"/>
  <c r="C30" i="41"/>
  <c r="C33" i="41"/>
  <c r="C34" i="41"/>
  <c r="F19" i="21"/>
  <c r="E19" i="21"/>
  <c r="D19" i="21"/>
  <c r="C19" i="21"/>
  <c r="H19" i="15"/>
  <c r="I19" i="15"/>
  <c r="J19" i="15"/>
  <c r="G19" i="15"/>
  <c r="E19" i="17"/>
  <c r="F19" i="17"/>
  <c r="D19" i="17"/>
  <c r="C19" i="17"/>
  <c r="H15" i="13"/>
  <c r="I15" i="13"/>
  <c r="J15" i="13"/>
  <c r="G15" i="13"/>
  <c r="T15" i="13"/>
  <c r="U15" i="13"/>
  <c r="V15" i="13"/>
  <c r="S15" i="13"/>
  <c r="T19" i="15"/>
  <c r="U19" i="15"/>
  <c r="V19" i="15"/>
  <c r="S19" i="15"/>
  <c r="F10" i="27" l="1"/>
  <c r="F123" i="27"/>
  <c r="D123" i="27"/>
  <c r="B123" i="27"/>
  <c r="A123" i="27"/>
  <c r="A10" i="27"/>
  <c r="B10" i="27"/>
  <c r="D10" i="27"/>
  <c r="D134" i="28"/>
  <c r="C134" i="28"/>
  <c r="B134" i="28"/>
  <c r="A134" i="28"/>
  <c r="K10" i="2"/>
  <c r="D10" i="28" s="1"/>
  <c r="J10" i="2"/>
  <c r="I10" i="2"/>
  <c r="H10" i="2"/>
  <c r="G10" i="2"/>
  <c r="F10" i="2"/>
  <c r="E10" i="2"/>
  <c r="B10" i="28"/>
  <c r="A10" i="28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  <c r="G3" i="1"/>
  <c r="F3" i="1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G5" i="12"/>
  <c r="G4" i="12"/>
  <c r="G3" i="12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G5" i="14"/>
  <c r="G4" i="14"/>
  <c r="G3" i="14"/>
  <c r="G2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G5" i="16"/>
  <c r="G4" i="16"/>
  <c r="G3" i="16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7" i="18"/>
  <c r="G6" i="18"/>
  <c r="G5" i="18"/>
  <c r="G4" i="18"/>
  <c r="G3" i="18"/>
  <c r="G9" i="20"/>
  <c r="G10" i="20"/>
  <c r="G11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" i="20"/>
  <c r="G4" i="20"/>
  <c r="G5" i="20"/>
  <c r="G6" i="20"/>
  <c r="G7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G8" i="20"/>
  <c r="F8" i="20"/>
  <c r="F7" i="20"/>
  <c r="F6" i="20"/>
  <c r="F5" i="20"/>
  <c r="F4" i="20"/>
  <c r="F3" i="20"/>
  <c r="F9" i="18"/>
  <c r="F10" i="18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" i="18"/>
  <c r="F4" i="18"/>
  <c r="F5" i="18"/>
  <c r="F6" i="18"/>
  <c r="F7" i="18"/>
  <c r="F8" i="18"/>
  <c r="F29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3" i="14"/>
  <c r="F4" i="14"/>
  <c r="F5" i="14"/>
  <c r="F6" i="14"/>
  <c r="F7" i="14"/>
  <c r="F3" i="12"/>
  <c r="F4" i="12"/>
  <c r="F5" i="12"/>
  <c r="F6" i="12"/>
  <c r="F7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" i="3"/>
  <c r="F4" i="3"/>
  <c r="F5" i="3"/>
  <c r="F6" i="3"/>
  <c r="F7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" i="16"/>
  <c r="F4" i="16"/>
  <c r="F5" i="16"/>
  <c r="F6" i="16"/>
  <c r="F7" i="16"/>
  <c r="F8" i="16"/>
  <c r="D19" i="15"/>
  <c r="E19" i="15"/>
  <c r="F19" i="15"/>
  <c r="C19" i="15"/>
  <c r="F8" i="14"/>
  <c r="F8" i="12"/>
  <c r="D10" i="2"/>
  <c r="F8" i="3"/>
  <c r="CZ83" i="39"/>
  <c r="A133" i="28" l="1"/>
  <c r="D37" i="27"/>
  <c r="D36" i="27"/>
  <c r="E20" i="42"/>
  <c r="E19" i="42"/>
  <c r="E18" i="42"/>
  <c r="D20" i="42"/>
  <c r="D19" i="42"/>
  <c r="D18" i="42"/>
  <c r="G240" i="41" l="1"/>
  <c r="G239" i="41"/>
  <c r="G236" i="41"/>
  <c r="G235" i="41"/>
  <c r="G232" i="41"/>
  <c r="G231" i="41"/>
  <c r="G228" i="41"/>
  <c r="G227" i="41"/>
  <c r="C240" i="41"/>
  <c r="C239" i="41"/>
  <c r="C236" i="41"/>
  <c r="C235" i="41"/>
  <c r="C232" i="41"/>
  <c r="C231" i="41"/>
  <c r="C228" i="41"/>
  <c r="C227" i="41"/>
  <c r="K535" i="40"/>
  <c r="K553" i="40"/>
  <c r="T19" i="21"/>
  <c r="U19" i="21"/>
  <c r="V19" i="21"/>
  <c r="S19" i="21"/>
  <c r="X19" i="17"/>
  <c r="Y19" i="17"/>
  <c r="Z19" i="17"/>
  <c r="W19" i="17"/>
  <c r="X19" i="15"/>
  <c r="Y19" i="15"/>
  <c r="Z19" i="15"/>
  <c r="W19" i="15"/>
  <c r="X19" i="21"/>
  <c r="Y19" i="21"/>
  <c r="Z19" i="21"/>
  <c r="W19" i="21"/>
  <c r="I60" i="34"/>
  <c r="I62" i="34"/>
  <c r="D6" i="2"/>
  <c r="E6" i="2"/>
  <c r="F6" i="2"/>
  <c r="G6" i="2"/>
  <c r="H6" i="2"/>
  <c r="I6" i="2"/>
  <c r="J6" i="2"/>
  <c r="D8" i="2"/>
  <c r="E8" i="2"/>
  <c r="F8" i="2"/>
  <c r="G8" i="2"/>
  <c r="H8" i="2"/>
  <c r="I8" i="2"/>
  <c r="J8" i="2"/>
  <c r="D9" i="2"/>
  <c r="E9" i="2"/>
  <c r="F9" i="2"/>
  <c r="G9" i="2"/>
  <c r="H9" i="2"/>
  <c r="I9" i="2"/>
  <c r="J9" i="2"/>
  <c r="D11" i="2"/>
  <c r="E11" i="2"/>
  <c r="F11" i="2"/>
  <c r="G11" i="2"/>
  <c r="H11" i="2"/>
  <c r="I11" i="2"/>
  <c r="J11" i="2"/>
  <c r="D12" i="2"/>
  <c r="E12" i="2"/>
  <c r="F12" i="2"/>
  <c r="G12" i="2"/>
  <c r="H12" i="2"/>
  <c r="I12" i="2"/>
  <c r="J12" i="2"/>
  <c r="D13" i="2"/>
  <c r="E13" i="2"/>
  <c r="F13" i="2"/>
  <c r="G13" i="2"/>
  <c r="H13" i="2"/>
  <c r="I13" i="2"/>
  <c r="J13" i="2"/>
  <c r="D14" i="2"/>
  <c r="E14" i="2"/>
  <c r="F14" i="2"/>
  <c r="G14" i="2"/>
  <c r="H14" i="2"/>
  <c r="I14" i="2"/>
  <c r="J14" i="2"/>
  <c r="D15" i="2"/>
  <c r="E15" i="2"/>
  <c r="F15" i="2"/>
  <c r="G15" i="2"/>
  <c r="H15" i="2"/>
  <c r="I15" i="2"/>
  <c r="J15" i="2"/>
  <c r="D17" i="2"/>
  <c r="E17" i="2"/>
  <c r="F17" i="2"/>
  <c r="G17" i="2"/>
  <c r="H17" i="2"/>
  <c r="I17" i="2"/>
  <c r="J17" i="2"/>
  <c r="D20" i="2"/>
  <c r="E20" i="2"/>
  <c r="F20" i="2"/>
  <c r="G20" i="2"/>
  <c r="H20" i="2"/>
  <c r="I20" i="2"/>
  <c r="J20" i="2"/>
  <c r="D21" i="2"/>
  <c r="E21" i="2"/>
  <c r="F21" i="2"/>
  <c r="G21" i="2"/>
  <c r="H21" i="2"/>
  <c r="I21" i="2"/>
  <c r="J21" i="2"/>
  <c r="D24" i="2"/>
  <c r="E24" i="2"/>
  <c r="F24" i="2"/>
  <c r="G24" i="2"/>
  <c r="H24" i="2"/>
  <c r="I24" i="2"/>
  <c r="J24" i="2"/>
  <c r="D25" i="2"/>
  <c r="E25" i="2"/>
  <c r="F25" i="2"/>
  <c r="G25" i="2"/>
  <c r="H25" i="2"/>
  <c r="I25" i="2"/>
  <c r="J25" i="2"/>
  <c r="D26" i="2"/>
  <c r="E26" i="2"/>
  <c r="F26" i="2"/>
  <c r="G26" i="2"/>
  <c r="H26" i="2"/>
  <c r="I26" i="2"/>
  <c r="J26" i="2"/>
  <c r="D31" i="2"/>
  <c r="E31" i="2"/>
  <c r="F31" i="2"/>
  <c r="G31" i="2"/>
  <c r="H31" i="2"/>
  <c r="I31" i="2"/>
  <c r="J31" i="2"/>
  <c r="J5" i="2"/>
  <c r="I5" i="2"/>
  <c r="H5" i="2"/>
  <c r="G5" i="2"/>
  <c r="F5" i="2"/>
  <c r="E5" i="2"/>
  <c r="D5" i="2"/>
  <c r="D39" i="4"/>
  <c r="B42" i="4"/>
  <c r="B43" i="4"/>
  <c r="C21" i="42"/>
  <c r="C26" i="42" s="1"/>
  <c r="G192" i="41"/>
  <c r="G191" i="41"/>
  <c r="G188" i="41"/>
  <c r="G187" i="41"/>
  <c r="G184" i="41"/>
  <c r="G183" i="41"/>
  <c r="G180" i="41"/>
  <c r="G179" i="41"/>
  <c r="C192" i="41"/>
  <c r="C191" i="41"/>
  <c r="C188" i="41"/>
  <c r="C187" i="41"/>
  <c r="C184" i="41"/>
  <c r="C183" i="41"/>
  <c r="C180" i="41"/>
  <c r="C179" i="41"/>
  <c r="X15" i="13"/>
  <c r="Y15" i="13"/>
  <c r="Z15" i="13"/>
  <c r="W15" i="13"/>
  <c r="X14" i="22"/>
  <c r="Y14" i="22"/>
  <c r="Z14" i="22"/>
  <c r="W14" i="22"/>
  <c r="H19" i="21"/>
  <c r="I19" i="21"/>
  <c r="J19" i="21"/>
  <c r="G19" i="21"/>
  <c r="H16" i="19"/>
  <c r="I16" i="19"/>
  <c r="J16" i="19"/>
  <c r="G16" i="19"/>
  <c r="D14" i="22"/>
  <c r="E14" i="22"/>
  <c r="F14" i="22"/>
  <c r="C14" i="22"/>
  <c r="D16" i="19"/>
  <c r="E16" i="19"/>
  <c r="F16" i="19"/>
  <c r="C16" i="19"/>
  <c r="L19" i="17"/>
  <c r="M19" i="17"/>
  <c r="N19" i="17"/>
  <c r="K19" i="17"/>
  <c r="H19" i="17"/>
  <c r="I19" i="17"/>
  <c r="J19" i="17"/>
  <c r="G19" i="17"/>
  <c r="H23" i="11"/>
  <c r="I23" i="11"/>
  <c r="J23" i="11"/>
  <c r="G23" i="11"/>
  <c r="G170" i="41"/>
  <c r="G169" i="41"/>
  <c r="G166" i="41"/>
  <c r="G165" i="41"/>
  <c r="G162" i="41"/>
  <c r="G161" i="41"/>
  <c r="G158" i="41"/>
  <c r="G157" i="41"/>
  <c r="C170" i="41"/>
  <c r="C169" i="41"/>
  <c r="C166" i="41"/>
  <c r="C165" i="41"/>
  <c r="C162" i="41"/>
  <c r="C161" i="41"/>
  <c r="C158" i="41"/>
  <c r="C157" i="41"/>
  <c r="G148" i="41"/>
  <c r="G147" i="41"/>
  <c r="G144" i="41"/>
  <c r="G143" i="41"/>
  <c r="G140" i="41"/>
  <c r="G139" i="41"/>
  <c r="G136" i="41"/>
  <c r="G135" i="41"/>
  <c r="C148" i="41"/>
  <c r="C147" i="41"/>
  <c r="C144" i="41"/>
  <c r="C143" i="41"/>
  <c r="C140" i="41"/>
  <c r="C139" i="41"/>
  <c r="C136" i="41"/>
  <c r="C135" i="41"/>
  <c r="C132" i="41"/>
  <c r="C131" i="41"/>
  <c r="C128" i="41"/>
  <c r="C127" i="41"/>
  <c r="C124" i="41"/>
  <c r="C123" i="41"/>
  <c r="C120" i="41"/>
  <c r="C119" i="41"/>
  <c r="G132" i="41"/>
  <c r="G131" i="41"/>
  <c r="G128" i="41"/>
  <c r="G127" i="41"/>
  <c r="G124" i="41"/>
  <c r="G123" i="41"/>
  <c r="G120" i="41"/>
  <c r="G119" i="41"/>
  <c r="L40" i="41"/>
  <c r="L78" i="41" s="1"/>
  <c r="L116" i="41" s="1"/>
  <c r="L154" i="41" s="1"/>
  <c r="E15" i="13"/>
  <c r="F15" i="13"/>
  <c r="E23" i="11"/>
  <c r="F23" i="11"/>
  <c r="G14" i="41"/>
  <c r="G13" i="41"/>
  <c r="C14" i="41"/>
  <c r="C13" i="41"/>
  <c r="G6" i="41"/>
  <c r="G5" i="41"/>
  <c r="C6" i="41"/>
  <c r="C5" i="41"/>
  <c r="D23" i="11"/>
  <c r="C23" i="11"/>
  <c r="D15" i="13"/>
  <c r="C15" i="13"/>
  <c r="J1" i="41"/>
  <c r="H5" i="1"/>
  <c r="J7" i="2" s="1"/>
  <c r="H5" i="20"/>
  <c r="I7" i="2" s="1"/>
  <c r="H5" i="18"/>
  <c r="H7" i="2" s="1"/>
  <c r="H5" i="16"/>
  <c r="G7" i="2" s="1"/>
  <c r="H5" i="14"/>
  <c r="F7" i="2" s="1"/>
  <c r="H5" i="12"/>
  <c r="E7" i="2" s="1"/>
  <c r="H5" i="3"/>
  <c r="D7" i="2" s="1"/>
  <c r="CZ7" i="39"/>
  <c r="CZ8" i="39"/>
  <c r="CZ9" i="39"/>
  <c r="CZ10" i="39"/>
  <c r="CZ11" i="39"/>
  <c r="CZ12" i="39"/>
  <c r="CZ13" i="39"/>
  <c r="CZ14" i="39"/>
  <c r="CZ15" i="39"/>
  <c r="CZ16" i="39"/>
  <c r="CZ17" i="39"/>
  <c r="CZ18" i="39"/>
  <c r="CZ19" i="39"/>
  <c r="CZ20" i="39"/>
  <c r="CZ21" i="39"/>
  <c r="CZ22" i="39"/>
  <c r="CZ23" i="39"/>
  <c r="CZ24" i="39"/>
  <c r="CZ25" i="39"/>
  <c r="CZ26" i="39"/>
  <c r="CZ27" i="39"/>
  <c r="CZ28" i="39"/>
  <c r="CZ29" i="39"/>
  <c r="CZ30" i="39"/>
  <c r="CZ31" i="39"/>
  <c r="CZ32" i="39"/>
  <c r="CZ33" i="39"/>
  <c r="CZ34" i="39"/>
  <c r="CZ35" i="39"/>
  <c r="CZ36" i="39"/>
  <c r="CZ37" i="39"/>
  <c r="CZ38" i="39"/>
  <c r="CZ56" i="39"/>
  <c r="CZ57" i="39"/>
  <c r="CZ58" i="39"/>
  <c r="CZ59" i="39"/>
  <c r="CZ61" i="39"/>
  <c r="CZ71" i="39"/>
  <c r="CZ72" i="39"/>
  <c r="CZ73" i="39"/>
  <c r="CZ74" i="39"/>
  <c r="CZ76" i="39"/>
  <c r="CZ77" i="39"/>
  <c r="CZ78" i="39"/>
  <c r="CZ79" i="39"/>
  <c r="CZ80" i="39"/>
  <c r="CZ81" i="39"/>
  <c r="CZ82" i="39"/>
  <c r="CZ84" i="39"/>
  <c r="CZ85" i="39"/>
  <c r="CZ86" i="39"/>
  <c r="CZ87" i="39"/>
  <c r="CZ6" i="39"/>
  <c r="CZ5" i="39"/>
  <c r="D145" i="34"/>
  <c r="D147" i="34" s="1"/>
  <c r="D133" i="34"/>
  <c r="D135" i="34" s="1"/>
  <c r="D121" i="34"/>
  <c r="D123" i="34" s="1"/>
  <c r="D109" i="34"/>
  <c r="D111" i="34" s="1"/>
  <c r="D144" i="34"/>
  <c r="D132" i="34"/>
  <c r="D120" i="34"/>
  <c r="D108" i="34"/>
  <c r="D96" i="34"/>
  <c r="D98" i="34" s="1"/>
  <c r="N96" i="34"/>
  <c r="N98" i="34" s="1"/>
  <c r="N84" i="34"/>
  <c r="N86" i="34" s="1"/>
  <c r="I96" i="34"/>
  <c r="I98" i="34" s="1"/>
  <c r="I84" i="34"/>
  <c r="I86" i="34" s="1"/>
  <c r="D84" i="34"/>
  <c r="D86" i="34" s="1"/>
  <c r="N72" i="34"/>
  <c r="N74" i="34" s="1"/>
  <c r="I72" i="34"/>
  <c r="I74" i="34" s="1"/>
  <c r="D72" i="34"/>
  <c r="D74" i="34" s="1"/>
  <c r="N60" i="34"/>
  <c r="N62" i="34" s="1"/>
  <c r="N47" i="34"/>
  <c r="N49" i="34" s="1"/>
  <c r="D60" i="34"/>
  <c r="D62" i="34" s="1"/>
  <c r="N95" i="34"/>
  <c r="I95" i="34"/>
  <c r="D95" i="34"/>
  <c r="N83" i="34"/>
  <c r="I83" i="34"/>
  <c r="D83" i="34"/>
  <c r="N71" i="34"/>
  <c r="I71" i="34"/>
  <c r="D71" i="34"/>
  <c r="N59" i="34"/>
  <c r="I59" i="34"/>
  <c r="D59" i="34"/>
  <c r="C113" i="33"/>
  <c r="C112" i="33"/>
  <c r="C110" i="33"/>
  <c r="D148" i="34" s="1"/>
  <c r="D149" i="34" s="1"/>
  <c r="C104" i="33"/>
  <c r="C103" i="33"/>
  <c r="C101" i="33"/>
  <c r="D136" i="34" s="1"/>
  <c r="D137" i="34" s="1"/>
  <c r="C95" i="33"/>
  <c r="C94" i="33"/>
  <c r="C92" i="33"/>
  <c r="D124" i="34" s="1"/>
  <c r="D125" i="34" s="1"/>
  <c r="C86" i="33"/>
  <c r="C85" i="33"/>
  <c r="C83" i="33"/>
  <c r="D112" i="34" s="1"/>
  <c r="D113" i="34" s="1"/>
  <c r="O76" i="33"/>
  <c r="O75" i="33"/>
  <c r="O73" i="33"/>
  <c r="N99" i="34" s="1"/>
  <c r="N100" i="34" s="1"/>
  <c r="O67" i="33"/>
  <c r="O66" i="33"/>
  <c r="O64" i="33"/>
  <c r="N87" i="34" s="1"/>
  <c r="N88" i="34" s="1"/>
  <c r="O58" i="33"/>
  <c r="O57" i="33"/>
  <c r="O55" i="33"/>
  <c r="N75" i="34" s="1"/>
  <c r="N76" i="34" s="1"/>
  <c r="O49" i="33"/>
  <c r="O48" i="33"/>
  <c r="O46" i="33"/>
  <c r="N63" i="34" s="1"/>
  <c r="N64" i="34" s="1"/>
  <c r="I76" i="33"/>
  <c r="I75" i="33"/>
  <c r="I73" i="33"/>
  <c r="I99" i="34" s="1"/>
  <c r="I100" i="34" s="1"/>
  <c r="I67" i="33"/>
  <c r="I66" i="33"/>
  <c r="I64" i="33"/>
  <c r="I87" i="34" s="1"/>
  <c r="I88" i="34" s="1"/>
  <c r="I58" i="33"/>
  <c r="I57" i="33"/>
  <c r="I55" i="33"/>
  <c r="I75" i="34" s="1"/>
  <c r="I76" i="34" s="1"/>
  <c r="I49" i="33"/>
  <c r="I48" i="33"/>
  <c r="I46" i="33"/>
  <c r="I63" i="34" s="1"/>
  <c r="I64" i="34" s="1"/>
  <c r="C76" i="33"/>
  <c r="C75" i="33"/>
  <c r="C73" i="33"/>
  <c r="D99" i="34" s="1"/>
  <c r="D100" i="34" s="1"/>
  <c r="C67" i="33"/>
  <c r="C66" i="33"/>
  <c r="C64" i="33"/>
  <c r="D87" i="34" s="1"/>
  <c r="D88" i="34" s="1"/>
  <c r="C58" i="33"/>
  <c r="C57" i="33"/>
  <c r="C55" i="33"/>
  <c r="D75" i="34" s="1"/>
  <c r="D76" i="34" s="1"/>
  <c r="C49" i="33"/>
  <c r="C48" i="33"/>
  <c r="C46" i="33"/>
  <c r="D63" i="34" s="1"/>
  <c r="D64" i="34" s="1"/>
  <c r="N35" i="34"/>
  <c r="N37" i="34" s="1"/>
  <c r="N23" i="34"/>
  <c r="N25" i="34" s="1"/>
  <c r="N11" i="34"/>
  <c r="N46" i="34"/>
  <c r="N34" i="34"/>
  <c r="N22" i="34"/>
  <c r="N13" i="34"/>
  <c r="N10" i="34"/>
  <c r="I47" i="34"/>
  <c r="I49" i="34" s="1"/>
  <c r="I35" i="34"/>
  <c r="I37" i="34" s="1"/>
  <c r="I23" i="34"/>
  <c r="I25" i="34" s="1"/>
  <c r="I11" i="34"/>
  <c r="I13" i="34" s="1"/>
  <c r="D47" i="34"/>
  <c r="D35" i="34"/>
  <c r="D23" i="34"/>
  <c r="D11" i="34"/>
  <c r="I46" i="34"/>
  <c r="I34" i="34"/>
  <c r="I22" i="34"/>
  <c r="I10" i="34"/>
  <c r="O39" i="33"/>
  <c r="O38" i="33"/>
  <c r="O36" i="33"/>
  <c r="N50" i="34" s="1"/>
  <c r="N51" i="34" s="1"/>
  <c r="O30" i="33"/>
  <c r="O29" i="33"/>
  <c r="O27" i="33"/>
  <c r="N38" i="34" s="1"/>
  <c r="N39" i="34" s="1"/>
  <c r="O21" i="33"/>
  <c r="O20" i="33"/>
  <c r="O18" i="33"/>
  <c r="N26" i="34" s="1"/>
  <c r="N27" i="34" s="1"/>
  <c r="O12" i="33"/>
  <c r="O11" i="33"/>
  <c r="O9" i="33"/>
  <c r="N14" i="34" s="1"/>
  <c r="N15" i="34" s="1"/>
  <c r="I39" i="33"/>
  <c r="I38" i="33"/>
  <c r="I36" i="33"/>
  <c r="I50" i="34" s="1"/>
  <c r="I51" i="34" s="1"/>
  <c r="I30" i="33"/>
  <c r="I29" i="33"/>
  <c r="I27" i="33"/>
  <c r="I38" i="34" s="1"/>
  <c r="I39" i="34" s="1"/>
  <c r="I21" i="33"/>
  <c r="I20" i="33"/>
  <c r="I18" i="33"/>
  <c r="I26" i="34" s="1"/>
  <c r="I27" i="34" s="1"/>
  <c r="I12" i="33"/>
  <c r="I11" i="33"/>
  <c r="I9" i="33"/>
  <c r="I14" i="34" s="1"/>
  <c r="I15" i="34" s="1"/>
  <c r="C12" i="33"/>
  <c r="C11" i="33"/>
  <c r="C9" i="33"/>
  <c r="D14" i="34" s="1"/>
  <c r="K564" i="40"/>
  <c r="K563" i="40"/>
  <c r="K562" i="40"/>
  <c r="K561" i="40"/>
  <c r="H535" i="40"/>
  <c r="K534" i="40"/>
  <c r="H534" i="40"/>
  <c r="K533" i="40"/>
  <c r="H533" i="40"/>
  <c r="K532" i="40"/>
  <c r="H532" i="40"/>
  <c r="K531" i="40"/>
  <c r="H531" i="40"/>
  <c r="K530" i="40"/>
  <c r="H530" i="40"/>
  <c r="K529" i="40"/>
  <c r="H529" i="40"/>
  <c r="K528" i="40"/>
  <c r="H528" i="40"/>
  <c r="K527" i="40"/>
  <c r="H527" i="40"/>
  <c r="K526" i="40"/>
  <c r="H526" i="40"/>
  <c r="K525" i="40"/>
  <c r="H525" i="40"/>
  <c r="K524" i="40"/>
  <c r="H524" i="40"/>
  <c r="K437" i="40"/>
  <c r="K438" i="40"/>
  <c r="K439" i="40"/>
  <c r="K451" i="40"/>
  <c r="K452" i="40"/>
  <c r="K453" i="40"/>
  <c r="H437" i="40"/>
  <c r="H438" i="40"/>
  <c r="H439" i="40"/>
  <c r="H451" i="40"/>
  <c r="H452" i="40"/>
  <c r="H453" i="40"/>
  <c r="K474" i="40"/>
  <c r="K473" i="40"/>
  <c r="K472" i="40"/>
  <c r="K471" i="40"/>
  <c r="K436" i="40"/>
  <c r="H436" i="40"/>
  <c r="K435" i="40"/>
  <c r="H435" i="40"/>
  <c r="K434" i="40"/>
  <c r="H434" i="40"/>
  <c r="K433" i="40"/>
  <c r="H433" i="40"/>
  <c r="K432" i="40"/>
  <c r="H432" i="40"/>
  <c r="K431" i="40"/>
  <c r="H431" i="40"/>
  <c r="K644" i="40"/>
  <c r="K643" i="40"/>
  <c r="K642" i="40"/>
  <c r="K641" i="40"/>
  <c r="K640" i="40"/>
  <c r="K639" i="40"/>
  <c r="K638" i="40"/>
  <c r="K637" i="40"/>
  <c r="K626" i="40"/>
  <c r="H626" i="40"/>
  <c r="K625" i="40"/>
  <c r="H625" i="40"/>
  <c r="K624" i="40"/>
  <c r="H624" i="40"/>
  <c r="K623" i="40"/>
  <c r="H623" i="40"/>
  <c r="K622" i="40"/>
  <c r="H622" i="40"/>
  <c r="K621" i="40"/>
  <c r="H621" i="40"/>
  <c r="K610" i="40"/>
  <c r="H610" i="40"/>
  <c r="K609" i="40"/>
  <c r="H609" i="40"/>
  <c r="K608" i="40"/>
  <c r="H608" i="40"/>
  <c r="K607" i="40"/>
  <c r="H607" i="40"/>
  <c r="K606" i="40"/>
  <c r="H606" i="40"/>
  <c r="K605" i="40"/>
  <c r="H605" i="40"/>
  <c r="K604" i="40"/>
  <c r="H604" i="40"/>
  <c r="K603" i="40"/>
  <c r="H603" i="40"/>
  <c r="K602" i="40"/>
  <c r="H602" i="40"/>
  <c r="K601" i="40"/>
  <c r="H601" i="40"/>
  <c r="K600" i="40"/>
  <c r="H600" i="40"/>
  <c r="K599" i="40"/>
  <c r="H599" i="40"/>
  <c r="K598" i="40"/>
  <c r="H598" i="40"/>
  <c r="K597" i="40"/>
  <c r="H597" i="40"/>
  <c r="K596" i="40"/>
  <c r="H596" i="40"/>
  <c r="K595" i="40"/>
  <c r="H595" i="40"/>
  <c r="K594" i="40"/>
  <c r="H594" i="40"/>
  <c r="K593" i="40"/>
  <c r="H593" i="40"/>
  <c r="K592" i="40"/>
  <c r="H592" i="40"/>
  <c r="K591" i="40"/>
  <c r="H591" i="40"/>
  <c r="K590" i="40"/>
  <c r="H590" i="40"/>
  <c r="K589" i="40"/>
  <c r="H589" i="40"/>
  <c r="K588" i="40"/>
  <c r="H588" i="40"/>
  <c r="K587" i="40"/>
  <c r="H587" i="40"/>
  <c r="K560" i="40"/>
  <c r="K559" i="40"/>
  <c r="K558" i="40"/>
  <c r="K557" i="40"/>
  <c r="K556" i="40"/>
  <c r="K555" i="40"/>
  <c r="K554" i="40"/>
  <c r="K523" i="40"/>
  <c r="H523" i="40"/>
  <c r="K522" i="40"/>
  <c r="H522" i="40"/>
  <c r="K521" i="40"/>
  <c r="H521" i="40"/>
  <c r="K520" i="40"/>
  <c r="H520" i="40"/>
  <c r="K519" i="40"/>
  <c r="H519" i="40"/>
  <c r="K508" i="40"/>
  <c r="H508" i="40"/>
  <c r="K507" i="40"/>
  <c r="H507" i="40"/>
  <c r="K506" i="40"/>
  <c r="H506" i="40"/>
  <c r="K505" i="40"/>
  <c r="H505" i="40"/>
  <c r="K504" i="40"/>
  <c r="H504" i="40"/>
  <c r="K503" i="40"/>
  <c r="H503" i="40"/>
  <c r="K502" i="40"/>
  <c r="H502" i="40"/>
  <c r="K501" i="40"/>
  <c r="H501" i="40"/>
  <c r="K500" i="40"/>
  <c r="H500" i="40"/>
  <c r="K499" i="40"/>
  <c r="H499" i="40"/>
  <c r="K498" i="40"/>
  <c r="H498" i="40"/>
  <c r="K497" i="40"/>
  <c r="H497" i="40"/>
  <c r="K496" i="40"/>
  <c r="H496" i="40"/>
  <c r="K495" i="40"/>
  <c r="H495" i="40"/>
  <c r="K494" i="40"/>
  <c r="H494" i="40"/>
  <c r="K493" i="40"/>
  <c r="H493" i="40"/>
  <c r="K492" i="40"/>
  <c r="H492" i="40"/>
  <c r="K491" i="40"/>
  <c r="H491" i="40"/>
  <c r="K490" i="40"/>
  <c r="H490" i="40"/>
  <c r="K489" i="40"/>
  <c r="H489" i="40"/>
  <c r="K488" i="40"/>
  <c r="H488" i="40"/>
  <c r="K487" i="40"/>
  <c r="H487" i="40"/>
  <c r="K486" i="40"/>
  <c r="H486" i="40"/>
  <c r="K485" i="40"/>
  <c r="H485" i="40"/>
  <c r="K470" i="40"/>
  <c r="K469" i="40"/>
  <c r="K468" i="40"/>
  <c r="K467" i="40"/>
  <c r="K466" i="40"/>
  <c r="K465" i="40"/>
  <c r="K430" i="40"/>
  <c r="H430" i="40"/>
  <c r="K429" i="40"/>
  <c r="H429" i="40"/>
  <c r="K428" i="40"/>
  <c r="H428" i="40"/>
  <c r="K427" i="40"/>
  <c r="H427" i="40"/>
  <c r="K426" i="40"/>
  <c r="H426" i="40"/>
  <c r="K425" i="40"/>
  <c r="H425" i="40"/>
  <c r="K424" i="40"/>
  <c r="H424" i="40"/>
  <c r="K423" i="40"/>
  <c r="H423" i="40"/>
  <c r="K422" i="40"/>
  <c r="H422" i="40"/>
  <c r="K421" i="40"/>
  <c r="H421" i="40"/>
  <c r="K420" i="40"/>
  <c r="H420" i="40"/>
  <c r="K419" i="40"/>
  <c r="H419" i="40"/>
  <c r="K418" i="40"/>
  <c r="H418" i="40"/>
  <c r="K417" i="40"/>
  <c r="H417" i="40"/>
  <c r="K416" i="40"/>
  <c r="H416" i="40"/>
  <c r="K393" i="40"/>
  <c r="H393" i="40"/>
  <c r="K392" i="40"/>
  <c r="H392" i="40"/>
  <c r="K391" i="40"/>
  <c r="H391" i="40"/>
  <c r="K390" i="40"/>
  <c r="H390" i="40"/>
  <c r="K389" i="40"/>
  <c r="H389" i="40"/>
  <c r="K388" i="40"/>
  <c r="H388" i="40"/>
  <c r="K387" i="40"/>
  <c r="H387" i="40"/>
  <c r="K386" i="40"/>
  <c r="H386" i="40"/>
  <c r="K385" i="40"/>
  <c r="H385" i="40"/>
  <c r="K384" i="40"/>
  <c r="H384" i="40"/>
  <c r="K383" i="40"/>
  <c r="H383" i="40"/>
  <c r="K382" i="40"/>
  <c r="H382" i="40"/>
  <c r="L72" i="40"/>
  <c r="L107" i="40" s="1"/>
  <c r="L140" i="40" s="1"/>
  <c r="L175" i="40" s="1"/>
  <c r="L208" i="40" s="1"/>
  <c r="L242" i="40" s="1"/>
  <c r="L277" i="40" s="1"/>
  <c r="L310" i="40" s="1"/>
  <c r="L344" i="40" s="1"/>
  <c r="L379" i="40" s="1"/>
  <c r="L412" i="40" s="1"/>
  <c r="L447" i="40" s="1"/>
  <c r="L481" i="40" s="1"/>
  <c r="L515" i="40" s="1"/>
  <c r="G37" i="40"/>
  <c r="G685" i="40" s="1"/>
  <c r="K353" i="40"/>
  <c r="H353" i="40"/>
  <c r="K352" i="40"/>
  <c r="H352" i="40"/>
  <c r="K351" i="40"/>
  <c r="H351" i="40"/>
  <c r="K350" i="40"/>
  <c r="H350" i="40"/>
  <c r="K349" i="40"/>
  <c r="H349" i="40"/>
  <c r="K348" i="40"/>
  <c r="H348" i="40"/>
  <c r="K318" i="40"/>
  <c r="K319" i="40"/>
  <c r="K320" i="40"/>
  <c r="K321" i="40"/>
  <c r="K322" i="40"/>
  <c r="H315" i="40"/>
  <c r="H316" i="40"/>
  <c r="H317" i="40"/>
  <c r="H318" i="40"/>
  <c r="H319" i="40"/>
  <c r="H320" i="40"/>
  <c r="H321" i="40"/>
  <c r="H322" i="40"/>
  <c r="H323" i="40"/>
  <c r="H324" i="40"/>
  <c r="H325" i="40"/>
  <c r="H326" i="40"/>
  <c r="H327" i="40"/>
  <c r="H328" i="40"/>
  <c r="H329" i="40"/>
  <c r="H330" i="40"/>
  <c r="H331" i="40"/>
  <c r="H332" i="40"/>
  <c r="H333" i="40"/>
  <c r="H334" i="40"/>
  <c r="H335" i="40"/>
  <c r="H336" i="40"/>
  <c r="H337" i="40"/>
  <c r="K337" i="40"/>
  <c r="K336" i="40"/>
  <c r="K335" i="40"/>
  <c r="K334" i="40"/>
  <c r="K333" i="40"/>
  <c r="K332" i="40"/>
  <c r="K331" i="40"/>
  <c r="K330" i="40"/>
  <c r="K329" i="40"/>
  <c r="K328" i="40"/>
  <c r="K327" i="40"/>
  <c r="K326" i="40"/>
  <c r="K325" i="40"/>
  <c r="K324" i="40"/>
  <c r="K323" i="40"/>
  <c r="K317" i="40"/>
  <c r="K316" i="40"/>
  <c r="K315" i="40"/>
  <c r="K314" i="40"/>
  <c r="H314" i="40"/>
  <c r="K294" i="40"/>
  <c r="H294" i="40"/>
  <c r="K293" i="40"/>
  <c r="H293" i="40"/>
  <c r="K292" i="40"/>
  <c r="H292" i="40"/>
  <c r="K291" i="40"/>
  <c r="H291" i="40"/>
  <c r="K290" i="40"/>
  <c r="H290" i="40"/>
  <c r="K289" i="40"/>
  <c r="H289" i="40"/>
  <c r="K288" i="40"/>
  <c r="H288" i="40"/>
  <c r="K287" i="40"/>
  <c r="H287" i="40"/>
  <c r="K286" i="40"/>
  <c r="H286" i="40"/>
  <c r="K285" i="40"/>
  <c r="H285" i="40"/>
  <c r="K284" i="40"/>
  <c r="H284" i="40"/>
  <c r="K283" i="40"/>
  <c r="H283" i="40"/>
  <c r="K282" i="40"/>
  <c r="H282" i="40"/>
  <c r="K281" i="40"/>
  <c r="H281" i="40"/>
  <c r="K280" i="40"/>
  <c r="H280" i="40"/>
  <c r="K255" i="40"/>
  <c r="H255" i="40"/>
  <c r="K254" i="40"/>
  <c r="H254" i="40"/>
  <c r="K253" i="40"/>
  <c r="H253" i="40"/>
  <c r="K252" i="40"/>
  <c r="H252" i="40"/>
  <c r="K251" i="40"/>
  <c r="H251" i="40"/>
  <c r="K250" i="40"/>
  <c r="H250" i="40"/>
  <c r="K249" i="40"/>
  <c r="H249" i="40"/>
  <c r="K248" i="40"/>
  <c r="H248" i="40"/>
  <c r="K247" i="40"/>
  <c r="H247" i="40"/>
  <c r="K246" i="40"/>
  <c r="H246" i="40"/>
  <c r="J85" i="40"/>
  <c r="H85" i="40"/>
  <c r="K85" i="40"/>
  <c r="K9" i="40"/>
  <c r="H9" i="40"/>
  <c r="K232" i="40"/>
  <c r="K233" i="40"/>
  <c r="K234" i="40"/>
  <c r="K235" i="40"/>
  <c r="H232" i="40"/>
  <c r="H233" i="40"/>
  <c r="H234" i="40"/>
  <c r="H235" i="40"/>
  <c r="K231" i="40"/>
  <c r="H231" i="40"/>
  <c r="K230" i="40"/>
  <c r="H230" i="40"/>
  <c r="K229" i="40"/>
  <c r="H229" i="40"/>
  <c r="K228" i="40"/>
  <c r="H228" i="40"/>
  <c r="K227" i="40"/>
  <c r="H227" i="40"/>
  <c r="K226" i="40"/>
  <c r="H226" i="40"/>
  <c r="K225" i="40"/>
  <c r="H225" i="40"/>
  <c r="K224" i="40"/>
  <c r="H224" i="40"/>
  <c r="K223" i="40"/>
  <c r="H223" i="40"/>
  <c r="K222" i="40"/>
  <c r="H222" i="40"/>
  <c r="K221" i="40"/>
  <c r="H221" i="40"/>
  <c r="K220" i="40"/>
  <c r="H220" i="40"/>
  <c r="K219" i="40"/>
  <c r="H219" i="40"/>
  <c r="K218" i="40"/>
  <c r="H218" i="40"/>
  <c r="K217" i="40"/>
  <c r="H217" i="40"/>
  <c r="K216" i="40"/>
  <c r="H216" i="40"/>
  <c r="K215" i="40"/>
  <c r="H215" i="40"/>
  <c r="K214" i="40"/>
  <c r="H214" i="40"/>
  <c r="K213" i="40"/>
  <c r="H213" i="40"/>
  <c r="K212" i="40"/>
  <c r="H212" i="40"/>
  <c r="K155" i="40"/>
  <c r="K156" i="40"/>
  <c r="K157" i="40"/>
  <c r="K158" i="40"/>
  <c r="K159" i="40"/>
  <c r="K160" i="40"/>
  <c r="K161" i="40"/>
  <c r="K162" i="40"/>
  <c r="K163" i="40"/>
  <c r="H155" i="40"/>
  <c r="H156" i="40"/>
  <c r="H157" i="40"/>
  <c r="H158" i="40"/>
  <c r="H159" i="40"/>
  <c r="H160" i="40"/>
  <c r="H161" i="40"/>
  <c r="H162" i="40"/>
  <c r="H163" i="40"/>
  <c r="K193" i="40"/>
  <c r="H193" i="40"/>
  <c r="K192" i="40"/>
  <c r="H192" i="40"/>
  <c r="K191" i="40"/>
  <c r="H191" i="40"/>
  <c r="K190" i="40"/>
  <c r="H190" i="40"/>
  <c r="K189" i="40"/>
  <c r="H189" i="40"/>
  <c r="K188" i="40"/>
  <c r="H188" i="40"/>
  <c r="K187" i="40"/>
  <c r="H187" i="40"/>
  <c r="K186" i="40"/>
  <c r="H186" i="40"/>
  <c r="K185" i="40"/>
  <c r="H185" i="40"/>
  <c r="K184" i="40"/>
  <c r="H184" i="40"/>
  <c r="K183" i="40"/>
  <c r="H183" i="40"/>
  <c r="K182" i="40"/>
  <c r="H182" i="40"/>
  <c r="K181" i="40"/>
  <c r="H181" i="40"/>
  <c r="K180" i="40"/>
  <c r="H180" i="40"/>
  <c r="K179" i="40"/>
  <c r="H179" i="40"/>
  <c r="K178" i="40"/>
  <c r="H178" i="40"/>
  <c r="K154" i="40"/>
  <c r="H154" i="40"/>
  <c r="K153" i="40"/>
  <c r="H153" i="40"/>
  <c r="K152" i="40"/>
  <c r="H152" i="40"/>
  <c r="K151" i="40"/>
  <c r="H151" i="40"/>
  <c r="K150" i="40"/>
  <c r="H150" i="40"/>
  <c r="K149" i="40"/>
  <c r="H149" i="40"/>
  <c r="K148" i="40"/>
  <c r="H148" i="40"/>
  <c r="K147" i="40"/>
  <c r="H147" i="40"/>
  <c r="K146" i="40"/>
  <c r="H146" i="40"/>
  <c r="K145" i="40"/>
  <c r="H145" i="40"/>
  <c r="K144" i="40"/>
  <c r="H144" i="40"/>
  <c r="J84" i="40"/>
  <c r="J83" i="40"/>
  <c r="J82" i="40"/>
  <c r="J81" i="40"/>
  <c r="J80" i="40"/>
  <c r="J79" i="40"/>
  <c r="J78" i="40"/>
  <c r="J77" i="40"/>
  <c r="J76" i="40"/>
  <c r="J64" i="40"/>
  <c r="J63" i="40"/>
  <c r="H128" i="40"/>
  <c r="K127" i="40"/>
  <c r="K126" i="40"/>
  <c r="H126" i="40"/>
  <c r="K125" i="40"/>
  <c r="H125" i="40"/>
  <c r="K124" i="40"/>
  <c r="H124" i="40"/>
  <c r="K123" i="40"/>
  <c r="H123" i="40"/>
  <c r="K122" i="40"/>
  <c r="H122" i="40"/>
  <c r="K121" i="40"/>
  <c r="H121" i="40"/>
  <c r="K120" i="40"/>
  <c r="H120" i="40"/>
  <c r="K119" i="40"/>
  <c r="H119" i="40"/>
  <c r="K118" i="40"/>
  <c r="H118" i="40"/>
  <c r="K117" i="40"/>
  <c r="H117" i="40"/>
  <c r="K116" i="40"/>
  <c r="H116" i="40"/>
  <c r="K115" i="40"/>
  <c r="H115" i="40"/>
  <c r="K114" i="40"/>
  <c r="H114" i="40"/>
  <c r="K113" i="40"/>
  <c r="H113" i="40"/>
  <c r="K112" i="40"/>
  <c r="H112" i="40"/>
  <c r="K111" i="40"/>
  <c r="H111" i="40"/>
  <c r="K110" i="40"/>
  <c r="H110" i="40"/>
  <c r="K84" i="40"/>
  <c r="H84" i="40"/>
  <c r="K83" i="40"/>
  <c r="H83" i="40"/>
  <c r="K82" i="40"/>
  <c r="H82" i="40"/>
  <c r="K81" i="40"/>
  <c r="H81" i="40"/>
  <c r="K80" i="40"/>
  <c r="H80" i="40"/>
  <c r="K79" i="40"/>
  <c r="H79" i="40"/>
  <c r="K78" i="40"/>
  <c r="H78" i="40"/>
  <c r="K77" i="40"/>
  <c r="H77" i="40"/>
  <c r="K76" i="40"/>
  <c r="H76" i="40"/>
  <c r="K64" i="40"/>
  <c r="H64" i="40"/>
  <c r="K63" i="40"/>
  <c r="H63" i="40"/>
  <c r="J8" i="40"/>
  <c r="J62" i="40"/>
  <c r="J61" i="40"/>
  <c r="J60" i="40"/>
  <c r="J59" i="40"/>
  <c r="J58" i="40"/>
  <c r="J57" i="40"/>
  <c r="J56" i="40"/>
  <c r="J55" i="40"/>
  <c r="J54" i="40"/>
  <c r="J53" i="40"/>
  <c r="J52" i="40"/>
  <c r="J51" i="40"/>
  <c r="J50" i="40"/>
  <c r="J49" i="40"/>
  <c r="J48" i="40"/>
  <c r="J47" i="40"/>
  <c r="J46" i="40"/>
  <c r="J45" i="40"/>
  <c r="J44" i="40"/>
  <c r="J43" i="40"/>
  <c r="J42" i="40"/>
  <c r="J41" i="40"/>
  <c r="J30" i="40"/>
  <c r="J29" i="40"/>
  <c r="J28" i="40"/>
  <c r="J27" i="40"/>
  <c r="J26" i="40"/>
  <c r="J25" i="40"/>
  <c r="J24" i="40"/>
  <c r="J23" i="40"/>
  <c r="J22" i="40"/>
  <c r="J21" i="40"/>
  <c r="J20" i="40"/>
  <c r="J19" i="40"/>
  <c r="J18" i="40"/>
  <c r="J17" i="40"/>
  <c r="J16" i="40"/>
  <c r="J15" i="40"/>
  <c r="J14" i="40"/>
  <c r="J13" i="40"/>
  <c r="J12" i="40"/>
  <c r="J11" i="40"/>
  <c r="J10" i="40"/>
  <c r="J9" i="40"/>
  <c r="J7" i="40"/>
  <c r="B46" i="40"/>
  <c r="B45" i="40"/>
  <c r="B44" i="40"/>
  <c r="C1" i="20"/>
  <c r="E26" i="42" l="1"/>
  <c r="D26" i="42"/>
  <c r="D21" i="42"/>
  <c r="E21" i="42"/>
  <c r="L583" i="40"/>
  <c r="L617" i="40" s="1"/>
  <c r="L685" i="40" s="1"/>
  <c r="L549" i="40"/>
  <c r="G549" i="40"/>
  <c r="H127" i="40"/>
  <c r="K128" i="40"/>
  <c r="C1" i="11"/>
  <c r="H24" i="40"/>
  <c r="C120" i="28"/>
  <c r="A135" i="28"/>
  <c r="B135" i="28"/>
  <c r="C135" i="28"/>
  <c r="A136" i="28"/>
  <c r="B136" i="28"/>
  <c r="C136" i="28"/>
  <c r="A60" i="28"/>
  <c r="B60" i="28"/>
  <c r="C60" i="28"/>
  <c r="A61" i="28"/>
  <c r="B61" i="28"/>
  <c r="C61" i="28"/>
  <c r="A62" i="28"/>
  <c r="B62" i="28"/>
  <c r="C62" i="28"/>
  <c r="D62" i="28"/>
  <c r="A50" i="27"/>
  <c r="B50" i="27"/>
  <c r="C50" i="27"/>
  <c r="A51" i="27"/>
  <c r="B51" i="27"/>
  <c r="C51" i="27"/>
  <c r="D51" i="27"/>
  <c r="F51" i="27" s="1"/>
  <c r="D70" i="39"/>
  <c r="D61" i="28"/>
  <c r="F40" i="39"/>
  <c r="G40" i="39"/>
  <c r="H40" i="39"/>
  <c r="I40" i="39"/>
  <c r="J40" i="39"/>
  <c r="K40" i="39"/>
  <c r="L40" i="39"/>
  <c r="M40" i="39"/>
  <c r="N40" i="39"/>
  <c r="O40" i="39"/>
  <c r="P40" i="39"/>
  <c r="Q40" i="39"/>
  <c r="R40" i="39"/>
  <c r="S40" i="39"/>
  <c r="T40" i="39"/>
  <c r="U40" i="39"/>
  <c r="V40" i="39"/>
  <c r="W40" i="39"/>
  <c r="X40" i="39"/>
  <c r="Y40" i="39"/>
  <c r="Z40" i="39"/>
  <c r="AA40" i="39"/>
  <c r="AB40" i="39"/>
  <c r="AC40" i="39"/>
  <c r="AD40" i="39"/>
  <c r="AE40" i="39"/>
  <c r="AF40" i="39"/>
  <c r="AG40" i="39"/>
  <c r="AH40" i="39"/>
  <c r="AI40" i="39"/>
  <c r="AJ40" i="39"/>
  <c r="AK40" i="39"/>
  <c r="AL40" i="39"/>
  <c r="AM40" i="39"/>
  <c r="AN40" i="39"/>
  <c r="AO40" i="39"/>
  <c r="AP40" i="39"/>
  <c r="AQ40" i="39"/>
  <c r="AR40" i="39"/>
  <c r="AS40" i="39"/>
  <c r="AT40" i="39"/>
  <c r="AU40" i="39"/>
  <c r="AV40" i="39"/>
  <c r="AW40" i="39"/>
  <c r="AX40" i="39"/>
  <c r="AY40" i="39"/>
  <c r="AZ40" i="39"/>
  <c r="BA40" i="39"/>
  <c r="BB40" i="39"/>
  <c r="BC40" i="39"/>
  <c r="BD40" i="39"/>
  <c r="BE40" i="39"/>
  <c r="BF40" i="39"/>
  <c r="BG40" i="39"/>
  <c r="BH40" i="39"/>
  <c r="BI40" i="39"/>
  <c r="BJ40" i="39"/>
  <c r="BK40" i="39"/>
  <c r="BL40" i="39"/>
  <c r="BM40" i="39"/>
  <c r="BN40" i="39"/>
  <c r="BO40" i="39"/>
  <c r="BP40" i="39"/>
  <c r="BQ40" i="39"/>
  <c r="BR40" i="39"/>
  <c r="BS40" i="39"/>
  <c r="BT40" i="39"/>
  <c r="BU40" i="39"/>
  <c r="BV40" i="39"/>
  <c r="BW40" i="39"/>
  <c r="BX40" i="39"/>
  <c r="BY40" i="39"/>
  <c r="BZ40" i="39"/>
  <c r="CA40" i="39"/>
  <c r="CB40" i="39"/>
  <c r="CC40" i="39"/>
  <c r="CD40" i="39"/>
  <c r="CE40" i="39"/>
  <c r="CF40" i="39"/>
  <c r="CG40" i="39"/>
  <c r="CH40" i="39"/>
  <c r="CI40" i="39"/>
  <c r="CJ40" i="39"/>
  <c r="CK40" i="39"/>
  <c r="CL40" i="39"/>
  <c r="CM40" i="39"/>
  <c r="CN40" i="39"/>
  <c r="CO40" i="39"/>
  <c r="CP40" i="39"/>
  <c r="CQ40" i="39"/>
  <c r="CR40" i="39"/>
  <c r="CS40" i="39"/>
  <c r="CT40" i="39"/>
  <c r="CU40" i="39"/>
  <c r="CV40" i="39"/>
  <c r="CW40" i="39"/>
  <c r="CX40" i="39"/>
  <c r="CY40" i="39"/>
  <c r="F41" i="39"/>
  <c r="G41" i="39"/>
  <c r="H41" i="39"/>
  <c r="I41" i="39"/>
  <c r="J41" i="39"/>
  <c r="K41" i="39"/>
  <c r="L41" i="39"/>
  <c r="M41" i="39"/>
  <c r="N41" i="39"/>
  <c r="O41" i="39"/>
  <c r="P41" i="39"/>
  <c r="Q41" i="39"/>
  <c r="R41" i="39"/>
  <c r="S41" i="39"/>
  <c r="T41" i="39"/>
  <c r="U41" i="39"/>
  <c r="V41" i="39"/>
  <c r="W41" i="39"/>
  <c r="X41" i="39"/>
  <c r="Y41" i="39"/>
  <c r="Z41" i="39"/>
  <c r="AA41" i="39"/>
  <c r="AB41" i="39"/>
  <c r="AC41" i="39"/>
  <c r="AD41" i="39"/>
  <c r="AE41" i="39"/>
  <c r="AF41" i="39"/>
  <c r="AG41" i="39"/>
  <c r="AH41" i="39"/>
  <c r="AI41" i="39"/>
  <c r="AJ41" i="39"/>
  <c r="AK41" i="39"/>
  <c r="AL41" i="39"/>
  <c r="AM41" i="39"/>
  <c r="AN41" i="39"/>
  <c r="AO41" i="39"/>
  <c r="AP41" i="39"/>
  <c r="AQ41" i="39"/>
  <c r="AR41" i="39"/>
  <c r="AS41" i="39"/>
  <c r="AT41" i="39"/>
  <c r="AU41" i="39"/>
  <c r="AV41" i="39"/>
  <c r="AW41" i="39"/>
  <c r="AX41" i="39"/>
  <c r="AY41" i="39"/>
  <c r="AZ41" i="39"/>
  <c r="BA41" i="39"/>
  <c r="BB41" i="39"/>
  <c r="BC41" i="39"/>
  <c r="BD41" i="39"/>
  <c r="BE41" i="39"/>
  <c r="BF41" i="39"/>
  <c r="BG41" i="39"/>
  <c r="BH41" i="39"/>
  <c r="BI41" i="39"/>
  <c r="BJ41" i="39"/>
  <c r="BK41" i="39"/>
  <c r="BL41" i="39"/>
  <c r="BM41" i="39"/>
  <c r="BN41" i="39"/>
  <c r="BO41" i="39"/>
  <c r="BP41" i="39"/>
  <c r="BQ41" i="39"/>
  <c r="BR41" i="39"/>
  <c r="BS41" i="39"/>
  <c r="BT41" i="39"/>
  <c r="BU41" i="39"/>
  <c r="BV41" i="39"/>
  <c r="BW41" i="39"/>
  <c r="BX41" i="39"/>
  <c r="BY41" i="39"/>
  <c r="BZ41" i="39"/>
  <c r="CA41" i="39"/>
  <c r="CB41" i="39"/>
  <c r="CC41" i="39"/>
  <c r="CD41" i="39"/>
  <c r="CE41" i="39"/>
  <c r="CF41" i="39"/>
  <c r="CG41" i="39"/>
  <c r="CH41" i="39"/>
  <c r="CI41" i="39"/>
  <c r="CJ41" i="39"/>
  <c r="CK41" i="39"/>
  <c r="CL41" i="39"/>
  <c r="CM41" i="39"/>
  <c r="CN41" i="39"/>
  <c r="CO41" i="39"/>
  <c r="CP41" i="39"/>
  <c r="CQ41" i="39"/>
  <c r="CR41" i="39"/>
  <c r="CS41" i="39"/>
  <c r="CT41" i="39"/>
  <c r="CU41" i="39"/>
  <c r="CV41" i="39"/>
  <c r="CW41" i="39"/>
  <c r="CX41" i="39"/>
  <c r="CY41" i="39"/>
  <c r="D40" i="39"/>
  <c r="D41" i="39"/>
  <c r="E40" i="39"/>
  <c r="E41" i="39"/>
  <c r="A125" i="27"/>
  <c r="B125" i="27"/>
  <c r="C125" i="27"/>
  <c r="D125" i="27"/>
  <c r="F125" i="27" s="1"/>
  <c r="G3" i="40"/>
  <c r="K62" i="40"/>
  <c r="H62" i="40"/>
  <c r="K61" i="40"/>
  <c r="H61" i="40"/>
  <c r="K60" i="40"/>
  <c r="H60" i="40"/>
  <c r="K59" i="40"/>
  <c r="H59" i="40"/>
  <c r="K58" i="40"/>
  <c r="H58" i="40"/>
  <c r="K57" i="40"/>
  <c r="H57" i="40"/>
  <c r="K56" i="40"/>
  <c r="H56" i="40"/>
  <c r="K55" i="40"/>
  <c r="H55" i="40"/>
  <c r="K54" i="40"/>
  <c r="H54" i="40"/>
  <c r="K53" i="40"/>
  <c r="H53" i="40"/>
  <c r="K52" i="40"/>
  <c r="H52" i="40"/>
  <c r="K51" i="40"/>
  <c r="H51" i="40"/>
  <c r="K50" i="40"/>
  <c r="H50" i="40"/>
  <c r="K49" i="40"/>
  <c r="H49" i="40"/>
  <c r="K48" i="40"/>
  <c r="H48" i="40"/>
  <c r="K47" i="40"/>
  <c r="H47" i="40"/>
  <c r="K46" i="40"/>
  <c r="H46" i="40"/>
  <c r="K45" i="40"/>
  <c r="H45" i="40"/>
  <c r="K44" i="40"/>
  <c r="H44" i="40"/>
  <c r="K43" i="40"/>
  <c r="H43" i="40"/>
  <c r="K42" i="40"/>
  <c r="H42" i="40"/>
  <c r="K41" i="40"/>
  <c r="H41" i="40"/>
  <c r="K30" i="40"/>
  <c r="H30" i="40"/>
  <c r="K29" i="40"/>
  <c r="H29" i="40"/>
  <c r="K28" i="40"/>
  <c r="H28" i="40"/>
  <c r="K27" i="40"/>
  <c r="H27" i="40"/>
  <c r="K26" i="40"/>
  <c r="H26" i="40"/>
  <c r="K25" i="40"/>
  <c r="H25" i="40"/>
  <c r="K24" i="40"/>
  <c r="K23" i="40"/>
  <c r="H23" i="40"/>
  <c r="K22" i="40"/>
  <c r="H22" i="40"/>
  <c r="K21" i="40"/>
  <c r="H21" i="40"/>
  <c r="K20" i="40"/>
  <c r="H20" i="40"/>
  <c r="K19" i="40"/>
  <c r="H19" i="40"/>
  <c r="K18" i="40"/>
  <c r="H18" i="40"/>
  <c r="K17" i="40"/>
  <c r="H17" i="40"/>
  <c r="K16" i="40"/>
  <c r="H16" i="40"/>
  <c r="K15" i="40"/>
  <c r="H15" i="40"/>
  <c r="K14" i="40"/>
  <c r="H14" i="40"/>
  <c r="K13" i="40"/>
  <c r="H13" i="40"/>
  <c r="K12" i="40"/>
  <c r="H12" i="40"/>
  <c r="K11" i="40"/>
  <c r="H11" i="40"/>
  <c r="K10" i="40"/>
  <c r="H10" i="40"/>
  <c r="K8" i="40"/>
  <c r="H8" i="40"/>
  <c r="K7" i="40"/>
  <c r="H7" i="40"/>
  <c r="C133" i="28"/>
  <c r="B133" i="28"/>
  <c r="C132" i="28"/>
  <c r="B132" i="28"/>
  <c r="A132" i="28"/>
  <c r="C131" i="28"/>
  <c r="B131" i="28"/>
  <c r="A131" i="28"/>
  <c r="C130" i="28"/>
  <c r="B130" i="28"/>
  <c r="A130" i="28"/>
  <c r="C129" i="28"/>
  <c r="B129" i="28"/>
  <c r="A129" i="28"/>
  <c r="C128" i="28"/>
  <c r="B128" i="28"/>
  <c r="A128" i="28"/>
  <c r="C127" i="28"/>
  <c r="B127" i="28"/>
  <c r="A127" i="28"/>
  <c r="C126" i="28"/>
  <c r="B126" i="28"/>
  <c r="A126" i="28"/>
  <c r="C125" i="28"/>
  <c r="B125" i="28"/>
  <c r="A125" i="28"/>
  <c r="C124" i="28"/>
  <c r="B124" i="28"/>
  <c r="A124" i="28"/>
  <c r="C123" i="28"/>
  <c r="B123" i="28"/>
  <c r="A123" i="28"/>
  <c r="C122" i="28"/>
  <c r="B122" i="28"/>
  <c r="A122" i="28"/>
  <c r="C121" i="28"/>
  <c r="B121" i="28"/>
  <c r="A121" i="28"/>
  <c r="B120" i="28"/>
  <c r="A120" i="28"/>
  <c r="C119" i="28"/>
  <c r="B119" i="28"/>
  <c r="A119" i="28"/>
  <c r="C118" i="28"/>
  <c r="B118" i="28"/>
  <c r="A118" i="28"/>
  <c r="C117" i="28"/>
  <c r="B117" i="28"/>
  <c r="A117" i="28"/>
  <c r="C116" i="28"/>
  <c r="B116" i="28"/>
  <c r="A116" i="28"/>
  <c r="C115" i="28"/>
  <c r="B115" i="28"/>
  <c r="A115" i="28"/>
  <c r="C114" i="28"/>
  <c r="B114" i="28"/>
  <c r="A114" i="28"/>
  <c r="C113" i="28"/>
  <c r="B113" i="28"/>
  <c r="A113" i="28"/>
  <c r="C112" i="28"/>
  <c r="B112" i="28"/>
  <c r="A112" i="28"/>
  <c r="C111" i="28"/>
  <c r="B111" i="28"/>
  <c r="A111" i="28"/>
  <c r="C110" i="28"/>
  <c r="B110" i="28"/>
  <c r="A110" i="28"/>
  <c r="C109" i="28"/>
  <c r="B109" i="28"/>
  <c r="A109" i="28"/>
  <c r="C108" i="28"/>
  <c r="B108" i="28"/>
  <c r="A108" i="28"/>
  <c r="C107" i="28"/>
  <c r="B107" i="28"/>
  <c r="A107" i="28"/>
  <c r="C106" i="28"/>
  <c r="B106" i="28"/>
  <c r="A106" i="28"/>
  <c r="C105" i="28"/>
  <c r="B105" i="28"/>
  <c r="A105" i="28"/>
  <c r="C104" i="28"/>
  <c r="B104" i="28"/>
  <c r="A104" i="28"/>
  <c r="C103" i="28"/>
  <c r="B103" i="28"/>
  <c r="A103" i="28"/>
  <c r="C102" i="28"/>
  <c r="B102" i="28"/>
  <c r="A102" i="28"/>
  <c r="C101" i="28"/>
  <c r="B101" i="28"/>
  <c r="A101" i="28"/>
  <c r="C100" i="28"/>
  <c r="B100" i="28"/>
  <c r="A100" i="28"/>
  <c r="C99" i="28"/>
  <c r="B99" i="28"/>
  <c r="A99" i="28"/>
  <c r="C98" i="28"/>
  <c r="B98" i="28"/>
  <c r="A98" i="28"/>
  <c r="C97" i="28"/>
  <c r="B97" i="28"/>
  <c r="A97" i="28"/>
  <c r="C96" i="28"/>
  <c r="B96" i="28"/>
  <c r="A96" i="28"/>
  <c r="C95" i="28"/>
  <c r="B95" i="28"/>
  <c r="A95" i="28"/>
  <c r="C94" i="28"/>
  <c r="B94" i="28"/>
  <c r="A94" i="28"/>
  <c r="C93" i="28"/>
  <c r="B93" i="28"/>
  <c r="A93" i="28"/>
  <c r="C92" i="28"/>
  <c r="B92" i="28"/>
  <c r="A92" i="28"/>
  <c r="C91" i="28"/>
  <c r="B91" i="28"/>
  <c r="A91" i="28"/>
  <c r="C90" i="28"/>
  <c r="B90" i="28"/>
  <c r="A90" i="28"/>
  <c r="C89" i="28"/>
  <c r="B89" i="28"/>
  <c r="A89" i="28"/>
  <c r="C88" i="28"/>
  <c r="B88" i="28"/>
  <c r="A88" i="28"/>
  <c r="C87" i="28"/>
  <c r="B87" i="28"/>
  <c r="A87" i="28"/>
  <c r="C86" i="28"/>
  <c r="B86" i="28"/>
  <c r="A86" i="28"/>
  <c r="C85" i="28"/>
  <c r="B85" i="28"/>
  <c r="A85" i="28"/>
  <c r="C84" i="28"/>
  <c r="B84" i="28"/>
  <c r="A84" i="28"/>
  <c r="C83" i="28"/>
  <c r="B83" i="28"/>
  <c r="A83" i="28"/>
  <c r="C82" i="28"/>
  <c r="B82" i="28"/>
  <c r="A82" i="28"/>
  <c r="C81" i="28"/>
  <c r="B81" i="28"/>
  <c r="A81" i="28"/>
  <c r="C80" i="28"/>
  <c r="B80" i="28"/>
  <c r="A80" i="28"/>
  <c r="C79" i="28"/>
  <c r="B79" i="28"/>
  <c r="A79" i="28"/>
  <c r="C78" i="28"/>
  <c r="B78" i="28"/>
  <c r="A78" i="28"/>
  <c r="C77" i="28"/>
  <c r="B77" i="28"/>
  <c r="A77" i="28"/>
  <c r="C76" i="28"/>
  <c r="B76" i="28"/>
  <c r="A76" i="28"/>
  <c r="C75" i="28"/>
  <c r="B75" i="28"/>
  <c r="A75" i="28"/>
  <c r="C74" i="28"/>
  <c r="B74" i="28"/>
  <c r="A74" i="28"/>
  <c r="C73" i="28"/>
  <c r="B73" i="28"/>
  <c r="A73" i="28"/>
  <c r="C72" i="28"/>
  <c r="B72" i="28"/>
  <c r="A72" i="28"/>
  <c r="C71" i="28"/>
  <c r="B71" i="28"/>
  <c r="A71" i="28"/>
  <c r="C70" i="28"/>
  <c r="B70" i="28"/>
  <c r="A70" i="28"/>
  <c r="C69" i="28"/>
  <c r="B69" i="28"/>
  <c r="A69" i="28"/>
  <c r="C68" i="28"/>
  <c r="B68" i="28"/>
  <c r="A68" i="28"/>
  <c r="C67" i="28"/>
  <c r="B67" i="28"/>
  <c r="A67" i="28"/>
  <c r="C66" i="28"/>
  <c r="B66" i="28"/>
  <c r="A66" i="28"/>
  <c r="C65" i="28"/>
  <c r="B65" i="28"/>
  <c r="A65" i="28"/>
  <c r="C64" i="28"/>
  <c r="B64" i="28"/>
  <c r="A64" i="28"/>
  <c r="C63" i="28"/>
  <c r="B63" i="28"/>
  <c r="A63" i="28"/>
  <c r="C59" i="28"/>
  <c r="B59" i="28"/>
  <c r="A59" i="28"/>
  <c r="C58" i="28"/>
  <c r="B58" i="28"/>
  <c r="A58" i="28"/>
  <c r="C57" i="28"/>
  <c r="B57" i="28"/>
  <c r="A57" i="28"/>
  <c r="C56" i="28"/>
  <c r="B56" i="28"/>
  <c r="A56" i="28"/>
  <c r="D43" i="28"/>
  <c r="B43" i="28"/>
  <c r="A43" i="28"/>
  <c r="D42" i="28"/>
  <c r="B42" i="28"/>
  <c r="A42" i="28"/>
  <c r="D41" i="28"/>
  <c r="B41" i="28"/>
  <c r="A41" i="28"/>
  <c r="D40" i="28"/>
  <c r="B40" i="28"/>
  <c r="A40" i="28"/>
  <c r="D39" i="28"/>
  <c r="B39" i="28"/>
  <c r="A39" i="28"/>
  <c r="D38" i="28"/>
  <c r="B38" i="28"/>
  <c r="A38" i="28"/>
  <c r="D37" i="28"/>
  <c r="B37" i="28"/>
  <c r="A37" i="28"/>
  <c r="D36" i="28"/>
  <c r="B36" i="28"/>
  <c r="A36" i="28"/>
  <c r="D35" i="28"/>
  <c r="B35" i="28"/>
  <c r="A35" i="28"/>
  <c r="D34" i="28"/>
  <c r="B34" i="28"/>
  <c r="A34" i="28"/>
  <c r="D33" i="28"/>
  <c r="B33" i="28"/>
  <c r="A33" i="28"/>
  <c r="D32" i="28"/>
  <c r="B32" i="28"/>
  <c r="A32" i="28"/>
  <c r="B31" i="28"/>
  <c r="A31" i="28"/>
  <c r="B30" i="28"/>
  <c r="A30" i="28"/>
  <c r="B29" i="28"/>
  <c r="A29" i="28"/>
  <c r="B28" i="28"/>
  <c r="A28" i="28"/>
  <c r="B27" i="28"/>
  <c r="A27" i="28"/>
  <c r="B26" i="28"/>
  <c r="A26" i="28"/>
  <c r="B25" i="28"/>
  <c r="A25" i="28"/>
  <c r="B24" i="28"/>
  <c r="A24" i="28"/>
  <c r="B23" i="28"/>
  <c r="A23" i="28"/>
  <c r="B22" i="28"/>
  <c r="A22" i="28"/>
  <c r="B21" i="28"/>
  <c r="A21" i="28"/>
  <c r="B20" i="28"/>
  <c r="A20" i="28"/>
  <c r="B19" i="28"/>
  <c r="A19" i="28"/>
  <c r="B18" i="28"/>
  <c r="A18" i="28"/>
  <c r="B17" i="28"/>
  <c r="A17" i="28"/>
  <c r="B16" i="28"/>
  <c r="A16" i="28"/>
  <c r="B15" i="28"/>
  <c r="A15" i="28"/>
  <c r="B14" i="28"/>
  <c r="A14" i="28"/>
  <c r="B13" i="28"/>
  <c r="A13" i="28"/>
  <c r="B12" i="28"/>
  <c r="A12" i="28"/>
  <c r="B11" i="28"/>
  <c r="A11" i="28"/>
  <c r="B9" i="28"/>
  <c r="A9" i="28"/>
  <c r="B8" i="28"/>
  <c r="A8" i="28"/>
  <c r="B7" i="28"/>
  <c r="A7" i="28"/>
  <c r="B6" i="28"/>
  <c r="A6" i="28"/>
  <c r="B5" i="28"/>
  <c r="A5" i="28"/>
  <c r="C3" i="28"/>
  <c r="C54" i="28" s="1"/>
  <c r="A65" i="27"/>
  <c r="A9" i="27"/>
  <c r="C46" i="27"/>
  <c r="C47" i="27"/>
  <c r="C48" i="27"/>
  <c r="C49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78" i="27"/>
  <c r="C79" i="27"/>
  <c r="C80" i="27"/>
  <c r="C81" i="27"/>
  <c r="C82" i="27"/>
  <c r="C83" i="27"/>
  <c r="C84" i="27"/>
  <c r="C85" i="27"/>
  <c r="C86" i="27"/>
  <c r="C87" i="27"/>
  <c r="C88" i="27"/>
  <c r="C89" i="27"/>
  <c r="C90" i="27"/>
  <c r="C91" i="27"/>
  <c r="C92" i="27"/>
  <c r="C93" i="27"/>
  <c r="C94" i="27"/>
  <c r="C95" i="27"/>
  <c r="C96" i="27"/>
  <c r="C97" i="27"/>
  <c r="C98" i="27"/>
  <c r="C99" i="27"/>
  <c r="C100" i="27"/>
  <c r="C101" i="27"/>
  <c r="C102" i="27"/>
  <c r="C103" i="27"/>
  <c r="C104" i="27"/>
  <c r="C105" i="27"/>
  <c r="C106" i="27"/>
  <c r="C107" i="27"/>
  <c r="C108" i="27"/>
  <c r="C109" i="27"/>
  <c r="C110" i="27"/>
  <c r="C111" i="27"/>
  <c r="C112" i="27"/>
  <c r="C113" i="27"/>
  <c r="C114" i="27"/>
  <c r="C115" i="27"/>
  <c r="C116" i="27"/>
  <c r="C117" i="27"/>
  <c r="C118" i="27"/>
  <c r="C119" i="27"/>
  <c r="C120" i="27"/>
  <c r="C121" i="27"/>
  <c r="C122" i="27"/>
  <c r="C124" i="27"/>
  <c r="C45" i="27"/>
  <c r="C3" i="27"/>
  <c r="C43" i="27" s="1"/>
  <c r="B46" i="27"/>
  <c r="B47" i="27"/>
  <c r="B48" i="27"/>
  <c r="B49" i="27"/>
  <c r="B52" i="27"/>
  <c r="B53" i="27"/>
  <c r="B54" i="27"/>
  <c r="B55" i="27"/>
  <c r="B56" i="27"/>
  <c r="B57" i="27"/>
  <c r="B58" i="27"/>
  <c r="B59" i="27"/>
  <c r="B60" i="27"/>
  <c r="B61" i="27"/>
  <c r="B62" i="27"/>
  <c r="B63" i="27"/>
  <c r="B64" i="27"/>
  <c r="B65" i="27"/>
  <c r="B66" i="27"/>
  <c r="B67" i="27"/>
  <c r="B68" i="27"/>
  <c r="B69" i="27"/>
  <c r="B70" i="27"/>
  <c r="B71" i="27"/>
  <c r="B72" i="27"/>
  <c r="B73" i="27"/>
  <c r="B74" i="27"/>
  <c r="B75" i="27"/>
  <c r="B76" i="27"/>
  <c r="B77" i="27"/>
  <c r="B78" i="27"/>
  <c r="B79" i="27"/>
  <c r="B80" i="27"/>
  <c r="B81" i="27"/>
  <c r="B82" i="27"/>
  <c r="B83" i="27"/>
  <c r="B84" i="27"/>
  <c r="B85" i="27"/>
  <c r="B86" i="27"/>
  <c r="B87" i="27"/>
  <c r="B88" i="27"/>
  <c r="B89" i="27"/>
  <c r="B90" i="27"/>
  <c r="B91" i="27"/>
  <c r="B92" i="27"/>
  <c r="B93" i="27"/>
  <c r="B94" i="27"/>
  <c r="B95" i="27"/>
  <c r="B96" i="27"/>
  <c r="B97" i="27"/>
  <c r="B98" i="27"/>
  <c r="B99" i="27"/>
  <c r="B100" i="27"/>
  <c r="B101" i="27"/>
  <c r="B102" i="27"/>
  <c r="B103" i="27"/>
  <c r="B104" i="27"/>
  <c r="B105" i="27"/>
  <c r="B106" i="27"/>
  <c r="B107" i="27"/>
  <c r="B108" i="27"/>
  <c r="B109" i="27"/>
  <c r="B110" i="27"/>
  <c r="B111" i="27"/>
  <c r="B112" i="27"/>
  <c r="B113" i="27"/>
  <c r="B114" i="27"/>
  <c r="B115" i="27"/>
  <c r="B116" i="27"/>
  <c r="B117" i="27"/>
  <c r="B118" i="27"/>
  <c r="B119" i="27"/>
  <c r="B120" i="27"/>
  <c r="B121" i="27"/>
  <c r="B122" i="27"/>
  <c r="B124" i="27"/>
  <c r="B45" i="27"/>
  <c r="A116" i="27"/>
  <c r="A117" i="27"/>
  <c r="A118" i="27"/>
  <c r="A119" i="27"/>
  <c r="A120" i="27"/>
  <c r="A121" i="27"/>
  <c r="A122" i="27"/>
  <c r="A124" i="27"/>
  <c r="A46" i="27"/>
  <c r="A47" i="27"/>
  <c r="A48" i="27"/>
  <c r="A49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A102" i="27"/>
  <c r="A103" i="27"/>
  <c r="A104" i="27"/>
  <c r="A105" i="27"/>
  <c r="A106" i="27"/>
  <c r="A107" i="27"/>
  <c r="A108" i="27"/>
  <c r="A109" i="27"/>
  <c r="A110" i="27"/>
  <c r="A111" i="27"/>
  <c r="A112" i="27"/>
  <c r="A113" i="27"/>
  <c r="A114" i="27"/>
  <c r="A115" i="27"/>
  <c r="A45" i="27"/>
  <c r="D28" i="27"/>
  <c r="F28" i="27" s="1"/>
  <c r="D29" i="27"/>
  <c r="F29" i="27" s="1"/>
  <c r="D30" i="27"/>
  <c r="F30" i="27" s="1"/>
  <c r="D31" i="27"/>
  <c r="F31" i="27" s="1"/>
  <c r="B29" i="27"/>
  <c r="B30" i="27"/>
  <c r="B31" i="27"/>
  <c r="B6" i="27"/>
  <c r="B7" i="27"/>
  <c r="B8" i="27"/>
  <c r="B9" i="27"/>
  <c r="B11" i="27"/>
  <c r="B12" i="27"/>
  <c r="B13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5" i="27"/>
  <c r="A6" i="27"/>
  <c r="A7" i="27"/>
  <c r="A8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5" i="27"/>
  <c r="F127" i="27"/>
  <c r="F37" i="27"/>
  <c r="F36" i="27"/>
  <c r="K13" i="2"/>
  <c r="D13" i="28" s="1"/>
  <c r="K14" i="2"/>
  <c r="D14" i="28" s="1"/>
  <c r="K12" i="2"/>
  <c r="D12" i="28" s="1"/>
  <c r="H28" i="1"/>
  <c r="J30" i="2" s="1"/>
  <c r="H27" i="1"/>
  <c r="J29" i="2" s="1"/>
  <c r="H26" i="1"/>
  <c r="J28" i="2" s="1"/>
  <c r="H25" i="1"/>
  <c r="J27" i="2" s="1"/>
  <c r="H16" i="1"/>
  <c r="J18" i="2" s="1"/>
  <c r="H14" i="1"/>
  <c r="J16" i="2" s="1"/>
  <c r="H28" i="20"/>
  <c r="I30" i="2" s="1"/>
  <c r="H27" i="20"/>
  <c r="I29" i="2" s="1"/>
  <c r="H26" i="20"/>
  <c r="I28" i="2" s="1"/>
  <c r="H25" i="20"/>
  <c r="I27" i="2" s="1"/>
  <c r="H16" i="20"/>
  <c r="I18" i="2" s="1"/>
  <c r="H14" i="20"/>
  <c r="I16" i="2" s="1"/>
  <c r="H28" i="18"/>
  <c r="H30" i="2" s="1"/>
  <c r="H27" i="18"/>
  <c r="H29" i="2" s="1"/>
  <c r="H26" i="18"/>
  <c r="H28" i="2" s="1"/>
  <c r="H25" i="18"/>
  <c r="H27" i="2" s="1"/>
  <c r="H16" i="18"/>
  <c r="H18" i="2" s="1"/>
  <c r="H14" i="18"/>
  <c r="H16" i="2" s="1"/>
  <c r="H14" i="16"/>
  <c r="G16" i="2" s="1"/>
  <c r="H14" i="3"/>
  <c r="D16" i="2" s="1"/>
  <c r="H14" i="12"/>
  <c r="E16" i="2" s="1"/>
  <c r="H14" i="14"/>
  <c r="F16" i="2" s="1"/>
  <c r="H28" i="14"/>
  <c r="F30" i="2" s="1"/>
  <c r="H27" i="14"/>
  <c r="F29" i="2" s="1"/>
  <c r="H26" i="14"/>
  <c r="F28" i="2" s="1"/>
  <c r="H25" i="14"/>
  <c r="F27" i="2" s="1"/>
  <c r="H16" i="14"/>
  <c r="F18" i="2" s="1"/>
  <c r="H28" i="12"/>
  <c r="E30" i="2" s="1"/>
  <c r="H27" i="12"/>
  <c r="E29" i="2" s="1"/>
  <c r="H26" i="12"/>
  <c r="E28" i="2" s="1"/>
  <c r="H25" i="12"/>
  <c r="E27" i="2" s="1"/>
  <c r="H16" i="12"/>
  <c r="E18" i="2" s="1"/>
  <c r="H28" i="3"/>
  <c r="D30" i="2" s="1"/>
  <c r="H27" i="3"/>
  <c r="D29" i="2" s="1"/>
  <c r="H26" i="3"/>
  <c r="D28" i="2" s="1"/>
  <c r="H25" i="3"/>
  <c r="D27" i="2" s="1"/>
  <c r="H16" i="3"/>
  <c r="D18" i="2" s="1"/>
  <c r="H16" i="16"/>
  <c r="G18" i="2" s="1"/>
  <c r="H28" i="16"/>
  <c r="G30" i="2" s="1"/>
  <c r="H27" i="16"/>
  <c r="G29" i="2" s="1"/>
  <c r="H26" i="16"/>
  <c r="G28" i="2" s="1"/>
  <c r="H25" i="16"/>
  <c r="G27" i="2" s="1"/>
  <c r="K5" i="2"/>
  <c r="C21" i="33"/>
  <c r="C18" i="33"/>
  <c r="D26" i="34" s="1"/>
  <c r="D27" i="34" s="1"/>
  <c r="D49" i="34"/>
  <c r="D46" i="34"/>
  <c r="D37" i="34"/>
  <c r="D34" i="34"/>
  <c r="D25" i="34"/>
  <c r="D22" i="34"/>
  <c r="D15" i="34"/>
  <c r="D13" i="34"/>
  <c r="D10" i="34"/>
  <c r="D46" i="27"/>
  <c r="F46" i="27" s="1"/>
  <c r="D58" i="28"/>
  <c r="D48" i="27"/>
  <c r="F48" i="27" s="1"/>
  <c r="D60" i="28"/>
  <c r="D52" i="27"/>
  <c r="F52" i="27" s="1"/>
  <c r="D64" i="28"/>
  <c r="D54" i="27"/>
  <c r="F54" i="27" s="1"/>
  <c r="D66" i="28"/>
  <c r="D56" i="27"/>
  <c r="F56" i="27" s="1"/>
  <c r="D68" i="28"/>
  <c r="D58" i="27"/>
  <c r="F58" i="27" s="1"/>
  <c r="D70" i="28"/>
  <c r="D60" i="27"/>
  <c r="F60" i="27" s="1"/>
  <c r="D72" i="28"/>
  <c r="D62" i="27"/>
  <c r="F62" i="27" s="1"/>
  <c r="D74" i="28"/>
  <c r="D64" i="27"/>
  <c r="F64" i="27" s="1"/>
  <c r="D76" i="28"/>
  <c r="D66" i="27"/>
  <c r="F66" i="27" s="1"/>
  <c r="D78" i="28"/>
  <c r="D68" i="27"/>
  <c r="F68" i="27" s="1"/>
  <c r="D80" i="28"/>
  <c r="D70" i="27"/>
  <c r="F70" i="27" s="1"/>
  <c r="D82" i="28"/>
  <c r="D72" i="27"/>
  <c r="F72" i="27" s="1"/>
  <c r="D84" i="28"/>
  <c r="D74" i="27"/>
  <c r="F74" i="27" s="1"/>
  <c r="D86" i="28"/>
  <c r="D76" i="27"/>
  <c r="F76" i="27" s="1"/>
  <c r="D88" i="28"/>
  <c r="D78" i="27"/>
  <c r="F78" i="27" s="1"/>
  <c r="D96" i="27"/>
  <c r="F96" i="27" s="1"/>
  <c r="D108" i="28"/>
  <c r="D98" i="27"/>
  <c r="F98" i="27" s="1"/>
  <c r="D110" i="28"/>
  <c r="D112" i="28"/>
  <c r="D122" i="28"/>
  <c r="D124" i="28"/>
  <c r="D128" i="28"/>
  <c r="D130" i="28"/>
  <c r="D132" i="28"/>
  <c r="D135" i="28"/>
  <c r="CT39" i="39"/>
  <c r="CU39" i="39"/>
  <c r="CV39" i="39"/>
  <c r="CW39" i="39"/>
  <c r="CX39" i="39"/>
  <c r="CT42" i="39"/>
  <c r="CU42" i="39"/>
  <c r="CV42" i="39"/>
  <c r="CW42" i="39"/>
  <c r="CX42" i="39"/>
  <c r="CT43" i="39"/>
  <c r="CU43" i="39"/>
  <c r="CV43" i="39"/>
  <c r="CW43" i="39"/>
  <c r="CX43" i="39"/>
  <c r="CT44" i="39"/>
  <c r="CU44" i="39"/>
  <c r="CV44" i="39"/>
  <c r="CW44" i="39"/>
  <c r="CX44" i="39"/>
  <c r="CT45" i="39"/>
  <c r="CU45" i="39"/>
  <c r="CV45" i="39"/>
  <c r="CW45" i="39"/>
  <c r="CX45" i="39"/>
  <c r="CT46" i="39"/>
  <c r="CU46" i="39"/>
  <c r="CV46" i="39"/>
  <c r="CW46" i="39"/>
  <c r="CX46" i="39"/>
  <c r="CT47" i="39"/>
  <c r="CU47" i="39"/>
  <c r="CV47" i="39"/>
  <c r="CW47" i="39"/>
  <c r="CX47" i="39"/>
  <c r="CT48" i="39"/>
  <c r="CU48" i="39"/>
  <c r="CV48" i="39"/>
  <c r="CW48" i="39"/>
  <c r="CX48" i="39"/>
  <c r="CT49" i="39"/>
  <c r="CU49" i="39"/>
  <c r="CV49" i="39"/>
  <c r="CW49" i="39"/>
  <c r="CX49" i="39"/>
  <c r="CT50" i="39"/>
  <c r="CU50" i="39"/>
  <c r="CV50" i="39"/>
  <c r="CW50" i="39"/>
  <c r="CX50" i="39"/>
  <c r="CT51" i="39"/>
  <c r="CU51" i="39"/>
  <c r="CV51" i="39"/>
  <c r="CW51" i="39"/>
  <c r="CX51" i="39"/>
  <c r="CT52" i="39"/>
  <c r="CU52" i="39"/>
  <c r="CV52" i="39"/>
  <c r="CW52" i="39"/>
  <c r="CX52" i="39"/>
  <c r="CT53" i="39"/>
  <c r="CU53" i="39"/>
  <c r="CV53" i="39"/>
  <c r="CW53" i="39"/>
  <c r="CX53" i="39"/>
  <c r="CT54" i="39"/>
  <c r="CU54" i="39"/>
  <c r="CV54" i="39"/>
  <c r="CW54" i="39"/>
  <c r="CX54" i="39"/>
  <c r="CT55" i="39"/>
  <c r="CU55" i="39"/>
  <c r="CV55" i="39"/>
  <c r="CW55" i="39"/>
  <c r="CX55" i="39"/>
  <c r="CT62" i="39"/>
  <c r="CU62" i="39"/>
  <c r="CV62" i="39"/>
  <c r="CW62" i="39"/>
  <c r="CX62" i="39"/>
  <c r="CT63" i="39"/>
  <c r="CT69" i="39" s="1"/>
  <c r="CU63" i="39"/>
  <c r="CV63" i="39"/>
  <c r="CV69" i="39" s="1"/>
  <c r="CW63" i="39"/>
  <c r="CW69" i="39" s="1"/>
  <c r="CX63" i="39"/>
  <c r="CX69" i="39" s="1"/>
  <c r="CT64" i="39"/>
  <c r="CU64" i="39"/>
  <c r="CV64" i="39"/>
  <c r="CW64" i="39"/>
  <c r="CX64" i="39"/>
  <c r="CT65" i="39"/>
  <c r="CT68" i="39" s="1"/>
  <c r="CU65" i="39"/>
  <c r="CV65" i="39"/>
  <c r="CW65" i="39"/>
  <c r="CX65" i="39"/>
  <c r="CT66" i="39"/>
  <c r="CU66" i="39"/>
  <c r="CV66" i="39"/>
  <c r="CW66" i="39"/>
  <c r="CX66" i="39"/>
  <c r="CU69" i="39"/>
  <c r="CT70" i="39"/>
  <c r="CT75" i="39"/>
  <c r="CU75" i="39"/>
  <c r="CV75" i="39"/>
  <c r="CW75" i="39"/>
  <c r="CX75" i="39"/>
  <c r="AH75" i="39"/>
  <c r="AI75" i="39"/>
  <c r="AJ75" i="39"/>
  <c r="AK75" i="39"/>
  <c r="AD75" i="39"/>
  <c r="AE75" i="39"/>
  <c r="AF75" i="39"/>
  <c r="B3" i="39"/>
  <c r="AG39" i="39"/>
  <c r="AH39" i="39"/>
  <c r="AI39" i="39"/>
  <c r="AJ39" i="39"/>
  <c r="AK39" i="39"/>
  <c r="AG42" i="39"/>
  <c r="AH42" i="39"/>
  <c r="AI42" i="39"/>
  <c r="AJ42" i="39"/>
  <c r="AK42" i="39"/>
  <c r="AG43" i="39"/>
  <c r="AH43" i="39"/>
  <c r="AI43" i="39"/>
  <c r="AJ43" i="39"/>
  <c r="AK43" i="39"/>
  <c r="AK60" i="39" s="1"/>
  <c r="AG44" i="39"/>
  <c r="AH44" i="39"/>
  <c r="AI44" i="39"/>
  <c r="AJ44" i="39"/>
  <c r="AK44" i="39"/>
  <c r="AG45" i="39"/>
  <c r="AH45" i="39"/>
  <c r="AI45" i="39"/>
  <c r="AJ45" i="39"/>
  <c r="AK45" i="39"/>
  <c r="AG46" i="39"/>
  <c r="AH46" i="39"/>
  <c r="AI46" i="39"/>
  <c r="AJ46" i="39"/>
  <c r="AK46" i="39"/>
  <c r="AG47" i="39"/>
  <c r="AH47" i="39"/>
  <c r="AI47" i="39"/>
  <c r="AJ47" i="39"/>
  <c r="AK47" i="39"/>
  <c r="AG48" i="39"/>
  <c r="AH48" i="39"/>
  <c r="AI48" i="39"/>
  <c r="AJ48" i="39"/>
  <c r="AK48" i="39"/>
  <c r="AG49" i="39"/>
  <c r="AH49" i="39"/>
  <c r="AI49" i="39"/>
  <c r="AJ49" i="39"/>
  <c r="AK49" i="39"/>
  <c r="AG50" i="39"/>
  <c r="AH50" i="39"/>
  <c r="AI50" i="39"/>
  <c r="AJ50" i="39"/>
  <c r="AK50" i="39"/>
  <c r="AG51" i="39"/>
  <c r="AH51" i="39"/>
  <c r="AI51" i="39"/>
  <c r="AJ51" i="39"/>
  <c r="AK51" i="39"/>
  <c r="AG52" i="39"/>
  <c r="AH52" i="39"/>
  <c r="AI52" i="39"/>
  <c r="AJ52" i="39"/>
  <c r="AK52" i="39"/>
  <c r="AG53" i="39"/>
  <c r="AH53" i="39"/>
  <c r="AI53" i="39"/>
  <c r="AJ53" i="39"/>
  <c r="AK53" i="39"/>
  <c r="AG54" i="39"/>
  <c r="AH54" i="39"/>
  <c r="AI54" i="39"/>
  <c r="AJ54" i="39"/>
  <c r="AK54" i="39"/>
  <c r="AG55" i="39"/>
  <c r="AH55" i="39"/>
  <c r="AI55" i="39"/>
  <c r="AJ55" i="39"/>
  <c r="AK55" i="39"/>
  <c r="AG62" i="39"/>
  <c r="AH62" i="39"/>
  <c r="AI62" i="39"/>
  <c r="AJ62" i="39"/>
  <c r="AK62" i="39"/>
  <c r="AG63" i="39"/>
  <c r="AH63" i="39"/>
  <c r="AH69" i="39" s="1"/>
  <c r="AI63" i="39"/>
  <c r="AJ63" i="39"/>
  <c r="AJ69" i="39" s="1"/>
  <c r="AK63" i="39"/>
  <c r="AG64" i="39"/>
  <c r="AH64" i="39"/>
  <c r="AI64" i="39"/>
  <c r="AI67" i="39" s="1"/>
  <c r="AJ64" i="39"/>
  <c r="AK64" i="39"/>
  <c r="AG65" i="39"/>
  <c r="AH65" i="39"/>
  <c r="AI65" i="39"/>
  <c r="AJ65" i="39"/>
  <c r="AK65" i="39"/>
  <c r="AG66" i="39"/>
  <c r="AH66" i="39"/>
  <c r="AI66" i="39"/>
  <c r="AJ66" i="39"/>
  <c r="AK66" i="39"/>
  <c r="AG69" i="39"/>
  <c r="AI69" i="39"/>
  <c r="AK69" i="39"/>
  <c r="AG75" i="39"/>
  <c r="W39" i="39"/>
  <c r="W42" i="39"/>
  <c r="W43" i="39"/>
  <c r="W60" i="39" s="1"/>
  <c r="W44" i="39"/>
  <c r="W45" i="39"/>
  <c r="W46" i="39"/>
  <c r="W47" i="39"/>
  <c r="W48" i="39"/>
  <c r="W49" i="39"/>
  <c r="W50" i="39"/>
  <c r="W51" i="39"/>
  <c r="W52" i="39"/>
  <c r="W53" i="39"/>
  <c r="W54" i="39"/>
  <c r="W55" i="39"/>
  <c r="W62" i="39"/>
  <c r="W63" i="39"/>
  <c r="W69" i="39" s="1"/>
  <c r="W64" i="39"/>
  <c r="W67" i="39" s="1"/>
  <c r="W65" i="39"/>
  <c r="W66" i="39"/>
  <c r="W75" i="39"/>
  <c r="S75" i="39"/>
  <c r="T75" i="39"/>
  <c r="U75" i="39"/>
  <c r="F43" i="39"/>
  <c r="G43" i="39"/>
  <c r="H43" i="39"/>
  <c r="I43" i="39"/>
  <c r="J43" i="39"/>
  <c r="K43" i="39"/>
  <c r="L43" i="39"/>
  <c r="M43" i="39"/>
  <c r="N43" i="39"/>
  <c r="O43" i="39"/>
  <c r="P43" i="39"/>
  <c r="Q43" i="39"/>
  <c r="R43" i="39"/>
  <c r="S43" i="39"/>
  <c r="T43" i="39"/>
  <c r="U43" i="39"/>
  <c r="V43" i="39"/>
  <c r="X43" i="39"/>
  <c r="Y43" i="39"/>
  <c r="Z43" i="39"/>
  <c r="AA43" i="39"/>
  <c r="AB43" i="39"/>
  <c r="AC43" i="39"/>
  <c r="AD43" i="39"/>
  <c r="AE43" i="39"/>
  <c r="AF43" i="39"/>
  <c r="AL43" i="39"/>
  <c r="AM43" i="39"/>
  <c r="AN43" i="39"/>
  <c r="AO43" i="39"/>
  <c r="AP43" i="39"/>
  <c r="AQ43" i="39"/>
  <c r="AR43" i="39"/>
  <c r="AS43" i="39"/>
  <c r="AT43" i="39"/>
  <c r="AU43" i="39"/>
  <c r="AV43" i="39"/>
  <c r="AW43" i="39"/>
  <c r="AX43" i="39"/>
  <c r="AY43" i="39"/>
  <c r="AZ43" i="39"/>
  <c r="BA43" i="39"/>
  <c r="BB43" i="39"/>
  <c r="BC43" i="39"/>
  <c r="BD43" i="39"/>
  <c r="BE43" i="39"/>
  <c r="BF43" i="39"/>
  <c r="BG43" i="39"/>
  <c r="BH43" i="39"/>
  <c r="BI43" i="39"/>
  <c r="BJ43" i="39"/>
  <c r="BK43" i="39"/>
  <c r="BL43" i="39"/>
  <c r="BM43" i="39"/>
  <c r="BN43" i="39"/>
  <c r="BO43" i="39"/>
  <c r="BP43" i="39"/>
  <c r="BQ43" i="39"/>
  <c r="BR43" i="39"/>
  <c r="BS43" i="39"/>
  <c r="BT43" i="39"/>
  <c r="BU43" i="39"/>
  <c r="BV43" i="39"/>
  <c r="BW43" i="39"/>
  <c r="BX43" i="39"/>
  <c r="BY43" i="39"/>
  <c r="BZ43" i="39"/>
  <c r="CA43" i="39"/>
  <c r="CB43" i="39"/>
  <c r="CC43" i="39"/>
  <c r="CD43" i="39"/>
  <c r="CE43" i="39"/>
  <c r="CF43" i="39"/>
  <c r="CG43" i="39"/>
  <c r="CH43" i="39"/>
  <c r="CI43" i="39"/>
  <c r="CJ43" i="39"/>
  <c r="CK43" i="39"/>
  <c r="CL43" i="39"/>
  <c r="CM43" i="39"/>
  <c r="CN43" i="39"/>
  <c r="CO43" i="39"/>
  <c r="CP43" i="39"/>
  <c r="CQ43" i="39"/>
  <c r="CR43" i="39"/>
  <c r="CS43" i="39"/>
  <c r="CY43" i="39"/>
  <c r="F44" i="39"/>
  <c r="G44" i="39"/>
  <c r="H44" i="39"/>
  <c r="I44" i="39"/>
  <c r="J44" i="39"/>
  <c r="K44" i="39"/>
  <c r="L44" i="39"/>
  <c r="M44" i="39"/>
  <c r="N44" i="39"/>
  <c r="O44" i="39"/>
  <c r="P44" i="39"/>
  <c r="Q44" i="39"/>
  <c r="R44" i="39"/>
  <c r="S44" i="39"/>
  <c r="T44" i="39"/>
  <c r="U44" i="39"/>
  <c r="V44" i="39"/>
  <c r="X44" i="39"/>
  <c r="Y44" i="39"/>
  <c r="Z44" i="39"/>
  <c r="AA44" i="39"/>
  <c r="AB44" i="39"/>
  <c r="AC44" i="39"/>
  <c r="AD44" i="39"/>
  <c r="AE44" i="39"/>
  <c r="AF44" i="39"/>
  <c r="AL44" i="39"/>
  <c r="AM44" i="39"/>
  <c r="AN44" i="39"/>
  <c r="AO44" i="39"/>
  <c r="AP44" i="39"/>
  <c r="AQ44" i="39"/>
  <c r="AR44" i="39"/>
  <c r="AS44" i="39"/>
  <c r="AT44" i="39"/>
  <c r="AU44" i="39"/>
  <c r="AV44" i="39"/>
  <c r="AW44" i="39"/>
  <c r="AX44" i="39"/>
  <c r="AY44" i="39"/>
  <c r="AZ44" i="39"/>
  <c r="BA44" i="39"/>
  <c r="BB44" i="39"/>
  <c r="BC44" i="39"/>
  <c r="BD44" i="39"/>
  <c r="BE44" i="39"/>
  <c r="BF44" i="39"/>
  <c r="BG44" i="39"/>
  <c r="BH44" i="39"/>
  <c r="BI44" i="39"/>
  <c r="BJ44" i="39"/>
  <c r="BK44" i="39"/>
  <c r="BL44" i="39"/>
  <c r="BM44" i="39"/>
  <c r="BN44" i="39"/>
  <c r="BO44" i="39"/>
  <c r="BP44" i="39"/>
  <c r="BQ44" i="39"/>
  <c r="BR44" i="39"/>
  <c r="BS44" i="39"/>
  <c r="BT44" i="39"/>
  <c r="BU44" i="39"/>
  <c r="BV44" i="39"/>
  <c r="BW44" i="39"/>
  <c r="BX44" i="39"/>
  <c r="BY44" i="39"/>
  <c r="BZ44" i="39"/>
  <c r="CA44" i="39"/>
  <c r="CB44" i="39"/>
  <c r="CC44" i="39"/>
  <c r="CD44" i="39"/>
  <c r="CE44" i="39"/>
  <c r="CF44" i="39"/>
  <c r="CG44" i="39"/>
  <c r="CH44" i="39"/>
  <c r="CI44" i="39"/>
  <c r="CJ44" i="39"/>
  <c r="CK44" i="39"/>
  <c r="CL44" i="39"/>
  <c r="CM44" i="39"/>
  <c r="CN44" i="39"/>
  <c r="CO44" i="39"/>
  <c r="CP44" i="39"/>
  <c r="CQ44" i="39"/>
  <c r="CR44" i="39"/>
  <c r="CS44" i="39"/>
  <c r="CY44" i="39"/>
  <c r="F45" i="39"/>
  <c r="G45" i="39"/>
  <c r="H45" i="39"/>
  <c r="I45" i="39"/>
  <c r="J45" i="39"/>
  <c r="K45" i="39"/>
  <c r="L45" i="39"/>
  <c r="M45" i="39"/>
  <c r="N45" i="39"/>
  <c r="O45" i="39"/>
  <c r="P45" i="39"/>
  <c r="Q45" i="39"/>
  <c r="R45" i="39"/>
  <c r="S45" i="39"/>
  <c r="T45" i="39"/>
  <c r="U45" i="39"/>
  <c r="V45" i="39"/>
  <c r="X45" i="39"/>
  <c r="Y45" i="39"/>
  <c r="Z45" i="39"/>
  <c r="AA45" i="39"/>
  <c r="AB45" i="39"/>
  <c r="AC45" i="39"/>
  <c r="AD45" i="39"/>
  <c r="AE45" i="39"/>
  <c r="AF45" i="39"/>
  <c r="AL45" i="39"/>
  <c r="AM45" i="39"/>
  <c r="AN45" i="39"/>
  <c r="AO45" i="39"/>
  <c r="AP45" i="39"/>
  <c r="AQ45" i="39"/>
  <c r="AR45" i="39"/>
  <c r="AS45" i="39"/>
  <c r="AT45" i="39"/>
  <c r="AU45" i="39"/>
  <c r="AV45" i="39"/>
  <c r="AW45" i="39"/>
  <c r="AX45" i="39"/>
  <c r="AY45" i="39"/>
  <c r="AZ45" i="39"/>
  <c r="BA45" i="39"/>
  <c r="BB45" i="39"/>
  <c r="BC45" i="39"/>
  <c r="BD45" i="39"/>
  <c r="BE45" i="39"/>
  <c r="BF45" i="39"/>
  <c r="BG45" i="39"/>
  <c r="BH45" i="39"/>
  <c r="BI45" i="39"/>
  <c r="BJ45" i="39"/>
  <c r="BK45" i="39"/>
  <c r="BL45" i="39"/>
  <c r="BM45" i="39"/>
  <c r="BN45" i="39"/>
  <c r="BO45" i="39"/>
  <c r="BP45" i="39"/>
  <c r="BQ45" i="39"/>
  <c r="BR45" i="39"/>
  <c r="BS45" i="39"/>
  <c r="BT45" i="39"/>
  <c r="BU45" i="39"/>
  <c r="BV45" i="39"/>
  <c r="BW45" i="39"/>
  <c r="BX45" i="39"/>
  <c r="BY45" i="39"/>
  <c r="BZ45" i="39"/>
  <c r="CA45" i="39"/>
  <c r="CB45" i="39"/>
  <c r="CC45" i="39"/>
  <c r="CD45" i="39"/>
  <c r="CE45" i="39"/>
  <c r="CF45" i="39"/>
  <c r="CG45" i="39"/>
  <c r="CH45" i="39"/>
  <c r="CI45" i="39"/>
  <c r="CJ45" i="39"/>
  <c r="CK45" i="39"/>
  <c r="CL45" i="39"/>
  <c r="CM45" i="39"/>
  <c r="CN45" i="39"/>
  <c r="CO45" i="39"/>
  <c r="CP45" i="39"/>
  <c r="CQ45" i="39"/>
  <c r="CR45" i="39"/>
  <c r="CS45" i="39"/>
  <c r="CY45" i="39"/>
  <c r="F46" i="39"/>
  <c r="G46" i="39"/>
  <c r="H46" i="39"/>
  <c r="I46" i="39"/>
  <c r="J46" i="39"/>
  <c r="K46" i="39"/>
  <c r="L46" i="39"/>
  <c r="M46" i="39"/>
  <c r="N46" i="39"/>
  <c r="O46" i="39"/>
  <c r="P46" i="39"/>
  <c r="Q46" i="39"/>
  <c r="R46" i="39"/>
  <c r="S46" i="39"/>
  <c r="T46" i="39"/>
  <c r="U46" i="39"/>
  <c r="V46" i="39"/>
  <c r="X46" i="39"/>
  <c r="Y46" i="39"/>
  <c r="Z46" i="39"/>
  <c r="AA46" i="39"/>
  <c r="AB46" i="39"/>
  <c r="AC46" i="39"/>
  <c r="AD46" i="39"/>
  <c r="AE46" i="39"/>
  <c r="AF46" i="39"/>
  <c r="AL46" i="39"/>
  <c r="AM46" i="39"/>
  <c r="AN46" i="39"/>
  <c r="AO46" i="39"/>
  <c r="AP46" i="39"/>
  <c r="AQ46" i="39"/>
  <c r="AR46" i="39"/>
  <c r="AS46" i="39"/>
  <c r="AT46" i="39"/>
  <c r="AU46" i="39"/>
  <c r="AV46" i="39"/>
  <c r="AW46" i="39"/>
  <c r="AX46" i="39"/>
  <c r="AY46" i="39"/>
  <c r="AZ46" i="39"/>
  <c r="BA46" i="39"/>
  <c r="BB46" i="39"/>
  <c r="BC46" i="39"/>
  <c r="BD46" i="39"/>
  <c r="BE46" i="39"/>
  <c r="BF46" i="39"/>
  <c r="BG46" i="39"/>
  <c r="BH46" i="39"/>
  <c r="BI46" i="39"/>
  <c r="BJ46" i="39"/>
  <c r="BK46" i="39"/>
  <c r="BL46" i="39"/>
  <c r="BM46" i="39"/>
  <c r="BN46" i="39"/>
  <c r="BO46" i="39"/>
  <c r="BP46" i="39"/>
  <c r="BQ46" i="39"/>
  <c r="BR46" i="39"/>
  <c r="BS46" i="39"/>
  <c r="BT46" i="39"/>
  <c r="BU46" i="39"/>
  <c r="BV46" i="39"/>
  <c r="BW46" i="39"/>
  <c r="BX46" i="39"/>
  <c r="BY46" i="39"/>
  <c r="BZ46" i="39"/>
  <c r="CA46" i="39"/>
  <c r="CB46" i="39"/>
  <c r="CC46" i="39"/>
  <c r="CD46" i="39"/>
  <c r="CE46" i="39"/>
  <c r="CF46" i="39"/>
  <c r="CG46" i="39"/>
  <c r="CH46" i="39"/>
  <c r="CI46" i="39"/>
  <c r="CJ46" i="39"/>
  <c r="CK46" i="39"/>
  <c r="CL46" i="39"/>
  <c r="CM46" i="39"/>
  <c r="CN46" i="39"/>
  <c r="CO46" i="39"/>
  <c r="CP46" i="39"/>
  <c r="CQ46" i="39"/>
  <c r="CR46" i="39"/>
  <c r="CS46" i="39"/>
  <c r="CY46" i="39"/>
  <c r="F47" i="39"/>
  <c r="G47" i="39"/>
  <c r="H47" i="39"/>
  <c r="I47" i="39"/>
  <c r="J47" i="39"/>
  <c r="K47" i="39"/>
  <c r="L47" i="39"/>
  <c r="M47" i="39"/>
  <c r="N47" i="39"/>
  <c r="O47" i="39"/>
  <c r="P47" i="39"/>
  <c r="Q47" i="39"/>
  <c r="R47" i="39"/>
  <c r="S47" i="39"/>
  <c r="T47" i="39"/>
  <c r="U47" i="39"/>
  <c r="V47" i="39"/>
  <c r="X47" i="39"/>
  <c r="Y47" i="39"/>
  <c r="Z47" i="39"/>
  <c r="AA47" i="39"/>
  <c r="AB47" i="39"/>
  <c r="AC47" i="39"/>
  <c r="AD47" i="39"/>
  <c r="AE47" i="39"/>
  <c r="AF47" i="39"/>
  <c r="AL47" i="39"/>
  <c r="AM47" i="39"/>
  <c r="AN47" i="39"/>
  <c r="AO47" i="39"/>
  <c r="AP47" i="39"/>
  <c r="AQ47" i="39"/>
  <c r="AR47" i="39"/>
  <c r="AS47" i="39"/>
  <c r="AT47" i="39"/>
  <c r="AU47" i="39"/>
  <c r="AV47" i="39"/>
  <c r="AW47" i="39"/>
  <c r="AX47" i="39"/>
  <c r="AY47" i="39"/>
  <c r="AZ47" i="39"/>
  <c r="BA47" i="39"/>
  <c r="BB47" i="39"/>
  <c r="BC47" i="39"/>
  <c r="BD47" i="39"/>
  <c r="BE47" i="39"/>
  <c r="BF47" i="39"/>
  <c r="BG47" i="39"/>
  <c r="BH47" i="39"/>
  <c r="BI47" i="39"/>
  <c r="BJ47" i="39"/>
  <c r="BK47" i="39"/>
  <c r="BL47" i="39"/>
  <c r="BM47" i="39"/>
  <c r="BN47" i="39"/>
  <c r="BO47" i="39"/>
  <c r="BP47" i="39"/>
  <c r="BQ47" i="39"/>
  <c r="BR47" i="39"/>
  <c r="BS47" i="39"/>
  <c r="BT47" i="39"/>
  <c r="BU47" i="39"/>
  <c r="BV47" i="39"/>
  <c r="BW47" i="39"/>
  <c r="BX47" i="39"/>
  <c r="BY47" i="39"/>
  <c r="BZ47" i="39"/>
  <c r="CA47" i="39"/>
  <c r="CB47" i="39"/>
  <c r="CC47" i="39"/>
  <c r="CD47" i="39"/>
  <c r="CE47" i="39"/>
  <c r="CF47" i="39"/>
  <c r="CG47" i="39"/>
  <c r="CH47" i="39"/>
  <c r="CI47" i="39"/>
  <c r="CJ47" i="39"/>
  <c r="CK47" i="39"/>
  <c r="CL47" i="39"/>
  <c r="CM47" i="39"/>
  <c r="CN47" i="39"/>
  <c r="CO47" i="39"/>
  <c r="CP47" i="39"/>
  <c r="CQ47" i="39"/>
  <c r="CR47" i="39"/>
  <c r="CS47" i="39"/>
  <c r="CY47" i="39"/>
  <c r="F48" i="39"/>
  <c r="G48" i="39"/>
  <c r="H48" i="39"/>
  <c r="I48" i="39"/>
  <c r="J48" i="39"/>
  <c r="K48" i="39"/>
  <c r="L48" i="39"/>
  <c r="M48" i="39"/>
  <c r="N48" i="39"/>
  <c r="O48" i="39"/>
  <c r="P48" i="39"/>
  <c r="Q48" i="39"/>
  <c r="R48" i="39"/>
  <c r="S48" i="39"/>
  <c r="T48" i="39"/>
  <c r="U48" i="39"/>
  <c r="V48" i="39"/>
  <c r="X48" i="39"/>
  <c r="Y48" i="39"/>
  <c r="Z48" i="39"/>
  <c r="AA48" i="39"/>
  <c r="AB48" i="39"/>
  <c r="AC48" i="39"/>
  <c r="AD48" i="39"/>
  <c r="AE48" i="39"/>
  <c r="AF48" i="39"/>
  <c r="AL48" i="39"/>
  <c r="AM48" i="39"/>
  <c r="AN48" i="39"/>
  <c r="AO48" i="39"/>
  <c r="AP48" i="39"/>
  <c r="AQ48" i="39"/>
  <c r="AR48" i="39"/>
  <c r="AS48" i="39"/>
  <c r="AT48" i="39"/>
  <c r="AU48" i="39"/>
  <c r="AV48" i="39"/>
  <c r="AW48" i="39"/>
  <c r="AX48" i="39"/>
  <c r="AY48" i="39"/>
  <c r="AZ48" i="39"/>
  <c r="BA48" i="39"/>
  <c r="BB48" i="39"/>
  <c r="BC48" i="39"/>
  <c r="BD48" i="39"/>
  <c r="BE48" i="39"/>
  <c r="BF48" i="39"/>
  <c r="BG48" i="39"/>
  <c r="BH48" i="39"/>
  <c r="BI48" i="39"/>
  <c r="BJ48" i="39"/>
  <c r="BK48" i="39"/>
  <c r="BL48" i="39"/>
  <c r="BM48" i="39"/>
  <c r="BN48" i="39"/>
  <c r="BO48" i="39"/>
  <c r="BP48" i="39"/>
  <c r="BQ48" i="39"/>
  <c r="BR48" i="39"/>
  <c r="BS48" i="39"/>
  <c r="BT48" i="39"/>
  <c r="BU48" i="39"/>
  <c r="BV48" i="39"/>
  <c r="BW48" i="39"/>
  <c r="BX48" i="39"/>
  <c r="BY48" i="39"/>
  <c r="BZ48" i="39"/>
  <c r="CA48" i="39"/>
  <c r="CB48" i="39"/>
  <c r="CC48" i="39"/>
  <c r="CD48" i="39"/>
  <c r="CE48" i="39"/>
  <c r="CF48" i="39"/>
  <c r="CG48" i="39"/>
  <c r="CH48" i="39"/>
  <c r="CI48" i="39"/>
  <c r="CJ48" i="39"/>
  <c r="CK48" i="39"/>
  <c r="CL48" i="39"/>
  <c r="CM48" i="39"/>
  <c r="CN48" i="39"/>
  <c r="CO48" i="39"/>
  <c r="CP48" i="39"/>
  <c r="CQ48" i="39"/>
  <c r="CR48" i="39"/>
  <c r="CS48" i="39"/>
  <c r="CY48" i="39"/>
  <c r="F49" i="39"/>
  <c r="G49" i="39"/>
  <c r="H49" i="39"/>
  <c r="I49" i="39"/>
  <c r="J49" i="39"/>
  <c r="K49" i="39"/>
  <c r="L49" i="39"/>
  <c r="M49" i="39"/>
  <c r="N49" i="39"/>
  <c r="O49" i="39"/>
  <c r="P49" i="39"/>
  <c r="Q49" i="39"/>
  <c r="R49" i="39"/>
  <c r="S49" i="39"/>
  <c r="T49" i="39"/>
  <c r="U49" i="39"/>
  <c r="V49" i="39"/>
  <c r="X49" i="39"/>
  <c r="Y49" i="39"/>
  <c r="Z49" i="39"/>
  <c r="AA49" i="39"/>
  <c r="AB49" i="39"/>
  <c r="AC49" i="39"/>
  <c r="AD49" i="39"/>
  <c r="AE49" i="39"/>
  <c r="AF49" i="39"/>
  <c r="AL49" i="39"/>
  <c r="AM49" i="39"/>
  <c r="AN49" i="39"/>
  <c r="AO49" i="39"/>
  <c r="AP49" i="39"/>
  <c r="AQ49" i="39"/>
  <c r="AR49" i="39"/>
  <c r="AS49" i="39"/>
  <c r="AT49" i="39"/>
  <c r="AU49" i="39"/>
  <c r="AV49" i="39"/>
  <c r="AW49" i="39"/>
  <c r="AX49" i="39"/>
  <c r="AY49" i="39"/>
  <c r="AZ49" i="39"/>
  <c r="BA49" i="39"/>
  <c r="BB49" i="39"/>
  <c r="BC49" i="39"/>
  <c r="BD49" i="39"/>
  <c r="BE49" i="39"/>
  <c r="BF49" i="39"/>
  <c r="BG49" i="39"/>
  <c r="BH49" i="39"/>
  <c r="BI49" i="39"/>
  <c r="BJ49" i="39"/>
  <c r="BK49" i="39"/>
  <c r="BL49" i="39"/>
  <c r="BM49" i="39"/>
  <c r="BN49" i="39"/>
  <c r="BO49" i="39"/>
  <c r="BP49" i="39"/>
  <c r="BQ49" i="39"/>
  <c r="BR49" i="39"/>
  <c r="BS49" i="39"/>
  <c r="BT49" i="39"/>
  <c r="BU49" i="39"/>
  <c r="BV49" i="39"/>
  <c r="BW49" i="39"/>
  <c r="BX49" i="39"/>
  <c r="BY49" i="39"/>
  <c r="BZ49" i="39"/>
  <c r="CA49" i="39"/>
  <c r="CB49" i="39"/>
  <c r="CC49" i="39"/>
  <c r="CD49" i="39"/>
  <c r="CE49" i="39"/>
  <c r="CF49" i="39"/>
  <c r="CG49" i="39"/>
  <c r="CH49" i="39"/>
  <c r="CI49" i="39"/>
  <c r="CJ49" i="39"/>
  <c r="CK49" i="39"/>
  <c r="CL49" i="39"/>
  <c r="CM49" i="39"/>
  <c r="CN49" i="39"/>
  <c r="CO49" i="39"/>
  <c r="CP49" i="39"/>
  <c r="CQ49" i="39"/>
  <c r="CR49" i="39"/>
  <c r="CS49" i="39"/>
  <c r="CY49" i="39"/>
  <c r="F50" i="39"/>
  <c r="G50" i="39"/>
  <c r="H50" i="39"/>
  <c r="I50" i="39"/>
  <c r="J50" i="39"/>
  <c r="K50" i="39"/>
  <c r="L50" i="39"/>
  <c r="M50" i="39"/>
  <c r="N50" i="39"/>
  <c r="O50" i="39"/>
  <c r="P50" i="39"/>
  <c r="Q50" i="39"/>
  <c r="R50" i="39"/>
  <c r="S50" i="39"/>
  <c r="T50" i="39"/>
  <c r="U50" i="39"/>
  <c r="V50" i="39"/>
  <c r="X50" i="39"/>
  <c r="Y50" i="39"/>
  <c r="Z50" i="39"/>
  <c r="AA50" i="39"/>
  <c r="AB50" i="39"/>
  <c r="AC50" i="39"/>
  <c r="AD50" i="39"/>
  <c r="AE50" i="39"/>
  <c r="AF50" i="39"/>
  <c r="AL50" i="39"/>
  <c r="AM50" i="39"/>
  <c r="AN50" i="39"/>
  <c r="AO50" i="39"/>
  <c r="AP50" i="39"/>
  <c r="AQ50" i="39"/>
  <c r="AR50" i="39"/>
  <c r="AS50" i="39"/>
  <c r="AT50" i="39"/>
  <c r="AU50" i="39"/>
  <c r="AV50" i="39"/>
  <c r="AW50" i="39"/>
  <c r="AX50" i="39"/>
  <c r="AY50" i="39"/>
  <c r="AZ50" i="39"/>
  <c r="BA50" i="39"/>
  <c r="BB50" i="39"/>
  <c r="BC50" i="39"/>
  <c r="BD50" i="39"/>
  <c r="BE50" i="39"/>
  <c r="BF50" i="39"/>
  <c r="BG50" i="39"/>
  <c r="BH50" i="39"/>
  <c r="BI50" i="39"/>
  <c r="BJ50" i="39"/>
  <c r="BK50" i="39"/>
  <c r="BL50" i="39"/>
  <c r="BM50" i="39"/>
  <c r="BN50" i="39"/>
  <c r="BO50" i="39"/>
  <c r="BP50" i="39"/>
  <c r="BQ50" i="39"/>
  <c r="BR50" i="39"/>
  <c r="BS50" i="39"/>
  <c r="BT50" i="39"/>
  <c r="BU50" i="39"/>
  <c r="BV50" i="39"/>
  <c r="BW50" i="39"/>
  <c r="BX50" i="39"/>
  <c r="BY50" i="39"/>
  <c r="BZ50" i="39"/>
  <c r="CA50" i="39"/>
  <c r="CB50" i="39"/>
  <c r="CC50" i="39"/>
  <c r="CD50" i="39"/>
  <c r="CE50" i="39"/>
  <c r="CF50" i="39"/>
  <c r="CG50" i="39"/>
  <c r="CH50" i="39"/>
  <c r="CI50" i="39"/>
  <c r="CJ50" i="39"/>
  <c r="CK50" i="39"/>
  <c r="CL50" i="39"/>
  <c r="CM50" i="39"/>
  <c r="CN50" i="39"/>
  <c r="CO50" i="39"/>
  <c r="CP50" i="39"/>
  <c r="CQ50" i="39"/>
  <c r="CR50" i="39"/>
  <c r="CS50" i="39"/>
  <c r="CY50" i="39"/>
  <c r="F51" i="39"/>
  <c r="G51" i="39"/>
  <c r="H51" i="39"/>
  <c r="I51" i="39"/>
  <c r="J51" i="39"/>
  <c r="K51" i="39"/>
  <c r="L51" i="39"/>
  <c r="M51" i="39"/>
  <c r="N51" i="39"/>
  <c r="O51" i="39"/>
  <c r="P51" i="39"/>
  <c r="Q51" i="39"/>
  <c r="R51" i="39"/>
  <c r="S51" i="39"/>
  <c r="T51" i="39"/>
  <c r="U51" i="39"/>
  <c r="V51" i="39"/>
  <c r="X51" i="39"/>
  <c r="Y51" i="39"/>
  <c r="Z51" i="39"/>
  <c r="AA51" i="39"/>
  <c r="AB51" i="39"/>
  <c r="AC51" i="39"/>
  <c r="AD51" i="39"/>
  <c r="AE51" i="39"/>
  <c r="AF51" i="39"/>
  <c r="AL51" i="39"/>
  <c r="AM51" i="39"/>
  <c r="AN51" i="39"/>
  <c r="AO51" i="39"/>
  <c r="AP51" i="39"/>
  <c r="AQ51" i="39"/>
  <c r="AR51" i="39"/>
  <c r="AS51" i="39"/>
  <c r="AT51" i="39"/>
  <c r="AU51" i="39"/>
  <c r="AV51" i="39"/>
  <c r="AW51" i="39"/>
  <c r="AX51" i="39"/>
  <c r="AY51" i="39"/>
  <c r="AZ51" i="39"/>
  <c r="BA51" i="39"/>
  <c r="BB51" i="39"/>
  <c r="BC51" i="39"/>
  <c r="BD51" i="39"/>
  <c r="BE51" i="39"/>
  <c r="BF51" i="39"/>
  <c r="BG51" i="39"/>
  <c r="BH51" i="39"/>
  <c r="BI51" i="39"/>
  <c r="BJ51" i="39"/>
  <c r="BK51" i="39"/>
  <c r="BL51" i="39"/>
  <c r="BM51" i="39"/>
  <c r="BN51" i="39"/>
  <c r="BO51" i="39"/>
  <c r="BP51" i="39"/>
  <c r="BQ51" i="39"/>
  <c r="BR51" i="39"/>
  <c r="BS51" i="39"/>
  <c r="BT51" i="39"/>
  <c r="BU51" i="39"/>
  <c r="BV51" i="39"/>
  <c r="BW51" i="39"/>
  <c r="BX51" i="39"/>
  <c r="BY51" i="39"/>
  <c r="BZ51" i="39"/>
  <c r="CA51" i="39"/>
  <c r="CB51" i="39"/>
  <c r="CC51" i="39"/>
  <c r="CD51" i="39"/>
  <c r="CE51" i="39"/>
  <c r="CF51" i="39"/>
  <c r="CG51" i="39"/>
  <c r="CH51" i="39"/>
  <c r="CI51" i="39"/>
  <c r="CJ51" i="39"/>
  <c r="CK51" i="39"/>
  <c r="CL51" i="39"/>
  <c r="CM51" i="39"/>
  <c r="CN51" i="39"/>
  <c r="CO51" i="39"/>
  <c r="CP51" i="39"/>
  <c r="CQ51" i="39"/>
  <c r="CR51" i="39"/>
  <c r="CS51" i="39"/>
  <c r="CY51" i="39"/>
  <c r="F52" i="39"/>
  <c r="G52" i="39"/>
  <c r="H52" i="39"/>
  <c r="I52" i="39"/>
  <c r="J52" i="39"/>
  <c r="K52" i="39"/>
  <c r="L52" i="39"/>
  <c r="M52" i="39"/>
  <c r="N52" i="39"/>
  <c r="O52" i="39"/>
  <c r="P52" i="39"/>
  <c r="Q52" i="39"/>
  <c r="R52" i="39"/>
  <c r="S52" i="39"/>
  <c r="T52" i="39"/>
  <c r="U52" i="39"/>
  <c r="V52" i="39"/>
  <c r="X52" i="39"/>
  <c r="Y52" i="39"/>
  <c r="Z52" i="39"/>
  <c r="AA52" i="39"/>
  <c r="AB52" i="39"/>
  <c r="AC52" i="39"/>
  <c r="AD52" i="39"/>
  <c r="AE52" i="39"/>
  <c r="AF52" i="39"/>
  <c r="AL52" i="39"/>
  <c r="AM52" i="39"/>
  <c r="AN52" i="39"/>
  <c r="AO52" i="39"/>
  <c r="AP52" i="39"/>
  <c r="AQ52" i="39"/>
  <c r="AR52" i="39"/>
  <c r="AS52" i="39"/>
  <c r="AT52" i="39"/>
  <c r="AU52" i="39"/>
  <c r="AV52" i="39"/>
  <c r="AW52" i="39"/>
  <c r="AX52" i="39"/>
  <c r="AY52" i="39"/>
  <c r="AZ52" i="39"/>
  <c r="BA52" i="39"/>
  <c r="BB52" i="39"/>
  <c r="BC52" i="39"/>
  <c r="BD52" i="39"/>
  <c r="BE52" i="39"/>
  <c r="BF52" i="39"/>
  <c r="BG52" i="39"/>
  <c r="BH52" i="39"/>
  <c r="BI52" i="39"/>
  <c r="BJ52" i="39"/>
  <c r="BK52" i="39"/>
  <c r="BL52" i="39"/>
  <c r="BM52" i="39"/>
  <c r="BN52" i="39"/>
  <c r="BO52" i="39"/>
  <c r="BP52" i="39"/>
  <c r="BQ52" i="39"/>
  <c r="BR52" i="39"/>
  <c r="BS52" i="39"/>
  <c r="BT52" i="39"/>
  <c r="BU52" i="39"/>
  <c r="BV52" i="39"/>
  <c r="BW52" i="39"/>
  <c r="BX52" i="39"/>
  <c r="BY52" i="39"/>
  <c r="BZ52" i="39"/>
  <c r="CA52" i="39"/>
  <c r="CB52" i="39"/>
  <c r="CC52" i="39"/>
  <c r="CD52" i="39"/>
  <c r="CE52" i="39"/>
  <c r="CF52" i="39"/>
  <c r="CG52" i="39"/>
  <c r="CH52" i="39"/>
  <c r="CI52" i="39"/>
  <c r="CJ52" i="39"/>
  <c r="CK52" i="39"/>
  <c r="CL52" i="39"/>
  <c r="CM52" i="39"/>
  <c r="CN52" i="39"/>
  <c r="CO52" i="39"/>
  <c r="CP52" i="39"/>
  <c r="CQ52" i="39"/>
  <c r="CR52" i="39"/>
  <c r="CS52" i="39"/>
  <c r="CY52" i="39"/>
  <c r="F53" i="39"/>
  <c r="G53" i="39"/>
  <c r="H53" i="39"/>
  <c r="I53" i="39"/>
  <c r="J53" i="39"/>
  <c r="K53" i="39"/>
  <c r="L53" i="39"/>
  <c r="M53" i="39"/>
  <c r="N53" i="39"/>
  <c r="O53" i="39"/>
  <c r="P53" i="39"/>
  <c r="Q53" i="39"/>
  <c r="R53" i="39"/>
  <c r="S53" i="39"/>
  <c r="T53" i="39"/>
  <c r="U53" i="39"/>
  <c r="V53" i="39"/>
  <c r="X53" i="39"/>
  <c r="Y53" i="39"/>
  <c r="Z53" i="39"/>
  <c r="AA53" i="39"/>
  <c r="AB53" i="39"/>
  <c r="AC53" i="39"/>
  <c r="AD53" i="39"/>
  <c r="AE53" i="39"/>
  <c r="AF53" i="39"/>
  <c r="AL53" i="39"/>
  <c r="AM53" i="39"/>
  <c r="AN53" i="39"/>
  <c r="AO53" i="39"/>
  <c r="AP53" i="39"/>
  <c r="AQ53" i="39"/>
  <c r="AR53" i="39"/>
  <c r="AS53" i="39"/>
  <c r="AT53" i="39"/>
  <c r="AU53" i="39"/>
  <c r="AV53" i="39"/>
  <c r="AW53" i="39"/>
  <c r="AX53" i="39"/>
  <c r="AY53" i="39"/>
  <c r="AZ53" i="39"/>
  <c r="BA53" i="39"/>
  <c r="BB53" i="39"/>
  <c r="BC53" i="39"/>
  <c r="BD53" i="39"/>
  <c r="BE53" i="39"/>
  <c r="BF53" i="39"/>
  <c r="BG53" i="39"/>
  <c r="BH53" i="39"/>
  <c r="BI53" i="39"/>
  <c r="BJ53" i="39"/>
  <c r="BK53" i="39"/>
  <c r="BL53" i="39"/>
  <c r="BM53" i="39"/>
  <c r="BN53" i="39"/>
  <c r="BO53" i="39"/>
  <c r="BP53" i="39"/>
  <c r="BQ53" i="39"/>
  <c r="BR53" i="39"/>
  <c r="BS53" i="39"/>
  <c r="BT53" i="39"/>
  <c r="BU53" i="39"/>
  <c r="BV53" i="39"/>
  <c r="BW53" i="39"/>
  <c r="BX53" i="39"/>
  <c r="BY53" i="39"/>
  <c r="BZ53" i="39"/>
  <c r="CA53" i="39"/>
  <c r="CB53" i="39"/>
  <c r="CC53" i="39"/>
  <c r="CD53" i="39"/>
  <c r="CE53" i="39"/>
  <c r="CF53" i="39"/>
  <c r="CG53" i="39"/>
  <c r="CH53" i="39"/>
  <c r="CI53" i="39"/>
  <c r="CJ53" i="39"/>
  <c r="CK53" i="39"/>
  <c r="CL53" i="39"/>
  <c r="CM53" i="39"/>
  <c r="CN53" i="39"/>
  <c r="CO53" i="39"/>
  <c r="CP53" i="39"/>
  <c r="CQ53" i="39"/>
  <c r="CR53" i="39"/>
  <c r="CS53" i="39"/>
  <c r="CY53" i="39"/>
  <c r="F54" i="39"/>
  <c r="G54" i="39"/>
  <c r="H54" i="39"/>
  <c r="I54" i="39"/>
  <c r="J54" i="39"/>
  <c r="K54" i="39"/>
  <c r="L54" i="39"/>
  <c r="M54" i="39"/>
  <c r="N54" i="39"/>
  <c r="O54" i="39"/>
  <c r="P54" i="39"/>
  <c r="Q54" i="39"/>
  <c r="R54" i="39"/>
  <c r="S54" i="39"/>
  <c r="T54" i="39"/>
  <c r="U54" i="39"/>
  <c r="V54" i="39"/>
  <c r="X54" i="39"/>
  <c r="Y54" i="39"/>
  <c r="Z54" i="39"/>
  <c r="AA54" i="39"/>
  <c r="AB54" i="39"/>
  <c r="AC54" i="39"/>
  <c r="AD54" i="39"/>
  <c r="AE54" i="39"/>
  <c r="AF54" i="39"/>
  <c r="AL54" i="39"/>
  <c r="AM54" i="39"/>
  <c r="AN54" i="39"/>
  <c r="AO54" i="39"/>
  <c r="AP54" i="39"/>
  <c r="AQ54" i="39"/>
  <c r="AR54" i="39"/>
  <c r="AS54" i="39"/>
  <c r="AT54" i="39"/>
  <c r="AU54" i="39"/>
  <c r="AV54" i="39"/>
  <c r="AW54" i="39"/>
  <c r="AX54" i="39"/>
  <c r="AY54" i="39"/>
  <c r="AZ54" i="39"/>
  <c r="BA54" i="39"/>
  <c r="BB54" i="39"/>
  <c r="BC54" i="39"/>
  <c r="BD54" i="39"/>
  <c r="BE54" i="39"/>
  <c r="BF54" i="39"/>
  <c r="BG54" i="39"/>
  <c r="BH54" i="39"/>
  <c r="BI54" i="39"/>
  <c r="BJ54" i="39"/>
  <c r="BK54" i="39"/>
  <c r="BL54" i="39"/>
  <c r="BM54" i="39"/>
  <c r="BN54" i="39"/>
  <c r="BO54" i="39"/>
  <c r="BP54" i="39"/>
  <c r="BQ54" i="39"/>
  <c r="BR54" i="39"/>
  <c r="BS54" i="39"/>
  <c r="BT54" i="39"/>
  <c r="BU54" i="39"/>
  <c r="BV54" i="39"/>
  <c r="BW54" i="39"/>
  <c r="BX54" i="39"/>
  <c r="BY54" i="39"/>
  <c r="BZ54" i="39"/>
  <c r="CA54" i="39"/>
  <c r="CB54" i="39"/>
  <c r="CC54" i="39"/>
  <c r="CD54" i="39"/>
  <c r="CE54" i="39"/>
  <c r="CF54" i="39"/>
  <c r="CG54" i="39"/>
  <c r="CH54" i="39"/>
  <c r="CI54" i="39"/>
  <c r="CJ54" i="39"/>
  <c r="CK54" i="39"/>
  <c r="CL54" i="39"/>
  <c r="CM54" i="39"/>
  <c r="CN54" i="39"/>
  <c r="CO54" i="39"/>
  <c r="CP54" i="39"/>
  <c r="CQ54" i="39"/>
  <c r="CR54" i="39"/>
  <c r="CS54" i="39"/>
  <c r="CY54" i="39"/>
  <c r="F55" i="39"/>
  <c r="G55" i="39"/>
  <c r="H55" i="39"/>
  <c r="I55" i="39"/>
  <c r="J55" i="39"/>
  <c r="K55" i="39"/>
  <c r="L55" i="39"/>
  <c r="M55" i="39"/>
  <c r="N55" i="39"/>
  <c r="O55" i="39"/>
  <c r="P55" i="39"/>
  <c r="Q55" i="39"/>
  <c r="R55" i="39"/>
  <c r="S55" i="39"/>
  <c r="T55" i="39"/>
  <c r="U55" i="39"/>
  <c r="V55" i="39"/>
  <c r="X55" i="39"/>
  <c r="Y55" i="39"/>
  <c r="Z55" i="39"/>
  <c r="AA55" i="39"/>
  <c r="AB55" i="39"/>
  <c r="AC55" i="39"/>
  <c r="AD55" i="39"/>
  <c r="AE55" i="39"/>
  <c r="AF55" i="39"/>
  <c r="AL55" i="39"/>
  <c r="AM55" i="39"/>
  <c r="AN55" i="39"/>
  <c r="AO55" i="39"/>
  <c r="AP55" i="39"/>
  <c r="AQ55" i="39"/>
  <c r="AR55" i="39"/>
  <c r="AS55" i="39"/>
  <c r="AT55" i="39"/>
  <c r="AU55" i="39"/>
  <c r="AV55" i="39"/>
  <c r="AW55" i="39"/>
  <c r="AX55" i="39"/>
  <c r="AY55" i="39"/>
  <c r="AZ55" i="39"/>
  <c r="BA55" i="39"/>
  <c r="BB55" i="39"/>
  <c r="BC55" i="39"/>
  <c r="BD55" i="39"/>
  <c r="BE55" i="39"/>
  <c r="BF55" i="39"/>
  <c r="BG55" i="39"/>
  <c r="BH55" i="39"/>
  <c r="BI55" i="39"/>
  <c r="BJ55" i="39"/>
  <c r="BK55" i="39"/>
  <c r="BL55" i="39"/>
  <c r="BM55" i="39"/>
  <c r="BN55" i="39"/>
  <c r="BO55" i="39"/>
  <c r="BP55" i="39"/>
  <c r="BQ55" i="39"/>
  <c r="BR55" i="39"/>
  <c r="BS55" i="39"/>
  <c r="BT55" i="39"/>
  <c r="BU55" i="39"/>
  <c r="BV55" i="39"/>
  <c r="BW55" i="39"/>
  <c r="BX55" i="39"/>
  <c r="BY55" i="39"/>
  <c r="BZ55" i="39"/>
  <c r="CA55" i="39"/>
  <c r="CB55" i="39"/>
  <c r="CC55" i="39"/>
  <c r="CD55" i="39"/>
  <c r="CE55" i="39"/>
  <c r="CF55" i="39"/>
  <c r="CG55" i="39"/>
  <c r="CH55" i="39"/>
  <c r="CI55" i="39"/>
  <c r="CJ55" i="39"/>
  <c r="CK55" i="39"/>
  <c r="CL55" i="39"/>
  <c r="CM55" i="39"/>
  <c r="CN55" i="39"/>
  <c r="CO55" i="39"/>
  <c r="CP55" i="39"/>
  <c r="CQ55" i="39"/>
  <c r="CR55" i="39"/>
  <c r="CS55" i="39"/>
  <c r="CY55" i="39"/>
  <c r="E44" i="39"/>
  <c r="E45" i="39"/>
  <c r="E46" i="39"/>
  <c r="E47" i="39"/>
  <c r="E48" i="39"/>
  <c r="E49" i="39"/>
  <c r="CZ49" i="39" s="1"/>
  <c r="E50" i="39"/>
  <c r="E51" i="39"/>
  <c r="CZ51" i="39" s="1"/>
  <c r="E52" i="39"/>
  <c r="E53" i="39"/>
  <c r="CZ53" i="39" s="1"/>
  <c r="E54" i="39"/>
  <c r="E55" i="39"/>
  <c r="E43" i="39"/>
  <c r="F42" i="39"/>
  <c r="G42" i="39"/>
  <c r="H42" i="39"/>
  <c r="I42" i="39"/>
  <c r="J42" i="39"/>
  <c r="K42" i="39"/>
  <c r="L42" i="39"/>
  <c r="M42" i="39"/>
  <c r="N42" i="39"/>
  <c r="O42" i="39"/>
  <c r="P42" i="39"/>
  <c r="Q42" i="39"/>
  <c r="R42" i="39"/>
  <c r="S42" i="39"/>
  <c r="T42" i="39"/>
  <c r="U42" i="39"/>
  <c r="V42" i="39"/>
  <c r="X42" i="39"/>
  <c r="Y42" i="39"/>
  <c r="Z42" i="39"/>
  <c r="AA42" i="39"/>
  <c r="AB42" i="39"/>
  <c r="AC42" i="39"/>
  <c r="AD42" i="39"/>
  <c r="AE42" i="39"/>
  <c r="AF42" i="39"/>
  <c r="AL42" i="39"/>
  <c r="AM42" i="39"/>
  <c r="AN42" i="39"/>
  <c r="AO42" i="39"/>
  <c r="AP42" i="39"/>
  <c r="AQ42" i="39"/>
  <c r="AR42" i="39"/>
  <c r="AS42" i="39"/>
  <c r="AT42" i="39"/>
  <c r="AU42" i="39"/>
  <c r="AV42" i="39"/>
  <c r="AW42" i="39"/>
  <c r="AX42" i="39"/>
  <c r="AY42" i="39"/>
  <c r="AZ42" i="39"/>
  <c r="BA42" i="39"/>
  <c r="BB42" i="39"/>
  <c r="BC42" i="39"/>
  <c r="BD42" i="39"/>
  <c r="BE42" i="39"/>
  <c r="BF42" i="39"/>
  <c r="BG42" i="39"/>
  <c r="BH42" i="39"/>
  <c r="BI42" i="39"/>
  <c r="BJ42" i="39"/>
  <c r="BK42" i="39"/>
  <c r="BL42" i="39"/>
  <c r="BM42" i="39"/>
  <c r="BN42" i="39"/>
  <c r="BO42" i="39"/>
  <c r="BP42" i="39"/>
  <c r="BQ42" i="39"/>
  <c r="BR42" i="39"/>
  <c r="BS42" i="39"/>
  <c r="BT42" i="39"/>
  <c r="BU42" i="39"/>
  <c r="BV42" i="39"/>
  <c r="BW42" i="39"/>
  <c r="BX42" i="39"/>
  <c r="BY42" i="39"/>
  <c r="BZ42" i="39"/>
  <c r="CA42" i="39"/>
  <c r="CB42" i="39"/>
  <c r="CC42" i="39"/>
  <c r="CD42" i="39"/>
  <c r="CE42" i="39"/>
  <c r="CF42" i="39"/>
  <c r="CG42" i="39"/>
  <c r="CH42" i="39"/>
  <c r="CI42" i="39"/>
  <c r="CJ42" i="39"/>
  <c r="CK42" i="39"/>
  <c r="CL42" i="39"/>
  <c r="CM42" i="39"/>
  <c r="CN42" i="39"/>
  <c r="CO42" i="39"/>
  <c r="CP42" i="39"/>
  <c r="CQ42" i="39"/>
  <c r="CR42" i="39"/>
  <c r="CS42" i="39"/>
  <c r="CY42" i="39"/>
  <c r="E39" i="39"/>
  <c r="E42" i="39"/>
  <c r="CZ42" i="39" s="1"/>
  <c r="E64" i="39"/>
  <c r="F75" i="39"/>
  <c r="G75" i="39"/>
  <c r="H75" i="39"/>
  <c r="I75" i="39"/>
  <c r="J75" i="39"/>
  <c r="K75" i="39"/>
  <c r="L75" i="39"/>
  <c r="M75" i="39"/>
  <c r="N75" i="39"/>
  <c r="O75" i="39"/>
  <c r="P75" i="39"/>
  <c r="Q75" i="39"/>
  <c r="R75" i="39"/>
  <c r="V75" i="39"/>
  <c r="X75" i="39"/>
  <c r="Y75" i="39"/>
  <c r="Z75" i="39"/>
  <c r="AA75" i="39"/>
  <c r="AB75" i="39"/>
  <c r="AC75" i="39"/>
  <c r="AL75" i="39"/>
  <c r="AM75" i="39"/>
  <c r="AN75" i="39"/>
  <c r="AO75" i="39"/>
  <c r="AP75" i="39"/>
  <c r="AQ75" i="39"/>
  <c r="AR75" i="39"/>
  <c r="AS75" i="39"/>
  <c r="AT75" i="39"/>
  <c r="AU75" i="39"/>
  <c r="AV75" i="39"/>
  <c r="AW75" i="39"/>
  <c r="AX75" i="39"/>
  <c r="AY75" i="39"/>
  <c r="AZ75" i="39"/>
  <c r="BA75" i="39"/>
  <c r="BB75" i="39"/>
  <c r="BC75" i="39"/>
  <c r="BD75" i="39"/>
  <c r="BE75" i="39"/>
  <c r="BF75" i="39"/>
  <c r="BG75" i="39"/>
  <c r="BH75" i="39"/>
  <c r="BI75" i="39"/>
  <c r="BJ75" i="39"/>
  <c r="BK75" i="39"/>
  <c r="BL75" i="39"/>
  <c r="BM75" i="39"/>
  <c r="BN75" i="39"/>
  <c r="BO75" i="39"/>
  <c r="BP75" i="39"/>
  <c r="BQ75" i="39"/>
  <c r="BR75" i="39"/>
  <c r="BS75" i="39"/>
  <c r="BT75" i="39"/>
  <c r="BU75" i="39"/>
  <c r="BV75" i="39"/>
  <c r="BW75" i="39"/>
  <c r="BX75" i="39"/>
  <c r="BY75" i="39"/>
  <c r="BZ75" i="39"/>
  <c r="CA75" i="39"/>
  <c r="CB75" i="39"/>
  <c r="CC75" i="39"/>
  <c r="CD75" i="39"/>
  <c r="CE75" i="39"/>
  <c r="CF75" i="39"/>
  <c r="CG75" i="39"/>
  <c r="CH75" i="39"/>
  <c r="CI75" i="39"/>
  <c r="CJ75" i="39"/>
  <c r="CK75" i="39"/>
  <c r="CL75" i="39"/>
  <c r="CM75" i="39"/>
  <c r="CN75" i="39"/>
  <c r="CO75" i="39"/>
  <c r="CP75" i="39"/>
  <c r="CQ75" i="39"/>
  <c r="CR75" i="39"/>
  <c r="CS75" i="39"/>
  <c r="E75" i="39"/>
  <c r="F62" i="39"/>
  <c r="G62" i="39"/>
  <c r="H62" i="39"/>
  <c r="I62" i="39"/>
  <c r="J62" i="39"/>
  <c r="K62" i="39"/>
  <c r="K70" i="39" s="1"/>
  <c r="L62" i="39"/>
  <c r="M62" i="39"/>
  <c r="N62" i="39"/>
  <c r="O62" i="39"/>
  <c r="P62" i="39"/>
  <c r="Q62" i="39"/>
  <c r="R62" i="39"/>
  <c r="S62" i="39"/>
  <c r="T62" i="39"/>
  <c r="U62" i="39"/>
  <c r="V62" i="39"/>
  <c r="X62" i="39"/>
  <c r="Y62" i="39"/>
  <c r="Z62" i="39"/>
  <c r="AA62" i="39"/>
  <c r="AB62" i="39"/>
  <c r="AC62" i="39"/>
  <c r="AD62" i="39"/>
  <c r="AE62" i="39"/>
  <c r="AF62" i="39"/>
  <c r="AL62" i="39"/>
  <c r="AM62" i="39"/>
  <c r="AN62" i="39"/>
  <c r="AO62" i="39"/>
  <c r="AP62" i="39"/>
  <c r="AQ62" i="39"/>
  <c r="AR62" i="39"/>
  <c r="AS62" i="39"/>
  <c r="AT62" i="39"/>
  <c r="AU62" i="39"/>
  <c r="AV62" i="39"/>
  <c r="AW62" i="39"/>
  <c r="AX62" i="39"/>
  <c r="AY62" i="39"/>
  <c r="AZ62" i="39"/>
  <c r="BA62" i="39"/>
  <c r="BB62" i="39"/>
  <c r="BC62" i="39"/>
  <c r="BD62" i="39"/>
  <c r="BE62" i="39"/>
  <c r="BF62" i="39"/>
  <c r="BG62" i="39"/>
  <c r="BH62" i="39"/>
  <c r="BI62" i="39"/>
  <c r="BI70" i="39" s="1"/>
  <c r="BJ62" i="39"/>
  <c r="BK62" i="39"/>
  <c r="BL62" i="39"/>
  <c r="BM62" i="39"/>
  <c r="BN62" i="39"/>
  <c r="BO62" i="39"/>
  <c r="BP62" i="39"/>
  <c r="BQ62" i="39"/>
  <c r="BR62" i="39"/>
  <c r="BS62" i="39"/>
  <c r="BT62" i="39"/>
  <c r="BU62" i="39"/>
  <c r="BV62" i="39"/>
  <c r="BW62" i="39"/>
  <c r="BX62" i="39"/>
  <c r="BY62" i="39"/>
  <c r="BZ62" i="39"/>
  <c r="CA62" i="39"/>
  <c r="CB62" i="39"/>
  <c r="CC62" i="39"/>
  <c r="CD62" i="39"/>
  <c r="CE62" i="39"/>
  <c r="CF62" i="39"/>
  <c r="CG62" i="39"/>
  <c r="CH62" i="39"/>
  <c r="CI62" i="39"/>
  <c r="CJ62" i="39"/>
  <c r="CK62" i="39"/>
  <c r="CL62" i="39"/>
  <c r="CM62" i="39"/>
  <c r="CN62" i="39"/>
  <c r="CO62" i="39"/>
  <c r="CP62" i="39"/>
  <c r="CQ62" i="39"/>
  <c r="CR62" i="39"/>
  <c r="CS62" i="39"/>
  <c r="CY62" i="39"/>
  <c r="F63" i="39"/>
  <c r="F69" i="39" s="1"/>
  <c r="G63" i="39"/>
  <c r="G69" i="39" s="1"/>
  <c r="H63" i="39"/>
  <c r="H69" i="39" s="1"/>
  <c r="I63" i="39"/>
  <c r="I69" i="39" s="1"/>
  <c r="J63" i="39"/>
  <c r="J69" i="39" s="1"/>
  <c r="K63" i="39"/>
  <c r="K69" i="39" s="1"/>
  <c r="L63" i="39"/>
  <c r="L69" i="39" s="1"/>
  <c r="M63" i="39"/>
  <c r="M69" i="39" s="1"/>
  <c r="N63" i="39"/>
  <c r="N69" i="39" s="1"/>
  <c r="O63" i="39"/>
  <c r="O69" i="39" s="1"/>
  <c r="P63" i="39"/>
  <c r="P69" i="39" s="1"/>
  <c r="Q63" i="39"/>
  <c r="Q69" i="39" s="1"/>
  <c r="R63" i="39"/>
  <c r="R69" i="39" s="1"/>
  <c r="S63" i="39"/>
  <c r="T63" i="39"/>
  <c r="T69" i="39" s="1"/>
  <c r="U63" i="39"/>
  <c r="U69" i="39" s="1"/>
  <c r="V63" i="39"/>
  <c r="V69" i="39" s="1"/>
  <c r="X63" i="39"/>
  <c r="X69" i="39" s="1"/>
  <c r="Y63" i="39"/>
  <c r="Y69" i="39" s="1"/>
  <c r="Z63" i="39"/>
  <c r="Z69" i="39" s="1"/>
  <c r="AA63" i="39"/>
  <c r="AA69" i="39" s="1"/>
  <c r="AB63" i="39"/>
  <c r="AB69" i="39" s="1"/>
  <c r="AC63" i="39"/>
  <c r="AC69" i="39" s="1"/>
  <c r="AD63" i="39"/>
  <c r="AE63" i="39"/>
  <c r="AE69" i="39" s="1"/>
  <c r="AF63" i="39"/>
  <c r="AF69" i="39" s="1"/>
  <c r="AL63" i="39"/>
  <c r="AM63" i="39"/>
  <c r="AM69" i="39" s="1"/>
  <c r="AN63" i="39"/>
  <c r="AO63" i="39"/>
  <c r="AO69" i="39" s="1"/>
  <c r="AP63" i="39"/>
  <c r="AQ63" i="39"/>
  <c r="AQ69" i="39" s="1"/>
  <c r="AR63" i="39"/>
  <c r="AS63" i="39"/>
  <c r="AS69" i="39" s="1"/>
  <c r="AT63" i="39"/>
  <c r="AU63" i="39"/>
  <c r="AU69" i="39" s="1"/>
  <c r="AV63" i="39"/>
  <c r="AW63" i="39"/>
  <c r="AW69" i="39" s="1"/>
  <c r="AX63" i="39"/>
  <c r="AY63" i="39"/>
  <c r="AY69" i="39" s="1"/>
  <c r="AZ63" i="39"/>
  <c r="BA63" i="39"/>
  <c r="BA69" i="39" s="1"/>
  <c r="BB63" i="39"/>
  <c r="BC63" i="39"/>
  <c r="BC69" i="39" s="1"/>
  <c r="BD63" i="39"/>
  <c r="BE63" i="39"/>
  <c r="BE69" i="39" s="1"/>
  <c r="BF63" i="39"/>
  <c r="BG63" i="39"/>
  <c r="BG69" i="39" s="1"/>
  <c r="BH63" i="39"/>
  <c r="BI63" i="39"/>
  <c r="BI69" i="39" s="1"/>
  <c r="BJ63" i="39"/>
  <c r="BK63" i="39"/>
  <c r="BK69" i="39" s="1"/>
  <c r="BL63" i="39"/>
  <c r="BM63" i="39"/>
  <c r="BM69" i="39" s="1"/>
  <c r="BN63" i="39"/>
  <c r="BO63" i="39"/>
  <c r="BO69" i="39" s="1"/>
  <c r="BP63" i="39"/>
  <c r="BQ63" i="39"/>
  <c r="BQ69" i="39" s="1"/>
  <c r="BR63" i="39"/>
  <c r="BS63" i="39"/>
  <c r="BS69" i="39" s="1"/>
  <c r="BT63" i="39"/>
  <c r="BU63" i="39"/>
  <c r="BU69" i="39" s="1"/>
  <c r="BV63" i="39"/>
  <c r="BW63" i="39"/>
  <c r="BW69" i="39" s="1"/>
  <c r="BX63" i="39"/>
  <c r="BY63" i="39"/>
  <c r="BY69" i="39" s="1"/>
  <c r="BZ63" i="39"/>
  <c r="CA63" i="39"/>
  <c r="CA69" i="39" s="1"/>
  <c r="CB63" i="39"/>
  <c r="CC63" i="39"/>
  <c r="CC69" i="39" s="1"/>
  <c r="CD63" i="39"/>
  <c r="CE63" i="39"/>
  <c r="CE69" i="39" s="1"/>
  <c r="CF63" i="39"/>
  <c r="CG63" i="39"/>
  <c r="CG69" i="39" s="1"/>
  <c r="CH63" i="39"/>
  <c r="CI63" i="39"/>
  <c r="CI69" i="39" s="1"/>
  <c r="CJ63" i="39"/>
  <c r="CK63" i="39"/>
  <c r="CK69" i="39" s="1"/>
  <c r="CL63" i="39"/>
  <c r="CM63" i="39"/>
  <c r="CM69" i="39" s="1"/>
  <c r="CN63" i="39"/>
  <c r="CO63" i="39"/>
  <c r="CP63" i="39"/>
  <c r="CQ63" i="39"/>
  <c r="CQ69" i="39" s="1"/>
  <c r="CR63" i="39"/>
  <c r="CR69" i="39" s="1"/>
  <c r="CS63" i="39"/>
  <c r="CY63" i="39"/>
  <c r="CY69" i="39" s="1"/>
  <c r="F64" i="39"/>
  <c r="G64" i="39"/>
  <c r="H64" i="39"/>
  <c r="I64" i="39"/>
  <c r="J64" i="39"/>
  <c r="K64" i="39"/>
  <c r="L64" i="39"/>
  <c r="M64" i="39"/>
  <c r="N64" i="39"/>
  <c r="O64" i="39"/>
  <c r="P64" i="39"/>
  <c r="Q64" i="39"/>
  <c r="R64" i="39"/>
  <c r="S64" i="39"/>
  <c r="T64" i="39"/>
  <c r="U64" i="39"/>
  <c r="V64" i="39"/>
  <c r="X64" i="39"/>
  <c r="Y64" i="39"/>
  <c r="Z64" i="39"/>
  <c r="AB64" i="39"/>
  <c r="AC64" i="39"/>
  <c r="AD64" i="39"/>
  <c r="AE64" i="39"/>
  <c r="AF64" i="39"/>
  <c r="AL64" i="39"/>
  <c r="AM64" i="39"/>
  <c r="AN64" i="39"/>
  <c r="AO64" i="39"/>
  <c r="AP64" i="39"/>
  <c r="AQ64" i="39"/>
  <c r="AR64" i="39"/>
  <c r="AS64" i="39"/>
  <c r="AT64" i="39"/>
  <c r="AU64" i="39"/>
  <c r="AV64" i="39"/>
  <c r="AW64" i="39"/>
  <c r="AX64" i="39"/>
  <c r="AY64" i="39"/>
  <c r="AZ64" i="39"/>
  <c r="BA64" i="39"/>
  <c r="BB64" i="39"/>
  <c r="BC64" i="39"/>
  <c r="BD64" i="39"/>
  <c r="BE64" i="39"/>
  <c r="BF64" i="39"/>
  <c r="BG64" i="39"/>
  <c r="BH64" i="39"/>
  <c r="BI64" i="39"/>
  <c r="BJ64" i="39"/>
  <c r="BK64" i="39"/>
  <c r="BL64" i="39"/>
  <c r="BM64" i="39"/>
  <c r="BN64" i="39"/>
  <c r="BO64" i="39"/>
  <c r="BP64" i="39"/>
  <c r="BQ64" i="39"/>
  <c r="BR64" i="39"/>
  <c r="BS64" i="39"/>
  <c r="BT64" i="39"/>
  <c r="BU64" i="39"/>
  <c r="BV64" i="39"/>
  <c r="BW64" i="39"/>
  <c r="BX64" i="39"/>
  <c r="BY64" i="39"/>
  <c r="BZ64" i="39"/>
  <c r="CA64" i="39"/>
  <c r="CB64" i="39"/>
  <c r="CC64" i="39"/>
  <c r="CD64" i="39"/>
  <c r="CE64" i="39"/>
  <c r="CF64" i="39"/>
  <c r="CG64" i="39"/>
  <c r="CH64" i="39"/>
  <c r="CI64" i="39"/>
  <c r="CJ64" i="39"/>
  <c r="CK64" i="39"/>
  <c r="CL64" i="39"/>
  <c r="CM64" i="39"/>
  <c r="CN64" i="39"/>
  <c r="CO64" i="39"/>
  <c r="CP64" i="39"/>
  <c r="CQ64" i="39"/>
  <c r="CR64" i="39"/>
  <c r="CS64" i="39"/>
  <c r="CY64" i="39"/>
  <c r="F65" i="39"/>
  <c r="G65" i="39"/>
  <c r="H65" i="39"/>
  <c r="I65" i="39"/>
  <c r="J65" i="39"/>
  <c r="K65" i="39"/>
  <c r="L65" i="39"/>
  <c r="M65" i="39"/>
  <c r="N65" i="39"/>
  <c r="O65" i="39"/>
  <c r="P65" i="39"/>
  <c r="Q65" i="39"/>
  <c r="R65" i="39"/>
  <c r="S65" i="39"/>
  <c r="T65" i="39"/>
  <c r="U65" i="39"/>
  <c r="V65" i="39"/>
  <c r="X65" i="39"/>
  <c r="Y65" i="39"/>
  <c r="Z65" i="39"/>
  <c r="AA65" i="39"/>
  <c r="AB65" i="39"/>
  <c r="AC65" i="39"/>
  <c r="AD65" i="39"/>
  <c r="AE65" i="39"/>
  <c r="AF65" i="39"/>
  <c r="AL65" i="39"/>
  <c r="AM65" i="39"/>
  <c r="AN65" i="39"/>
  <c r="AO65" i="39"/>
  <c r="AP65" i="39"/>
  <c r="AQ65" i="39"/>
  <c r="AR65" i="39"/>
  <c r="AS65" i="39"/>
  <c r="AT65" i="39"/>
  <c r="AU65" i="39"/>
  <c r="AV65" i="39"/>
  <c r="AW65" i="39"/>
  <c r="AX65" i="39"/>
  <c r="AY65" i="39"/>
  <c r="AZ65" i="39"/>
  <c r="BA65" i="39"/>
  <c r="BB65" i="39"/>
  <c r="BC65" i="39"/>
  <c r="BD65" i="39"/>
  <c r="BE65" i="39"/>
  <c r="BF65" i="39"/>
  <c r="BG65" i="39"/>
  <c r="BH65" i="39"/>
  <c r="BI65" i="39"/>
  <c r="BJ65" i="39"/>
  <c r="BK65" i="39"/>
  <c r="BL65" i="39"/>
  <c r="BM65" i="39"/>
  <c r="BN65" i="39"/>
  <c r="BO65" i="39"/>
  <c r="BP65" i="39"/>
  <c r="BQ65" i="39"/>
  <c r="BR65" i="39"/>
  <c r="BS65" i="39"/>
  <c r="BT65" i="39"/>
  <c r="BU65" i="39"/>
  <c r="BV65" i="39"/>
  <c r="BW65" i="39"/>
  <c r="BX65" i="39"/>
  <c r="BY65" i="39"/>
  <c r="BZ65" i="39"/>
  <c r="CA65" i="39"/>
  <c r="CB65" i="39"/>
  <c r="CC65" i="39"/>
  <c r="CD65" i="39"/>
  <c r="CE65" i="39"/>
  <c r="CF65" i="39"/>
  <c r="CG65" i="39"/>
  <c r="CH65" i="39"/>
  <c r="CI65" i="39"/>
  <c r="CJ65" i="39"/>
  <c r="CK65" i="39"/>
  <c r="CL65" i="39"/>
  <c r="CM65" i="39"/>
  <c r="CN65" i="39"/>
  <c r="CO65" i="39"/>
  <c r="CP65" i="39"/>
  <c r="CQ65" i="39"/>
  <c r="CR65" i="39"/>
  <c r="CS65" i="39"/>
  <c r="CY65" i="39"/>
  <c r="F66" i="39"/>
  <c r="G66" i="39"/>
  <c r="H66" i="39"/>
  <c r="I66" i="39"/>
  <c r="J66" i="39"/>
  <c r="K66" i="39"/>
  <c r="L66" i="39"/>
  <c r="M66" i="39"/>
  <c r="N66" i="39"/>
  <c r="O66" i="39"/>
  <c r="P66" i="39"/>
  <c r="Q66" i="39"/>
  <c r="R66" i="39"/>
  <c r="S66" i="39"/>
  <c r="T66" i="39"/>
  <c r="U66" i="39"/>
  <c r="V66" i="39"/>
  <c r="X66" i="39"/>
  <c r="Y66" i="39"/>
  <c r="Z66" i="39"/>
  <c r="AA66" i="39"/>
  <c r="AB66" i="39"/>
  <c r="AC66" i="39"/>
  <c r="AD66" i="39"/>
  <c r="AE66" i="39"/>
  <c r="AF66" i="39"/>
  <c r="AL66" i="39"/>
  <c r="AM66" i="39"/>
  <c r="AN66" i="39"/>
  <c r="AO66" i="39"/>
  <c r="AP66" i="39"/>
  <c r="AQ66" i="39"/>
  <c r="AR66" i="39"/>
  <c r="AS66" i="39"/>
  <c r="AT66" i="39"/>
  <c r="AU66" i="39"/>
  <c r="AV66" i="39"/>
  <c r="AW66" i="39"/>
  <c r="AX66" i="39"/>
  <c r="AY66" i="39"/>
  <c r="AZ66" i="39"/>
  <c r="BA66" i="39"/>
  <c r="BB66" i="39"/>
  <c r="BC66" i="39"/>
  <c r="BD66" i="39"/>
  <c r="BE66" i="39"/>
  <c r="BF66" i="39"/>
  <c r="BG66" i="39"/>
  <c r="BH66" i="39"/>
  <c r="BI66" i="39"/>
  <c r="BJ66" i="39"/>
  <c r="BK66" i="39"/>
  <c r="BL66" i="39"/>
  <c r="BM66" i="39"/>
  <c r="BN66" i="39"/>
  <c r="BO66" i="39"/>
  <c r="BP66" i="39"/>
  <c r="BQ66" i="39"/>
  <c r="BR66" i="39"/>
  <c r="BS66" i="39"/>
  <c r="BT66" i="39"/>
  <c r="BU66" i="39"/>
  <c r="BV66" i="39"/>
  <c r="BW66" i="39"/>
  <c r="BX66" i="39"/>
  <c r="BY66" i="39"/>
  <c r="BZ66" i="39"/>
  <c r="CA66" i="39"/>
  <c r="CB66" i="39"/>
  <c r="CC66" i="39"/>
  <c r="CD66" i="39"/>
  <c r="CE66" i="39"/>
  <c r="CF66" i="39"/>
  <c r="CG66" i="39"/>
  <c r="CH66" i="39"/>
  <c r="CI66" i="39"/>
  <c r="CJ66" i="39"/>
  <c r="CK66" i="39"/>
  <c r="CL66" i="39"/>
  <c r="CM66" i="39"/>
  <c r="CN66" i="39"/>
  <c r="CO66" i="39"/>
  <c r="CP66" i="39"/>
  <c r="CQ66" i="39"/>
  <c r="CR66" i="39"/>
  <c r="CS66" i="39"/>
  <c r="CY66" i="39"/>
  <c r="S69" i="39"/>
  <c r="BD69" i="39"/>
  <c r="AS70" i="39"/>
  <c r="BY70" i="39"/>
  <c r="E66" i="39"/>
  <c r="E65" i="39"/>
  <c r="CZ65" i="39" s="1"/>
  <c r="E63" i="39"/>
  <c r="E62" i="39"/>
  <c r="CZ62" i="39" s="1"/>
  <c r="F39" i="39"/>
  <c r="G39" i="39"/>
  <c r="H39" i="39"/>
  <c r="I39" i="39"/>
  <c r="J39" i="39"/>
  <c r="K39" i="39"/>
  <c r="L39" i="39"/>
  <c r="M39" i="39"/>
  <c r="N39" i="39"/>
  <c r="O39" i="39"/>
  <c r="P39" i="39"/>
  <c r="Q39" i="39"/>
  <c r="R39" i="39"/>
  <c r="S39" i="39"/>
  <c r="T39" i="39"/>
  <c r="U39" i="39"/>
  <c r="V39" i="39"/>
  <c r="X39" i="39"/>
  <c r="Y39" i="39"/>
  <c r="Z39" i="39"/>
  <c r="AB39" i="39"/>
  <c r="AC39" i="39"/>
  <c r="AD39" i="39"/>
  <c r="AE39" i="39"/>
  <c r="AF39" i="39"/>
  <c r="AL39" i="39"/>
  <c r="AM39" i="39"/>
  <c r="AN39" i="39"/>
  <c r="AO39" i="39"/>
  <c r="AP39" i="39"/>
  <c r="AQ39" i="39"/>
  <c r="AR39" i="39"/>
  <c r="AS39" i="39"/>
  <c r="AT39" i="39"/>
  <c r="AU39" i="39"/>
  <c r="AV39" i="39"/>
  <c r="AW39" i="39"/>
  <c r="AX39" i="39"/>
  <c r="AY39" i="39"/>
  <c r="AZ39" i="39"/>
  <c r="BA39" i="39"/>
  <c r="BB39" i="39"/>
  <c r="BC39" i="39"/>
  <c r="BD39" i="39"/>
  <c r="BE39" i="39"/>
  <c r="BF39" i="39"/>
  <c r="BG39" i="39"/>
  <c r="BH39" i="39"/>
  <c r="BI39" i="39"/>
  <c r="BJ39" i="39"/>
  <c r="BK39" i="39"/>
  <c r="BL39" i="39"/>
  <c r="BM39" i="39"/>
  <c r="BN39" i="39"/>
  <c r="BO39" i="39"/>
  <c r="BP39" i="39"/>
  <c r="BQ39" i="39"/>
  <c r="BR39" i="39"/>
  <c r="BS39" i="39"/>
  <c r="BT39" i="39"/>
  <c r="BU39" i="39"/>
  <c r="BV39" i="39"/>
  <c r="BW39" i="39"/>
  <c r="BX39" i="39"/>
  <c r="BY39" i="39"/>
  <c r="BZ39" i="39"/>
  <c r="CA39" i="39"/>
  <c r="CB39" i="39"/>
  <c r="CC39" i="39"/>
  <c r="CD39" i="39"/>
  <c r="CE39" i="39"/>
  <c r="CF39" i="39"/>
  <c r="CG39" i="39"/>
  <c r="CH39" i="39"/>
  <c r="CI39" i="39"/>
  <c r="CJ39" i="39"/>
  <c r="CK39" i="39"/>
  <c r="CL39" i="39"/>
  <c r="CM39" i="39"/>
  <c r="CN39" i="39"/>
  <c r="CO39" i="39"/>
  <c r="CP39" i="39"/>
  <c r="CQ39" i="39"/>
  <c r="CR39" i="39"/>
  <c r="CS39" i="39"/>
  <c r="CY39" i="39"/>
  <c r="H17" i="14" l="1"/>
  <c r="H20" i="14" s="1"/>
  <c r="F22" i="2" s="1"/>
  <c r="CZ47" i="39"/>
  <c r="D87" i="27" s="1"/>
  <c r="F87" i="27" s="1"/>
  <c r="CZ45" i="39"/>
  <c r="CZ75" i="39"/>
  <c r="D126" i="28" s="1"/>
  <c r="CZ55" i="39"/>
  <c r="D106" i="28" s="1"/>
  <c r="H17" i="12"/>
  <c r="H20" i="12" s="1"/>
  <c r="E22" i="2" s="1"/>
  <c r="CZ40" i="39"/>
  <c r="D91" i="28" s="1"/>
  <c r="H17" i="16"/>
  <c r="G19" i="2" s="1"/>
  <c r="E70" i="39"/>
  <c r="CZ63" i="39"/>
  <c r="CZ54" i="39"/>
  <c r="D94" i="27" s="1"/>
  <c r="F94" i="27" s="1"/>
  <c r="CZ50" i="39"/>
  <c r="D90" i="27" s="1"/>
  <c r="F90" i="27" s="1"/>
  <c r="CZ46" i="39"/>
  <c r="D86" i="27" s="1"/>
  <c r="F86" i="27" s="1"/>
  <c r="AK67" i="39"/>
  <c r="AH68" i="39"/>
  <c r="AJ70" i="39"/>
  <c r="CU67" i="39"/>
  <c r="CX70" i="39"/>
  <c r="CZ66" i="39"/>
  <c r="D106" i="27" s="1"/>
  <c r="F106" i="27" s="1"/>
  <c r="CO70" i="39"/>
  <c r="S70" i="39"/>
  <c r="CZ43" i="39"/>
  <c r="D94" i="28" s="1"/>
  <c r="D92" i="27"/>
  <c r="F92" i="27" s="1"/>
  <c r="CZ52" i="39"/>
  <c r="CZ48" i="39"/>
  <c r="D99" i="28" s="1"/>
  <c r="D84" i="27"/>
  <c r="F84" i="27" s="1"/>
  <c r="CZ44" i="39"/>
  <c r="AH70" i="39"/>
  <c r="CX68" i="39"/>
  <c r="CZ41" i="39"/>
  <c r="CU60" i="39"/>
  <c r="K31" i="2"/>
  <c r="D27" i="27" s="1"/>
  <c r="F27" i="27" s="1"/>
  <c r="K29" i="2"/>
  <c r="D29" i="28" s="1"/>
  <c r="K21" i="2"/>
  <c r="D21" i="28" s="1"/>
  <c r="K17" i="2"/>
  <c r="D17" i="28" s="1"/>
  <c r="K8" i="2"/>
  <c r="D8" i="27" s="1"/>
  <c r="F8" i="27" s="1"/>
  <c r="K6" i="2"/>
  <c r="D6" i="28" s="1"/>
  <c r="K30" i="2"/>
  <c r="D30" i="28" s="1"/>
  <c r="K28" i="2"/>
  <c r="D28" i="28" s="1"/>
  <c r="K27" i="2"/>
  <c r="D27" i="28" s="1"/>
  <c r="K25" i="2"/>
  <c r="D25" i="28" s="1"/>
  <c r="K20" i="2"/>
  <c r="D20" i="28" s="1"/>
  <c r="K11" i="2"/>
  <c r="D11" i="28" s="1"/>
  <c r="K9" i="2"/>
  <c r="D9" i="28" s="1"/>
  <c r="CW60" i="39"/>
  <c r="D50" i="27"/>
  <c r="F50" i="27" s="1"/>
  <c r="D102" i="27"/>
  <c r="F102" i="27" s="1"/>
  <c r="BQ70" i="39"/>
  <c r="BA70" i="39"/>
  <c r="H67" i="39"/>
  <c r="CS67" i="39"/>
  <c r="CQ68" i="39"/>
  <c r="CO67" i="39"/>
  <c r="CM68" i="39"/>
  <c r="CK67" i="39"/>
  <c r="CG67" i="39"/>
  <c r="CC67" i="39"/>
  <c r="BY67" i="39"/>
  <c r="BU67" i="39"/>
  <c r="BM67" i="39"/>
  <c r="BE67" i="39"/>
  <c r="BA67" i="39"/>
  <c r="AW67" i="39"/>
  <c r="AO67" i="39"/>
  <c r="S68" i="39"/>
  <c r="CN70" i="39"/>
  <c r="CJ70" i="39"/>
  <c r="CF70" i="39"/>
  <c r="CB70" i="39"/>
  <c r="BX70" i="39"/>
  <c r="BT70" i="39"/>
  <c r="BP70" i="39"/>
  <c r="BL70" i="39"/>
  <c r="BH70" i="39"/>
  <c r="BD70" i="39"/>
  <c r="AZ70" i="39"/>
  <c r="AV70" i="39"/>
  <c r="AR70" i="39"/>
  <c r="AN70" i="39"/>
  <c r="CS70" i="39"/>
  <c r="CQ70" i="39"/>
  <c r="CM70" i="39"/>
  <c r="CK70" i="39"/>
  <c r="CI70" i="39"/>
  <c r="CG70" i="39"/>
  <c r="CE70" i="39"/>
  <c r="CC70" i="39"/>
  <c r="CA70" i="39"/>
  <c r="BW70" i="39"/>
  <c r="BU70" i="39"/>
  <c r="BS70" i="39"/>
  <c r="BO70" i="39"/>
  <c r="BM70" i="39"/>
  <c r="BK70" i="39"/>
  <c r="BG70" i="39"/>
  <c r="BE70" i="39"/>
  <c r="BC70" i="39"/>
  <c r="AY70" i="39"/>
  <c r="AW70" i="39"/>
  <c r="AU70" i="39"/>
  <c r="AQ70" i="39"/>
  <c r="AO70" i="39"/>
  <c r="AM70" i="39"/>
  <c r="D82" i="27"/>
  <c r="F82" i="27" s="1"/>
  <c r="D102" i="28"/>
  <c r="D98" i="28"/>
  <c r="CV68" i="39"/>
  <c r="CW67" i="39"/>
  <c r="D92" i="28"/>
  <c r="D136" i="28"/>
  <c r="D80" i="27"/>
  <c r="F80" i="27" s="1"/>
  <c r="G583" i="40"/>
  <c r="G515" i="40"/>
  <c r="G208" i="40"/>
  <c r="G344" i="40"/>
  <c r="G277" i="40"/>
  <c r="G175" i="40"/>
  <c r="G481" i="40"/>
  <c r="G447" i="40"/>
  <c r="G412" i="40"/>
  <c r="G379" i="40"/>
  <c r="G310" i="40"/>
  <c r="G242" i="40"/>
  <c r="G617" i="40" s="1"/>
  <c r="G140" i="40"/>
  <c r="G107" i="40"/>
  <c r="G72" i="40"/>
  <c r="D5" i="27"/>
  <c r="F5" i="27" s="1"/>
  <c r="D5" i="28"/>
  <c r="D12" i="27"/>
  <c r="F12" i="27" s="1"/>
  <c r="K26" i="2"/>
  <c r="K24" i="2"/>
  <c r="K18" i="2"/>
  <c r="K16" i="2"/>
  <c r="K7" i="2"/>
  <c r="AI60" i="39"/>
  <c r="D116" i="28"/>
  <c r="D105" i="27"/>
  <c r="F105" i="27" s="1"/>
  <c r="D45" i="27"/>
  <c r="F45" i="27" s="1"/>
  <c r="D56" i="28"/>
  <c r="E69" i="39"/>
  <c r="CJ69" i="39"/>
  <c r="AN69" i="39"/>
  <c r="D83" i="27"/>
  <c r="F83" i="27" s="1"/>
  <c r="D115" i="27"/>
  <c r="F115" i="27" s="1"/>
  <c r="D104" i="28"/>
  <c r="D93" i="27"/>
  <c r="F93" i="27" s="1"/>
  <c r="D91" i="27"/>
  <c r="F91" i="27" s="1"/>
  <c r="D100" i="28"/>
  <c r="D89" i="27"/>
  <c r="F89" i="27" s="1"/>
  <c r="D96" i="28"/>
  <c r="D85" i="27"/>
  <c r="F85" i="27" s="1"/>
  <c r="AJ67" i="39"/>
  <c r="AH67" i="39"/>
  <c r="AK68" i="39"/>
  <c r="AI68" i="39"/>
  <c r="AG60" i="39"/>
  <c r="CX60" i="39"/>
  <c r="CV60" i="39"/>
  <c r="CT60" i="39"/>
  <c r="D124" i="27"/>
  <c r="F124" i="27" s="1"/>
  <c r="D119" i="27"/>
  <c r="F119" i="27" s="1"/>
  <c r="D111" i="27"/>
  <c r="F111" i="27" s="1"/>
  <c r="D99" i="27"/>
  <c r="F99" i="27" s="1"/>
  <c r="D75" i="27"/>
  <c r="F75" i="27" s="1"/>
  <c r="D71" i="27"/>
  <c r="F71" i="27" s="1"/>
  <c r="D67" i="27"/>
  <c r="F67" i="27" s="1"/>
  <c r="D63" i="27"/>
  <c r="F63" i="27" s="1"/>
  <c r="D59" i="27"/>
  <c r="F59" i="27" s="1"/>
  <c r="D55" i="27"/>
  <c r="F55" i="27" s="1"/>
  <c r="D49" i="27"/>
  <c r="F49" i="27" s="1"/>
  <c r="G68" i="39"/>
  <c r="CY68" i="39"/>
  <c r="CY70" i="39"/>
  <c r="AC70" i="39"/>
  <c r="V70" i="39"/>
  <c r="T70" i="39"/>
  <c r="R70" i="39"/>
  <c r="P70" i="39"/>
  <c r="N70" i="39"/>
  <c r="L70" i="39"/>
  <c r="J70" i="39"/>
  <c r="H70" i="39"/>
  <c r="AJ68" i="39"/>
  <c r="AJ60" i="39"/>
  <c r="AH60" i="39"/>
  <c r="CV70" i="39"/>
  <c r="CX67" i="39"/>
  <c r="CV67" i="39"/>
  <c r="CT67" i="39"/>
  <c r="CW68" i="39"/>
  <c r="CU68" i="39"/>
  <c r="D121" i="27"/>
  <c r="F121" i="27" s="1"/>
  <c r="D117" i="27"/>
  <c r="F117" i="27" s="1"/>
  <c r="D113" i="27"/>
  <c r="F113" i="27" s="1"/>
  <c r="D101" i="27"/>
  <c r="F101" i="27" s="1"/>
  <c r="D97" i="27"/>
  <c r="F97" i="27" s="1"/>
  <c r="D77" i="27"/>
  <c r="F77" i="27" s="1"/>
  <c r="D73" i="27"/>
  <c r="F73" i="27" s="1"/>
  <c r="D69" i="27"/>
  <c r="F69" i="27" s="1"/>
  <c r="D65" i="27"/>
  <c r="F65" i="27" s="1"/>
  <c r="D61" i="27"/>
  <c r="F61" i="27" s="1"/>
  <c r="D57" i="27"/>
  <c r="F57" i="27" s="1"/>
  <c r="D53" i="27"/>
  <c r="F53" i="27" s="1"/>
  <c r="D47" i="27"/>
  <c r="F47" i="27" s="1"/>
  <c r="D57" i="28"/>
  <c r="D59" i="28"/>
  <c r="D63" i="28"/>
  <c r="D65" i="28"/>
  <c r="D67" i="28"/>
  <c r="D69" i="28"/>
  <c r="D71" i="28"/>
  <c r="D73" i="28"/>
  <c r="D75" i="28"/>
  <c r="D77" i="28"/>
  <c r="D79" i="28"/>
  <c r="D81" i="28"/>
  <c r="D83" i="28"/>
  <c r="D85" i="28"/>
  <c r="D87" i="28"/>
  <c r="D89" i="28"/>
  <c r="D93" i="28"/>
  <c r="D95" i="28"/>
  <c r="D103" i="28"/>
  <c r="D105" i="28"/>
  <c r="D107" i="28"/>
  <c r="D109" i="28"/>
  <c r="D113" i="28"/>
  <c r="D137" i="28"/>
  <c r="D126" i="27"/>
  <c r="F126" i="27" s="1"/>
  <c r="D122" i="27"/>
  <c r="F122" i="27" s="1"/>
  <c r="D133" i="28"/>
  <c r="D120" i="27"/>
  <c r="F120" i="27" s="1"/>
  <c r="D131" i="28"/>
  <c r="D118" i="27"/>
  <c r="F118" i="27" s="1"/>
  <c r="D129" i="28"/>
  <c r="D116" i="27"/>
  <c r="F116" i="27" s="1"/>
  <c r="D127" i="28"/>
  <c r="D114" i="27"/>
  <c r="F114" i="27" s="1"/>
  <c r="D125" i="28"/>
  <c r="D112" i="27"/>
  <c r="F112" i="27" s="1"/>
  <c r="D123" i="28"/>
  <c r="F38" i="27"/>
  <c r="C10" i="42" s="1"/>
  <c r="K15" i="2"/>
  <c r="H17" i="1"/>
  <c r="H17" i="20"/>
  <c r="H17" i="18"/>
  <c r="H17" i="3"/>
  <c r="C20" i="33"/>
  <c r="CW70" i="39"/>
  <c r="CU70" i="39"/>
  <c r="BQ67" i="39"/>
  <c r="BL68" i="39"/>
  <c r="BI67" i="39"/>
  <c r="AS67" i="39"/>
  <c r="AG67" i="39"/>
  <c r="AG68" i="39"/>
  <c r="AK70" i="39"/>
  <c r="AI70" i="39"/>
  <c r="AG70" i="39"/>
  <c r="CB68" i="39"/>
  <c r="CR70" i="39"/>
  <c r="X70" i="39"/>
  <c r="O70" i="39"/>
  <c r="G70" i="39"/>
  <c r="CZ70" i="39" s="1"/>
  <c r="BT69" i="39"/>
  <c r="AV69" i="39"/>
  <c r="AV68" i="39"/>
  <c r="W68" i="39"/>
  <c r="F70" i="39"/>
  <c r="W70" i="39"/>
  <c r="X68" i="39"/>
  <c r="CJ68" i="39"/>
  <c r="BT68" i="39"/>
  <c r="BD68" i="39"/>
  <c r="AN68" i="39"/>
  <c r="T67" i="39"/>
  <c r="U70" i="39"/>
  <c r="Q70" i="39"/>
  <c r="M70" i="39"/>
  <c r="I70" i="39"/>
  <c r="CB69" i="39"/>
  <c r="BL69" i="39"/>
  <c r="AZ69" i="39"/>
  <c r="AR69" i="39"/>
  <c r="CN69" i="39"/>
  <c r="CF69" i="39"/>
  <c r="BX69" i="39"/>
  <c r="BP69" i="39"/>
  <c r="BH69" i="39"/>
  <c r="AB68" i="39"/>
  <c r="AC67" i="39"/>
  <c r="Z70" i="39"/>
  <c r="AE70" i="39"/>
  <c r="AF70" i="39"/>
  <c r="AB70" i="39"/>
  <c r="Y70" i="39"/>
  <c r="CF68" i="39"/>
  <c r="BX68" i="39"/>
  <c r="BP68" i="39"/>
  <c r="BH68" i="39"/>
  <c r="AZ68" i="39"/>
  <c r="AR68" i="39"/>
  <c r="AF68" i="39"/>
  <c r="Y67" i="39"/>
  <c r="P67" i="39"/>
  <c r="CP69" i="39"/>
  <c r="CP70" i="39"/>
  <c r="CL69" i="39"/>
  <c r="CL70" i="39"/>
  <c r="CH69" i="39"/>
  <c r="CH70" i="39"/>
  <c r="CD69" i="39"/>
  <c r="CD70" i="39"/>
  <c r="BZ69" i="39"/>
  <c r="BZ70" i="39"/>
  <c r="BV69" i="39"/>
  <c r="BV70" i="39"/>
  <c r="BR69" i="39"/>
  <c r="BR70" i="39"/>
  <c r="BN69" i="39"/>
  <c r="BN70" i="39"/>
  <c r="BJ69" i="39"/>
  <c r="BJ70" i="39"/>
  <c r="BF69" i="39"/>
  <c r="BF70" i="39"/>
  <c r="BB69" i="39"/>
  <c r="BB70" i="39"/>
  <c r="AX69" i="39"/>
  <c r="AX70" i="39"/>
  <c r="AT69" i="39"/>
  <c r="AT70" i="39"/>
  <c r="AP69" i="39"/>
  <c r="AP70" i="39"/>
  <c r="AL69" i="39"/>
  <c r="AL70" i="39"/>
  <c r="AD69" i="39"/>
  <c r="AD70" i="39"/>
  <c r="K68" i="39"/>
  <c r="CP60" i="39"/>
  <c r="Y60" i="39"/>
  <c r="V60" i="39"/>
  <c r="T60" i="39"/>
  <c r="R60" i="39"/>
  <c r="P60" i="39"/>
  <c r="H60" i="39"/>
  <c r="O68" i="39"/>
  <c r="N60" i="39"/>
  <c r="L60" i="39"/>
  <c r="L67" i="39"/>
  <c r="J60" i="39"/>
  <c r="BV60" i="39"/>
  <c r="BT60" i="39"/>
  <c r="BR60" i="39"/>
  <c r="BP60" i="39"/>
  <c r="BN60" i="39"/>
  <c r="BL60" i="39"/>
  <c r="BJ60" i="39"/>
  <c r="BH60" i="39"/>
  <c r="BF60" i="39"/>
  <c r="BD60" i="39"/>
  <c r="BB60" i="39"/>
  <c r="AZ60" i="39"/>
  <c r="AX60" i="39"/>
  <c r="AV60" i="39"/>
  <c r="AT60" i="39"/>
  <c r="AR60" i="39"/>
  <c r="AP60" i="39"/>
  <c r="AN60" i="39"/>
  <c r="AL60" i="39"/>
  <c r="AF60" i="39"/>
  <c r="AD60" i="39"/>
  <c r="AB60" i="39"/>
  <c r="Z60" i="39"/>
  <c r="X60" i="39"/>
  <c r="U60" i="39"/>
  <c r="S60" i="39"/>
  <c r="Q60" i="39"/>
  <c r="O60" i="39"/>
  <c r="M60" i="39"/>
  <c r="K60" i="39"/>
  <c r="CR60" i="39"/>
  <c r="CN60" i="39"/>
  <c r="CL60" i="39"/>
  <c r="CJ60" i="39"/>
  <c r="CH60" i="39"/>
  <c r="CF60" i="39"/>
  <c r="CD60" i="39"/>
  <c r="CB60" i="39"/>
  <c r="BZ60" i="39"/>
  <c r="BX60" i="39"/>
  <c r="I60" i="39"/>
  <c r="G60" i="39"/>
  <c r="CY60" i="39"/>
  <c r="CS60" i="39"/>
  <c r="CQ60" i="39"/>
  <c r="CO60" i="39"/>
  <c r="CM60" i="39"/>
  <c r="CK60" i="39"/>
  <c r="CI60" i="39"/>
  <c r="CG60" i="39"/>
  <c r="CE60" i="39"/>
  <c r="CC60" i="39"/>
  <c r="CA60" i="39"/>
  <c r="BY60" i="39"/>
  <c r="BW60" i="39"/>
  <c r="BU60" i="39"/>
  <c r="BS60" i="39"/>
  <c r="BQ60" i="39"/>
  <c r="BO60" i="39"/>
  <c r="BM60" i="39"/>
  <c r="BK60" i="39"/>
  <c r="BI60" i="39"/>
  <c r="BG60" i="39"/>
  <c r="BE60" i="39"/>
  <c r="BC60" i="39"/>
  <c r="BA60" i="39"/>
  <c r="AY60" i="39"/>
  <c r="AW60" i="39"/>
  <c r="AU60" i="39"/>
  <c r="AS60" i="39"/>
  <c r="AQ60" i="39"/>
  <c r="AO60" i="39"/>
  <c r="AM60" i="39"/>
  <c r="AE60" i="39"/>
  <c r="AC60" i="39"/>
  <c r="AA39" i="39"/>
  <c r="AA60" i="39" s="1"/>
  <c r="F60" i="39"/>
  <c r="CS68" i="39"/>
  <c r="CO68" i="39"/>
  <c r="E67" i="39"/>
  <c r="AA70" i="39"/>
  <c r="CR67" i="39"/>
  <c r="CP67" i="39"/>
  <c r="CN67" i="39"/>
  <c r="CL67" i="39"/>
  <c r="CJ67" i="39"/>
  <c r="CH67" i="39"/>
  <c r="CF67" i="39"/>
  <c r="CD67" i="39"/>
  <c r="CB67" i="39"/>
  <c r="BZ67" i="39"/>
  <c r="BX67" i="39"/>
  <c r="BV67" i="39"/>
  <c r="BT67" i="39"/>
  <c r="BR67" i="39"/>
  <c r="BP67" i="39"/>
  <c r="BN67" i="39"/>
  <c r="BL67" i="39"/>
  <c r="BJ67" i="39"/>
  <c r="BH67" i="39"/>
  <c r="BF67" i="39"/>
  <c r="BD67" i="39"/>
  <c r="BB67" i="39"/>
  <c r="AZ67" i="39"/>
  <c r="AX67" i="39"/>
  <c r="AV67" i="39"/>
  <c r="AT67" i="39"/>
  <c r="AR67" i="39"/>
  <c r="AP67" i="39"/>
  <c r="AN67" i="39"/>
  <c r="AL67" i="39"/>
  <c r="AF67" i="39"/>
  <c r="AD67" i="39"/>
  <c r="AB67" i="39"/>
  <c r="Z67" i="39"/>
  <c r="X67" i="39"/>
  <c r="U67" i="39"/>
  <c r="S67" i="39"/>
  <c r="Q67" i="39"/>
  <c r="O67" i="39"/>
  <c r="M67" i="39"/>
  <c r="K67" i="39"/>
  <c r="I67" i="39"/>
  <c r="G67" i="39"/>
  <c r="CY67" i="39"/>
  <c r="CQ67" i="39"/>
  <c r="CM67" i="39"/>
  <c r="AA64" i="39"/>
  <c r="CZ64" i="39" s="1"/>
  <c r="E60" i="39"/>
  <c r="CS69" i="39"/>
  <c r="CO69" i="39"/>
  <c r="CK68" i="39"/>
  <c r="CI68" i="39"/>
  <c r="CG68" i="39"/>
  <c r="CE68" i="39"/>
  <c r="CC68" i="39"/>
  <c r="CA68" i="39"/>
  <c r="BY68" i="39"/>
  <c r="BW68" i="39"/>
  <c r="BU68" i="39"/>
  <c r="BS68" i="39"/>
  <c r="BQ68" i="39"/>
  <c r="BO68" i="39"/>
  <c r="BM68" i="39"/>
  <c r="BK68" i="39"/>
  <c r="BI68" i="39"/>
  <c r="BG68" i="39"/>
  <c r="BE68" i="39"/>
  <c r="BC68" i="39"/>
  <c r="BA68" i="39"/>
  <c r="AY68" i="39"/>
  <c r="AW68" i="39"/>
  <c r="AU68" i="39"/>
  <c r="AS68" i="39"/>
  <c r="AQ68" i="39"/>
  <c r="AO68" i="39"/>
  <c r="AM68" i="39"/>
  <c r="AE68" i="39"/>
  <c r="AC68" i="39"/>
  <c r="AA68" i="39"/>
  <c r="Y68" i="39"/>
  <c r="V68" i="39"/>
  <c r="T68" i="39"/>
  <c r="R68" i="39"/>
  <c r="P68" i="39"/>
  <c r="N68" i="39"/>
  <c r="L68" i="39"/>
  <c r="J68" i="39"/>
  <c r="H68" i="39"/>
  <c r="F67" i="39"/>
  <c r="F68" i="39"/>
  <c r="CR68" i="39"/>
  <c r="CP68" i="39"/>
  <c r="CN68" i="39"/>
  <c r="CL68" i="39"/>
  <c r="CH68" i="39"/>
  <c r="CD68" i="39"/>
  <c r="BZ68" i="39"/>
  <c r="BV68" i="39"/>
  <c r="BR68" i="39"/>
  <c r="BN68" i="39"/>
  <c r="BJ68" i="39"/>
  <c r="BF68" i="39"/>
  <c r="BB68" i="39"/>
  <c r="AX68" i="39"/>
  <c r="AT68" i="39"/>
  <c r="AP68" i="39"/>
  <c r="AL68" i="39"/>
  <c r="AD68" i="39"/>
  <c r="Z68" i="39"/>
  <c r="U68" i="39"/>
  <c r="Q68" i="39"/>
  <c r="M68" i="39"/>
  <c r="I68" i="39"/>
  <c r="CI67" i="39"/>
  <c r="CE67" i="39"/>
  <c r="CA67" i="39"/>
  <c r="BW67" i="39"/>
  <c r="BS67" i="39"/>
  <c r="BO67" i="39"/>
  <c r="BK67" i="39"/>
  <c r="BG67" i="39"/>
  <c r="BC67" i="39"/>
  <c r="AY67" i="39"/>
  <c r="AU67" i="39"/>
  <c r="AQ67" i="39"/>
  <c r="AM67" i="39"/>
  <c r="AE67" i="39"/>
  <c r="V67" i="39"/>
  <c r="R67" i="39"/>
  <c r="N67" i="39"/>
  <c r="J67" i="39"/>
  <c r="E68" i="39"/>
  <c r="C39" i="33"/>
  <c r="C36" i="33"/>
  <c r="D50" i="34" s="1"/>
  <c r="D51" i="34" s="1"/>
  <c r="C30" i="33"/>
  <c r="C27" i="33"/>
  <c r="D38" i="34" s="1"/>
  <c r="D39" i="34" s="1"/>
  <c r="C1" i="17"/>
  <c r="H20" i="16" l="1"/>
  <c r="G22" i="2" s="1"/>
  <c r="H21" i="16"/>
  <c r="G23" i="2" s="1"/>
  <c r="F19" i="2"/>
  <c r="H21" i="14"/>
  <c r="F23" i="2" s="1"/>
  <c r="D6" i="27"/>
  <c r="F6" i="27" s="1"/>
  <c r="D25" i="27"/>
  <c r="F25" i="27" s="1"/>
  <c r="D23" i="27"/>
  <c r="F23" i="27" s="1"/>
  <c r="D26" i="27"/>
  <c r="F26" i="27" s="1"/>
  <c r="D97" i="28"/>
  <c r="D101" i="28"/>
  <c r="D88" i="27"/>
  <c r="F88" i="27" s="1"/>
  <c r="E10" i="42"/>
  <c r="D10" i="42"/>
  <c r="D9" i="27"/>
  <c r="F9" i="27" s="1"/>
  <c r="D11" i="27"/>
  <c r="F11" i="27" s="1"/>
  <c r="D15" i="27"/>
  <c r="F15" i="27" s="1"/>
  <c r="D18" i="27"/>
  <c r="F18" i="27" s="1"/>
  <c r="D19" i="27"/>
  <c r="F19" i="27" s="1"/>
  <c r="D8" i="28"/>
  <c r="D31" i="28"/>
  <c r="H21" i="1"/>
  <c r="J23" i="2" s="1"/>
  <c r="J19" i="2"/>
  <c r="H21" i="12"/>
  <c r="E23" i="2" s="1"/>
  <c r="E19" i="2"/>
  <c r="H21" i="18"/>
  <c r="H23" i="2" s="1"/>
  <c r="H19" i="2"/>
  <c r="CZ69" i="39"/>
  <c r="CZ39" i="39"/>
  <c r="CZ68" i="39"/>
  <c r="CZ60" i="39"/>
  <c r="H20" i="3"/>
  <c r="D22" i="2" s="1"/>
  <c r="D19" i="2"/>
  <c r="H21" i="20"/>
  <c r="I23" i="2" s="1"/>
  <c r="I19" i="2"/>
  <c r="D95" i="27"/>
  <c r="F95" i="27" s="1"/>
  <c r="D81" i="27"/>
  <c r="F81" i="27" s="1"/>
  <c r="D15" i="28"/>
  <c r="D13" i="27"/>
  <c r="F13" i="27" s="1"/>
  <c r="D16" i="28"/>
  <c r="D14" i="27"/>
  <c r="F14" i="27" s="1"/>
  <c r="D24" i="28"/>
  <c r="D22" i="27"/>
  <c r="F22" i="27" s="1"/>
  <c r="D7" i="28"/>
  <c r="D7" i="27"/>
  <c r="F7" i="27" s="1"/>
  <c r="D18" i="28"/>
  <c r="D16" i="27"/>
  <c r="F16" i="27" s="1"/>
  <c r="D26" i="28"/>
  <c r="D24" i="27"/>
  <c r="F24" i="27" s="1"/>
  <c r="D117" i="28"/>
  <c r="D104" i="27"/>
  <c r="F104" i="27" s="1"/>
  <c r="D115" i="28"/>
  <c r="D114" i="28"/>
  <c r="D103" i="27"/>
  <c r="F103" i="27" s="1"/>
  <c r="H20" i="1"/>
  <c r="J22" i="2" s="1"/>
  <c r="H20" i="20"/>
  <c r="I22" i="2" s="1"/>
  <c r="H20" i="18"/>
  <c r="H22" i="2" s="1"/>
  <c r="H21" i="3"/>
  <c r="D23" i="2" s="1"/>
  <c r="AA67" i="39"/>
  <c r="CZ67" i="39" s="1"/>
  <c r="C29" i="33"/>
  <c r="C38" i="33"/>
  <c r="C1" i="22"/>
  <c r="C1" i="21"/>
  <c r="C1" i="1"/>
  <c r="C1" i="16"/>
  <c r="C1" i="14"/>
  <c r="C1" i="12"/>
  <c r="C1" i="3"/>
  <c r="C1" i="18"/>
  <c r="C1" i="19"/>
  <c r="C1" i="15"/>
  <c r="C1" i="13"/>
  <c r="K23" i="2" l="1"/>
  <c r="D23" i="28" s="1"/>
  <c r="K19" i="2"/>
  <c r="D19" i="28" s="1"/>
  <c r="K22" i="2"/>
  <c r="D118" i="28"/>
  <c r="D107" i="27"/>
  <c r="F107" i="27" s="1"/>
  <c r="D110" i="27"/>
  <c r="F110" i="27" s="1"/>
  <c r="D121" i="28"/>
  <c r="D90" i="28"/>
  <c r="D79" i="27"/>
  <c r="F79" i="27" s="1"/>
  <c r="D100" i="27"/>
  <c r="F100" i="27" s="1"/>
  <c r="D111" i="28"/>
  <c r="D120" i="28"/>
  <c r="D109" i="27"/>
  <c r="F109" i="27" s="1"/>
  <c r="D108" i="27"/>
  <c r="F108" i="27" s="1"/>
  <c r="D119" i="28"/>
  <c r="B3" i="2"/>
  <c r="A36" i="4"/>
  <c r="F51" i="4"/>
  <c r="F48" i="4"/>
  <c r="B48" i="4"/>
  <c r="D21" i="27" l="1"/>
  <c r="F21" i="27" s="1"/>
  <c r="D17" i="27"/>
  <c r="F17" i="27" s="1"/>
  <c r="D20" i="27"/>
  <c r="F20" i="27" s="1"/>
  <c r="D22" i="28"/>
  <c r="F128" i="27"/>
  <c r="C11" i="42" s="1"/>
  <c r="F32" i="27" l="1"/>
  <c r="C9" i="42" s="1"/>
  <c r="E9" i="42" s="1"/>
  <c r="D11" i="42"/>
  <c r="E11" i="42"/>
  <c r="E13" i="42" l="1"/>
  <c r="C13" i="42"/>
  <c r="C25" i="42" s="1"/>
  <c r="E25" i="42" s="1"/>
  <c r="E28" i="42" s="1"/>
  <c r="D9" i="42"/>
  <c r="D13" i="42" s="1"/>
  <c r="C28" i="42" l="1"/>
  <c r="D25" i="42"/>
  <c r="D28" i="42" s="1"/>
</calcChain>
</file>

<file path=xl/sharedStrings.xml><?xml version="1.0" encoding="utf-8"?>
<sst xmlns="http://schemas.openxmlformats.org/spreadsheetml/2006/main" count="8516" uniqueCount="1775">
  <si>
    <t>Projekt-verze:</t>
  </si>
  <si>
    <t>P.N.</t>
  </si>
  <si>
    <t>popis</t>
  </si>
  <si>
    <t>množství</t>
  </si>
  <si>
    <t>poznámka</t>
  </si>
  <si>
    <t>DR-0</t>
  </si>
  <si>
    <t>OZNAČENÍ</t>
  </si>
  <si>
    <t>komentář</t>
  </si>
  <si>
    <t>SWITCH</t>
  </si>
  <si>
    <t>DR-6</t>
  </si>
  <si>
    <t>ORGANIZÉR</t>
  </si>
  <si>
    <t>DP-63</t>
  </si>
  <si>
    <t>CPP24WBLY</t>
  </si>
  <si>
    <t>IV. 2 . Datové rozvaděče</t>
  </si>
  <si>
    <t>P.N. - referenční vzor</t>
  </si>
  <si>
    <t>mj</t>
  </si>
  <si>
    <t>DR-1</t>
  </si>
  <si>
    <t>DR-2</t>
  </si>
  <si>
    <t>DR-3</t>
  </si>
  <si>
    <t>DR-4</t>
  </si>
  <si>
    <t>CELKEM</t>
  </si>
  <si>
    <t>nástěnný rozvaděč 600x400 18U s násuvným pláštěm - černý</t>
  </si>
  <si>
    <t>ks</t>
  </si>
  <si>
    <t>KR900 00-00</t>
  </si>
  <si>
    <t>montážní sada M6</t>
  </si>
  <si>
    <t xml:space="preserve"> </t>
  </si>
  <si>
    <t>mod. Patch Panel 24port 1U</t>
  </si>
  <si>
    <t xml:space="preserve">organizer 2U - jednostranný </t>
  </si>
  <si>
    <t>CMBBL</t>
  </si>
  <si>
    <t>záslepka černá</t>
  </si>
  <si>
    <t>FO-SPOOL</t>
  </si>
  <si>
    <t>cívka na rezervu FO kabelu</t>
  </si>
  <si>
    <t>PEL-29-Y2-10</t>
  </si>
  <si>
    <t>popisky panelů</t>
  </si>
  <si>
    <t>LJSL9-Y3-2,5</t>
  </si>
  <si>
    <t>popisky kabelů</t>
  </si>
  <si>
    <t>PESW-B-8Y</t>
  </si>
  <si>
    <t>výstražný štítek FO</t>
  </si>
  <si>
    <t>HLS-15R3</t>
  </si>
  <si>
    <t>vázací páska - metráž</t>
  </si>
  <si>
    <t>PLT1.5M</t>
  </si>
  <si>
    <t>vázací pásky</t>
  </si>
  <si>
    <t>PLT2M</t>
  </si>
  <si>
    <t>DR-5</t>
  </si>
  <si>
    <t>DR-8</t>
  </si>
  <si>
    <t>ORAGNIZÉR</t>
  </si>
  <si>
    <t>DP-01</t>
  </si>
  <si>
    <t>JEDNOTNÝ KOMUNIKAČNÍ SYSTÉM</t>
  </si>
  <si>
    <t>akce</t>
  </si>
  <si>
    <t>AUTOR</t>
  </si>
  <si>
    <t>Architekt/HIP</t>
  </si>
  <si>
    <t>Vypracoval</t>
  </si>
  <si>
    <t>AUTORIZACE</t>
  </si>
  <si>
    <t>GARANT</t>
  </si>
  <si>
    <t>Zodp. projektant</t>
  </si>
  <si>
    <t>Kreslil</t>
  </si>
  <si>
    <t>Projekt.stupeň</t>
  </si>
  <si>
    <t>Kontroloval</t>
  </si>
  <si>
    <t>Datum</t>
  </si>
  <si>
    <t>Kontrola</t>
  </si>
  <si>
    <t>A B C</t>
  </si>
  <si>
    <t>Verze</t>
  </si>
  <si>
    <t>Investor</t>
  </si>
  <si>
    <t>č. zakázky</t>
  </si>
  <si>
    <t>Profese</t>
  </si>
  <si>
    <t>č.dokumentu</t>
  </si>
  <si>
    <t>Obsah</t>
  </si>
  <si>
    <t>č.kopie</t>
  </si>
  <si>
    <t>Prováděcí projekt</t>
  </si>
  <si>
    <t>OBSAH</t>
  </si>
  <si>
    <t>I.</t>
  </si>
  <si>
    <t>Obecná část</t>
  </si>
  <si>
    <t>1.</t>
  </si>
  <si>
    <t xml:space="preserve">Cíl projektu </t>
  </si>
  <si>
    <t>2.</t>
  </si>
  <si>
    <t>3.</t>
  </si>
  <si>
    <t>Vstupní požadavky investora</t>
  </si>
  <si>
    <t>II.</t>
  </si>
  <si>
    <t>ANALÝZA a SYSTÉMOVÝ NÁVRH</t>
  </si>
  <si>
    <t>Základní vstupní informace</t>
  </si>
  <si>
    <t>Požadavky na technologie JKS</t>
  </si>
  <si>
    <t>4.</t>
  </si>
  <si>
    <t>Blokové schéma sítě - navrhovaný stav</t>
  </si>
  <si>
    <t>5.</t>
  </si>
  <si>
    <t>Blokové schéma zapojení aktivních prvků</t>
  </si>
  <si>
    <t>6.</t>
  </si>
  <si>
    <t>7.</t>
  </si>
  <si>
    <t>Analýza - porty SWITCHů</t>
  </si>
  <si>
    <t>8.</t>
  </si>
  <si>
    <t>Šířky pásma JKS</t>
  </si>
  <si>
    <t>III.</t>
  </si>
  <si>
    <t>Realizační dokumentace</t>
  </si>
  <si>
    <t>Popis řešení - základní informace</t>
  </si>
  <si>
    <t>Rozvody páteřní sekce</t>
  </si>
  <si>
    <t>Rozvody horizontální sekce</t>
  </si>
  <si>
    <t>Katalogové kapacity žlabů</t>
  </si>
  <si>
    <t>Fyzické provedení tras - horizontální a páteřní sekce, stoupačky</t>
  </si>
  <si>
    <t>Datové rozvaděče</t>
  </si>
  <si>
    <t>Pracovní sekce</t>
  </si>
  <si>
    <t>Systém značení portů a zásuvek</t>
  </si>
  <si>
    <t>IV.</t>
  </si>
  <si>
    <t>Specifikace materiálů</t>
  </si>
  <si>
    <t>Trasy - specifikace dle místností</t>
  </si>
  <si>
    <t>SPECIFIKACE MATERIÁLŮ - PŘEHLED a ceníkové ceny bez DPH</t>
  </si>
  <si>
    <t>V.</t>
  </si>
  <si>
    <t>Kabelové tabulky</t>
  </si>
  <si>
    <t>VI.</t>
  </si>
  <si>
    <t>VII.</t>
  </si>
  <si>
    <t>Technická zpráva</t>
  </si>
  <si>
    <t xml:space="preserve">PROVÁDĚCÍ PROJEKT - Hotel </t>
  </si>
  <si>
    <t>VI. Realizační rozpočet</t>
  </si>
  <si>
    <t>1</t>
  </si>
  <si>
    <t>2</t>
  </si>
  <si>
    <t>3</t>
  </si>
  <si>
    <t>4</t>
  </si>
  <si>
    <t>OBECNÁ ČÁST</t>
  </si>
  <si>
    <t>I.1.</t>
  </si>
  <si>
    <t>Cíl projektu</t>
  </si>
  <si>
    <t>Cílem je zpracovat prováděcí projekt na úrovni systémového návrhu i realizační dokumentace pro jednotný</t>
  </si>
  <si>
    <t xml:space="preserve">a vysoká spolehlivost (bezporuchový chod) celého systému, který bude pracovat na přenosové platformě </t>
  </si>
  <si>
    <t>GIGABIT ETHERNET s možností migrace na vyšší rychlosti. Řešení celého systému musí rovněž vykazovat</t>
  </si>
  <si>
    <t>dostatečný stupeň flexibility umístění přípojných bodů v závislosti na změnách konkrétní konfigurace</t>
  </si>
  <si>
    <t>jednotlivých pracovišť.</t>
  </si>
  <si>
    <t>I.2.</t>
  </si>
  <si>
    <r>
      <t>JKS</t>
    </r>
    <r>
      <rPr>
        <sz val="10"/>
        <rFont val="Arial CE"/>
        <family val="2"/>
        <charset val="238"/>
      </rPr>
      <t xml:space="preserve"> - jednotný komunikační systém</t>
    </r>
  </si>
  <si>
    <r>
      <t>NP</t>
    </r>
    <r>
      <rPr>
        <sz val="10"/>
        <rFont val="Arial CE"/>
        <family val="2"/>
        <charset val="238"/>
      </rPr>
      <t xml:space="preserve"> - nadzemní podlaží</t>
    </r>
  </si>
  <si>
    <r>
      <t>1B2NPxx</t>
    </r>
    <r>
      <rPr>
        <sz val="10"/>
        <rFont val="Arial CE"/>
        <family val="2"/>
        <charset val="238"/>
      </rPr>
      <t xml:space="preserve"> - budova 1, 2.NP</t>
    </r>
  </si>
  <si>
    <r>
      <t>1B3NPxx</t>
    </r>
    <r>
      <rPr>
        <sz val="10"/>
        <rFont val="Arial CE"/>
        <family val="2"/>
        <charset val="238"/>
      </rPr>
      <t xml:space="preserve"> - budova 1, 3.NP </t>
    </r>
  </si>
  <si>
    <r>
      <t>xx</t>
    </r>
    <r>
      <rPr>
        <sz val="10"/>
        <rFont val="Arial CE"/>
        <family val="2"/>
        <charset val="238"/>
      </rPr>
      <t xml:space="preserve"> - udává číslo místnosti na podlaží převzaté z výkresové dokumentace předložené investorem</t>
    </r>
  </si>
  <si>
    <t>Upozornění: předaná výkresová dokumentace vykazuje rozměrovou odchylku cca -2% .</t>
  </si>
  <si>
    <t>I.3.</t>
  </si>
  <si>
    <t>ZADÁNÍ OBJEDNATELE pro zpracování technického návrhu / projektu</t>
  </si>
  <si>
    <t>komunikačního systému</t>
  </si>
  <si>
    <t>ZHOTOVITEL technického návrhu / projektu:</t>
  </si>
  <si>
    <t>OBJEDNATEL                                                        údaje:</t>
  </si>
  <si>
    <t>razítko, jméno a podpis</t>
  </si>
  <si>
    <t>POŽADAVKY</t>
  </si>
  <si>
    <t>ANO/NE (nebo počet)</t>
  </si>
  <si>
    <r>
      <t>Komplexní řešení</t>
    </r>
    <r>
      <rPr>
        <b/>
        <sz val="10"/>
        <rFont val="Arial CE"/>
        <family val="2"/>
        <charset val="238"/>
      </rPr>
      <t xml:space="preserve"> -  jednotný komunikační systém (JKS)</t>
    </r>
  </si>
  <si>
    <t>ANO</t>
  </si>
  <si>
    <t>Počet portů aktivní části (PC-WS):</t>
  </si>
  <si>
    <r>
      <t xml:space="preserve">Požadovaná přenosová rychlost JKS </t>
    </r>
    <r>
      <rPr>
        <sz val="10"/>
        <rFont val="Arial CE"/>
        <family val="2"/>
        <charset val="238"/>
      </rPr>
      <t>(FE/GE/10GE)</t>
    </r>
  </si>
  <si>
    <t>GE</t>
  </si>
  <si>
    <t>Pouze kabelážní systém</t>
  </si>
  <si>
    <t>ne</t>
  </si>
  <si>
    <t>Počet portů pasivní části (kabeláže):</t>
  </si>
  <si>
    <t>cca 300</t>
  </si>
  <si>
    <r>
      <t xml:space="preserve">IP telefonie </t>
    </r>
    <r>
      <rPr>
        <sz val="10"/>
        <color indexed="17"/>
        <rFont val="Arial CE"/>
        <family val="2"/>
        <charset val="238"/>
      </rPr>
      <t>- počet portů:</t>
    </r>
  </si>
  <si>
    <r>
      <t xml:space="preserve">IP TV </t>
    </r>
    <r>
      <rPr>
        <sz val="10"/>
        <color indexed="17"/>
        <rFont val="Arial CE"/>
        <family val="2"/>
        <charset val="238"/>
      </rPr>
      <t>- počet portů:</t>
    </r>
  </si>
  <si>
    <r>
      <t xml:space="preserve">IP kamerový systém </t>
    </r>
    <r>
      <rPr>
        <sz val="10"/>
        <color indexed="17"/>
        <rFont val="Arial CE"/>
        <family val="2"/>
        <charset val="238"/>
      </rPr>
      <t>- počet portů:</t>
    </r>
  </si>
  <si>
    <r>
      <t>IP přístupový systém</t>
    </r>
    <r>
      <rPr>
        <sz val="10"/>
        <color indexed="17"/>
        <rFont val="Arial CE"/>
        <family val="2"/>
        <charset val="238"/>
      </rPr>
      <t xml:space="preserve"> - počet přístupových bodů:</t>
    </r>
  </si>
  <si>
    <r>
      <t>IP - ostatní aplikace (specifikovat)</t>
    </r>
    <r>
      <rPr>
        <sz val="10"/>
        <color indexed="17"/>
        <rFont val="Arial CE"/>
        <family val="2"/>
        <charset val="238"/>
      </rPr>
      <t xml:space="preserve"> - počet portů:</t>
    </r>
  </si>
  <si>
    <t>např. AP WiFI, IP kiosky, INFO TABLA, multifunkce ap.</t>
  </si>
  <si>
    <t>DUÁLNÍ SERVEROVNA - požadavek - předpoklad ???</t>
  </si>
  <si>
    <t>Integrace NON-IP aplikací:</t>
  </si>
  <si>
    <r>
      <t xml:space="preserve">Telefonie </t>
    </r>
    <r>
      <rPr>
        <sz val="10"/>
        <color indexed="20"/>
        <rFont val="Arial CE"/>
        <family val="2"/>
        <charset val="238"/>
      </rPr>
      <t>- počet portů:</t>
    </r>
  </si>
  <si>
    <r>
      <t xml:space="preserve">Rozvod TV/R po kabeláži JKS </t>
    </r>
    <r>
      <rPr>
        <sz val="10"/>
        <color indexed="20"/>
        <rFont val="Arial CE"/>
        <family val="2"/>
        <charset val="238"/>
      </rPr>
      <t>- počet portů:</t>
    </r>
  </si>
  <si>
    <t>Přístupový systém - počet přístupových bodů:</t>
  </si>
  <si>
    <t>Dveřní komunikátory - počet portů:</t>
  </si>
  <si>
    <t>Audio/video systémy - počet a typ portů:</t>
  </si>
  <si>
    <t>Ostatní aplikace (specifikovat) - počet portů:</t>
  </si>
  <si>
    <t>např. projektory ap.</t>
  </si>
  <si>
    <t>Požadovaná třída aktivních prvků / kabeláže</t>
  </si>
  <si>
    <t>SOHO - Small Office / Home Office</t>
  </si>
  <si>
    <t>CPL - Commercial Product Line</t>
  </si>
  <si>
    <t>CCE - Carrier Class EtherNet</t>
  </si>
  <si>
    <t>MCN - Mission Critical Network</t>
  </si>
  <si>
    <t>IE - Industrial EtherNet</t>
  </si>
  <si>
    <t>Požadovaná bezpečnosti třída JKS</t>
  </si>
  <si>
    <t>LSN - Low Security Networking</t>
  </si>
  <si>
    <t>CSN - Commercial Security Networking</t>
  </si>
  <si>
    <t>HSN - High Security Networking</t>
  </si>
  <si>
    <t>Bezpečnost / spolehlivost - požadavky :</t>
  </si>
  <si>
    <t>Redundance páteřních tras</t>
  </si>
  <si>
    <t>Redundance tras horizontální vrstvy</t>
  </si>
  <si>
    <t>Redundance zdrojů aktivních prvků</t>
  </si>
  <si>
    <t>výhledově</t>
  </si>
  <si>
    <t>Designové řady provedení datových zásuvek - požadavky:</t>
  </si>
  <si>
    <t>Ostatní požadavky:</t>
  </si>
  <si>
    <t>Požadovaný počet paré návrhu/projektu</t>
  </si>
  <si>
    <t>Požadujeme PDF verzi pro výběr zhotovitele</t>
  </si>
  <si>
    <t>Požadujeme návrh parametrů zadání výběrového řízení</t>
  </si>
  <si>
    <t>9.</t>
  </si>
  <si>
    <t>Podklady požadované zhotovitelem:</t>
  </si>
  <si>
    <t>předáno dne:</t>
  </si>
  <si>
    <t>a)</t>
  </si>
  <si>
    <t>Výkresová dokumentace budovy v dwg formátu</t>
  </si>
  <si>
    <t>b)</t>
  </si>
  <si>
    <t>Posouzení prostředí dle normy ČSN 33 2000-3, a -5-51:</t>
  </si>
  <si>
    <t>c)</t>
  </si>
  <si>
    <t>Posouzení požární bezpečnosti stavby - shromažďovací prostory</t>
  </si>
  <si>
    <t>dle ČSN 73 0831 - z pohledu opatření proti toxickým plynům:</t>
  </si>
  <si>
    <t>a rozdělení budovy na požární úseky</t>
  </si>
  <si>
    <t>d)</t>
  </si>
  <si>
    <t>Revizní zpráva elektroinstalace:</t>
  </si>
  <si>
    <t>e)</t>
  </si>
  <si>
    <t>Informace pro analýzu dle samostatné přílohy:</t>
  </si>
  <si>
    <t>II.1.</t>
  </si>
  <si>
    <t>INFORMACE pro analýzu ke zpracování technického návrhu / projektu</t>
  </si>
  <si>
    <t>NEDOSTATKY předložené dokumentace</t>
  </si>
  <si>
    <t>Kabelážní systém (KS)</t>
  </si>
  <si>
    <t>Místnosti a umístění datových zásuvek</t>
  </si>
  <si>
    <t>stanoveno</t>
  </si>
  <si>
    <t>Řešit porty i pro ve výkr.dok. nezadané a nájemní prostory</t>
  </si>
  <si>
    <t xml:space="preserve">Vrátnice, recepce, INFO-STŘ, místnost TÚ - porty </t>
  </si>
  <si>
    <t xml:space="preserve">Kotelna </t>
  </si>
  <si>
    <t>Umístění datových rozvaděčů</t>
  </si>
  <si>
    <t>Zálohovat napájení 230V v RACK - pro Switche</t>
  </si>
  <si>
    <t>ano</t>
  </si>
  <si>
    <t>Trasy páteří - možnosti</t>
  </si>
  <si>
    <t>Organizace patch cord na pracovištích - PAN-WRAP</t>
  </si>
  <si>
    <t>Esteticko-technické řešení tras</t>
  </si>
  <si>
    <t>Rozvod 230V pro pracovní stanice</t>
  </si>
  <si>
    <t>Provedení rozvodu TN-C , TN-S, TN-C-S</t>
  </si>
  <si>
    <t>Řešit rekonstrukci ???</t>
  </si>
  <si>
    <t>Požadavky na zálohované zásuvky 230V z UPS</t>
  </si>
  <si>
    <t>Připojení / protokoly</t>
  </si>
  <si>
    <t>Počet vnějších připojení / typ (FO SM / MM50-OM2/3 / MM62,5)</t>
  </si>
  <si>
    <t>Počet vláken jednotlivých připojení a délka</t>
  </si>
  <si>
    <t>Protokoly vnějších připojení</t>
  </si>
  <si>
    <t>Ochrana vnějších připojení (FW)</t>
  </si>
  <si>
    <t>Protokoly vnitřních připojení</t>
  </si>
  <si>
    <t>Protokoly aplikačních SW - pakety Broadcast / Multicast</t>
  </si>
  <si>
    <t>WiFi - fyzické oddělení nebo pomocí V-LAN</t>
  </si>
  <si>
    <t>není</t>
  </si>
  <si>
    <t>Datová základna</t>
  </si>
  <si>
    <t>Obsluha - client/server, centralizovaném decentralizované</t>
  </si>
  <si>
    <t>Rozdělení na servery - velikosti / přístupy-počet uživatelů</t>
  </si>
  <si>
    <t>Kdo má kam v datech přístup - z pohledu dislokace v budově</t>
  </si>
  <si>
    <t xml:space="preserve">Počet a umístění WS (PC) s aplikacemi s vysokou zátěží </t>
  </si>
  <si>
    <t>přenosu - CAD, GIS, grafika atd.</t>
  </si>
  <si>
    <t>Serverovna</t>
  </si>
  <si>
    <t>Počet serverů</t>
  </si>
  <si>
    <t>Počet portů a typ (FE, GE) v jednotlivých serverech</t>
  </si>
  <si>
    <t>Počet samostatných úložišť - ext.disk.poli - počet a typ portů</t>
  </si>
  <si>
    <t>Ovládání serverů - konzola, KVM Switch, vzdálená konzola</t>
  </si>
  <si>
    <t>Počet portů KVM a typ portů - PS/2 nebo USB</t>
  </si>
  <si>
    <t>Vzdálená konzola - IP / CAT5  - požadavky</t>
  </si>
  <si>
    <t>UPS - počet , typy, výkony</t>
  </si>
  <si>
    <t>TELEFONIE</t>
  </si>
  <si>
    <t>TÚ - typ, umístění, kontakt na správce</t>
  </si>
  <si>
    <t>Počet a provedení vstupních linek (analog/ISDN)</t>
  </si>
  <si>
    <t>Počet a provedení výstupních linek (analog/ISDN)</t>
  </si>
  <si>
    <t>Linky ISDN - 1pár / 2páry</t>
  </si>
  <si>
    <t>Bod vnějšího připojení (např. koncový bod JTS)</t>
  </si>
  <si>
    <t>Fyzické provedení a umístění ranžíru TÚ + foto + dokumentace</t>
  </si>
  <si>
    <t>Napojení EZS / EPS na TÚ nebo přímé linky ???? - a které ???</t>
  </si>
  <si>
    <t>Stavební část</t>
  </si>
  <si>
    <t>Výškové odstupy podlaží budov</t>
  </si>
  <si>
    <t>zajištěny výkresy</t>
  </si>
  <si>
    <t>Výška místností</t>
  </si>
  <si>
    <t>Krytí podlah</t>
  </si>
  <si>
    <t>Stav. profil-skladba stropů-podlah v místech průrazů mezi patry</t>
  </si>
  <si>
    <t>Úprava stěn - omítky-tloušťky</t>
  </si>
  <si>
    <t>Jiný způsob povrchové úpravy stěn např. obklady ap.</t>
  </si>
  <si>
    <t>Možnost stavebních úprav - např. obklad stropu sádrokartonem</t>
  </si>
  <si>
    <t>Vzdálenosti trubek-stoupaček topení od stěn</t>
  </si>
  <si>
    <t>Ostatní</t>
  </si>
  <si>
    <r>
      <t>1B1NPxx</t>
    </r>
    <r>
      <rPr>
        <sz val="10"/>
        <rFont val="Arial CE"/>
        <family val="2"/>
        <charset val="238"/>
      </rPr>
      <t xml:space="preserve"> - budova 1, 1.NP</t>
    </r>
  </si>
  <si>
    <t>Definice pojmů ve vztahu k objektu Hotelu,</t>
  </si>
  <si>
    <t>Objekt se skládá z jedné budovy. V rámci projektu je potřebné zachovat jednotnou terminologii.</t>
  </si>
  <si>
    <t>V projektu byl použit následující systém značení podlaží a místností:</t>
  </si>
  <si>
    <t>Částečná</t>
  </si>
  <si>
    <t>stropní podhledy</t>
  </si>
  <si>
    <t xml:space="preserve">žlaby do mezistropních prostor </t>
  </si>
  <si>
    <t xml:space="preserve">R4P79
</t>
  </si>
  <si>
    <t>Rámový stojan 600x762 42U černý</t>
  </si>
  <si>
    <t>NMF2</t>
  </si>
  <si>
    <t>DP - 03</t>
  </si>
  <si>
    <t>Z1A0201</t>
  </si>
  <si>
    <t>Z1A0202</t>
  </si>
  <si>
    <t>Z1A0301</t>
  </si>
  <si>
    <t>Z1A0302</t>
  </si>
  <si>
    <t>Z1A0303</t>
  </si>
  <si>
    <t>Z1A0304</t>
  </si>
  <si>
    <t>Z1A0401</t>
  </si>
  <si>
    <t>Z1A0501</t>
  </si>
  <si>
    <t>Z1A1301</t>
  </si>
  <si>
    <t>Z1A1302</t>
  </si>
  <si>
    <t>Z1A1303</t>
  </si>
  <si>
    <t>Z1A1304</t>
  </si>
  <si>
    <t>Z1A1305</t>
  </si>
  <si>
    <t>Z1A1306</t>
  </si>
  <si>
    <t>Z1B0201</t>
  </si>
  <si>
    <t>Z1B0202</t>
  </si>
  <si>
    <t>Z1B0203</t>
  </si>
  <si>
    <t>X</t>
  </si>
  <si>
    <t>DR1</t>
  </si>
  <si>
    <t>DP - 11</t>
  </si>
  <si>
    <t>DP - 12</t>
  </si>
  <si>
    <t>DP - 13</t>
  </si>
  <si>
    <t>Z1B0101</t>
  </si>
  <si>
    <t>Z1B0102</t>
  </si>
  <si>
    <t>Z1B0103</t>
  </si>
  <si>
    <t>Z1B0104</t>
  </si>
  <si>
    <t>Z1C0101</t>
  </si>
  <si>
    <t>Z1C0102</t>
  </si>
  <si>
    <t>Z1C0103</t>
  </si>
  <si>
    <t>Z1C0104</t>
  </si>
  <si>
    <t>Z1C0105</t>
  </si>
  <si>
    <t>Z1C0106</t>
  </si>
  <si>
    <t>Z1C0401</t>
  </si>
  <si>
    <t>Z1C0402</t>
  </si>
  <si>
    <t>Z1C0403</t>
  </si>
  <si>
    <t>Z1C0404</t>
  </si>
  <si>
    <t>Z1B0204</t>
  </si>
  <si>
    <t>Z1C1901</t>
  </si>
  <si>
    <t>DR - 2</t>
  </si>
  <si>
    <t>FO - P24</t>
  </si>
  <si>
    <t>DR2</t>
  </si>
  <si>
    <t>Z1D1701</t>
  </si>
  <si>
    <t>Z1D1702</t>
  </si>
  <si>
    <t>Z1D1703</t>
  </si>
  <si>
    <t>Z1D1704</t>
  </si>
  <si>
    <t>Z1D0101</t>
  </si>
  <si>
    <t>Z1D0102</t>
  </si>
  <si>
    <t>Z1D0103</t>
  </si>
  <si>
    <t>Z1D0104</t>
  </si>
  <si>
    <t>Z1D0401</t>
  </si>
  <si>
    <t>Z1D0402</t>
  </si>
  <si>
    <t>Z1D0403</t>
  </si>
  <si>
    <t>Z1D0404</t>
  </si>
  <si>
    <t>Z1C1902</t>
  </si>
  <si>
    <t>Z1C1903</t>
  </si>
  <si>
    <t>Z1C1904</t>
  </si>
  <si>
    <t>DP - 24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</si>
  <si>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</si>
  <si>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</si>
  <si>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</si>
  <si>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</si>
  <si>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</si>
  <si>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</si>
  <si>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</si>
  <si>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</si>
  <si>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</si>
  <si>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</si>
  <si>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</si>
  <si>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</si>
  <si>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</si>
  <si>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</si>
  <si>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</si>
  <si>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</si>
  <si>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</si>
  <si>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</si>
  <si>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</si>
  <si>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</si>
  <si>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</si>
  <si>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</si>
  <si>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</si>
  <si>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</si>
  <si>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DR - 3</t>
  </si>
  <si>
    <t>P31</t>
  </si>
  <si>
    <t>FO - P34</t>
  </si>
  <si>
    <t>P32</t>
  </si>
  <si>
    <t>P33</t>
  </si>
  <si>
    <t>DR - 4</t>
  </si>
  <si>
    <t>P41</t>
  </si>
  <si>
    <t>FO - P43</t>
  </si>
  <si>
    <t>P42</t>
  </si>
  <si>
    <t>DR4</t>
  </si>
  <si>
    <t>DP - 41</t>
  </si>
  <si>
    <t>Z2D0401</t>
  </si>
  <si>
    <t>Z2D0402</t>
  </si>
  <si>
    <t>Z2C1901</t>
  </si>
  <si>
    <t>Z2C1902</t>
  </si>
  <si>
    <t>Z2C0403</t>
  </si>
  <si>
    <t>Z2C0404</t>
  </si>
  <si>
    <t>DP - 42</t>
  </si>
  <si>
    <t>DP - 43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</si>
  <si>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</si>
  <si>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</si>
  <si>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</si>
  <si>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</si>
  <si>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</si>
  <si>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</si>
  <si>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</si>
  <si>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</si>
  <si>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</si>
  <si>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</si>
  <si>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</si>
  <si>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</si>
  <si>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</si>
  <si>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</si>
  <si>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</si>
  <si>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</si>
  <si>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</si>
  <si>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4318</t>
  </si>
  <si>
    <t>4319</t>
  </si>
  <si>
    <t>4320</t>
  </si>
  <si>
    <t>4321</t>
  </si>
  <si>
    <t>4322</t>
  </si>
  <si>
    <t>4323</t>
  </si>
  <si>
    <t>4324</t>
  </si>
  <si>
    <t>P51</t>
  </si>
  <si>
    <t>P52</t>
  </si>
  <si>
    <t>DR - 5</t>
  </si>
  <si>
    <t>DR5</t>
  </si>
  <si>
    <t>DP - 51</t>
  </si>
  <si>
    <t>DP - 52</t>
  </si>
  <si>
    <t>Z2D1701</t>
  </si>
  <si>
    <t>Z2D1702</t>
  </si>
  <si>
    <t>Z2D1703</t>
  </si>
  <si>
    <t>Z2D1704</t>
  </si>
  <si>
    <t>Z2D0101</t>
  </si>
  <si>
    <t>Z2D0102</t>
  </si>
  <si>
    <t>ZD20403</t>
  </si>
  <si>
    <t>ZD20404</t>
  </si>
  <si>
    <t>DP - 53</t>
  </si>
  <si>
    <t>DP - 54</t>
  </si>
  <si>
    <t>DR6</t>
  </si>
  <si>
    <t>DP - 61</t>
  </si>
  <si>
    <t>DP - 62</t>
  </si>
  <si>
    <t>Z3A0901</t>
  </si>
  <si>
    <t>Z3B0101</t>
  </si>
  <si>
    <t>Z3B0102</t>
  </si>
  <si>
    <t>Z3B0103</t>
  </si>
  <si>
    <t>Z3B0104</t>
  </si>
  <si>
    <t>Z3C0101</t>
  </si>
  <si>
    <t>Z3C0102</t>
  </si>
  <si>
    <t>Z3C0103</t>
  </si>
  <si>
    <t>DP - 63</t>
  </si>
  <si>
    <t>Z3C1201</t>
  </si>
  <si>
    <t>Z3C1202</t>
  </si>
  <si>
    <t>Z3C1203</t>
  </si>
  <si>
    <t>Z3C1204</t>
  </si>
  <si>
    <t>Z3D0101</t>
  </si>
  <si>
    <t>Z3D0102</t>
  </si>
  <si>
    <t>Z3D0103</t>
  </si>
  <si>
    <t>Z3D0104</t>
  </si>
  <si>
    <t>KR120 64-18</t>
  </si>
  <si>
    <t>DP11</t>
  </si>
  <si>
    <t>DP12</t>
  </si>
  <si>
    <t>DP21</t>
  </si>
  <si>
    <t>DP22</t>
  </si>
  <si>
    <t>DP23</t>
  </si>
  <si>
    <t>HLWM3S-X0</t>
  </si>
  <si>
    <t>HLWM1.5S-X0</t>
  </si>
  <si>
    <t>Vazací páska s popisovým polem 152mm</t>
  </si>
  <si>
    <t>Vazací páska s popisovým polem 305mm</t>
  </si>
  <si>
    <t>FX2ELLNLNSNM002</t>
  </si>
  <si>
    <t>Duplex MM OM3 LC/LC Patch Cord 2m - Aqua</t>
  </si>
  <si>
    <t>F1DW24AQDLCZ</t>
  </si>
  <si>
    <t>místnost č. 1B08, 2 porty</t>
  </si>
  <si>
    <t>dle velikosti pokoje</t>
  </si>
  <si>
    <t>Počet portů KS na jeden pokoj</t>
  </si>
  <si>
    <t>neřešeno</t>
  </si>
  <si>
    <t>dřevo, dlažby, koberec</t>
  </si>
  <si>
    <t>DR3</t>
  </si>
  <si>
    <t>DP - 31</t>
  </si>
  <si>
    <t>DP - 32</t>
  </si>
  <si>
    <t>Z2A0301</t>
  </si>
  <si>
    <t>Z2A0302</t>
  </si>
  <si>
    <t>Z2A0303</t>
  </si>
  <si>
    <t>Z2A0304</t>
  </si>
  <si>
    <t>Z2B0101</t>
  </si>
  <si>
    <t>Z2B0102</t>
  </si>
  <si>
    <t>Z2B0103</t>
  </si>
  <si>
    <t>Z2B0104</t>
  </si>
  <si>
    <t>Z2C0101</t>
  </si>
  <si>
    <t>Z2C0102</t>
  </si>
  <si>
    <t>Z2C0401</t>
  </si>
  <si>
    <t>Z2C0402</t>
  </si>
  <si>
    <t>DP - 33</t>
  </si>
  <si>
    <t>DP - 34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</si>
  <si>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</si>
  <si>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</si>
  <si>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</si>
  <si>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</si>
  <si>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</si>
  <si>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</si>
  <si>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</si>
  <si>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</si>
  <si>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</si>
  <si>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</si>
  <si>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</si>
  <si>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</si>
  <si>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</si>
  <si>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</si>
  <si>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</si>
  <si>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</si>
  <si>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</si>
  <si>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</si>
  <si>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</si>
  <si>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</si>
  <si>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</si>
  <si>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</si>
  <si>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</si>
  <si>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</si>
  <si>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II.2.</t>
  </si>
  <si>
    <t>přenosovou rychlost GE je nutné zvolit speciální materiály, které neztratí v tomto prostředí přenosové</t>
  </si>
  <si>
    <t>řešit pouze na úrovni takové konstrukce kabelových tras, která snadno umožní vložení a doplnění optických</t>
  </si>
  <si>
    <t>kabelů do již existujících tras kabelů metalických. Rovněž systém zakončení trasy v datové zásuvce musí</t>
  </si>
  <si>
    <t>být z hlediska uchycení kompatibilní pro metalický konektor  RJ45 i optický konektor třídy SFF. Touto</t>
  </si>
  <si>
    <t>zvládne rychlosti minimálně 100x vyšší. Rovněž prognóza vývoje cen měděných kabelů (neustále prudce</t>
  </si>
  <si>
    <t>rostou) a cen optických kabelů a prvků (zvolna klesají) potvrzuje správnost této cesty. Z toho vyplývá</t>
  </si>
  <si>
    <t>požadavek na systém se 100% modularitou všech komponent metalických  i FO. Uvedené skutečnosti</t>
  </si>
  <si>
    <t>se současným požadavkem na spolehlivost třídy MCN (Mission Critical Network) určují technické požadavky</t>
  </si>
  <si>
    <t>na použité materiály, které jsou následně definovány v podobě referenčních vzorů.</t>
  </si>
  <si>
    <t>Referenční vzor</t>
  </si>
  <si>
    <t xml:space="preserve">               Požadované vlastnosti</t>
  </si>
  <si>
    <t>modulární Patch Panel s vyvazovací lištou pro metalické i optické SFF konektory</t>
  </si>
  <si>
    <r>
      <t xml:space="preserve">Přístrojová krabice do zdi pod datovou zásuvku hl. </t>
    </r>
    <r>
      <rPr>
        <b/>
        <sz val="10"/>
        <rFont val="Arial CE"/>
        <charset val="238"/>
      </rPr>
      <t>66mm</t>
    </r>
  </si>
  <si>
    <t>LEGENDA:</t>
  </si>
  <si>
    <t>UTP horizont. sekce SK</t>
  </si>
  <si>
    <t>SW-1</t>
  </si>
  <si>
    <t>Tabulka propojení</t>
  </si>
  <si>
    <t>RACK</t>
  </si>
  <si>
    <t>PORT</t>
  </si>
  <si>
    <t>FUNKCE</t>
  </si>
  <si>
    <t>SPOJ</t>
  </si>
  <si>
    <t>agregace</t>
  </si>
  <si>
    <t>UTP port</t>
  </si>
  <si>
    <t>x</t>
  </si>
  <si>
    <t>neosazená pozice</t>
  </si>
  <si>
    <t>zablokovaná pozice (osazením GBIC)</t>
  </si>
  <si>
    <t>redund.</t>
  </si>
  <si>
    <t>ANALÝZA - PORTY SWITCHů</t>
  </si>
  <si>
    <t>počet</t>
  </si>
  <si>
    <t>připojení pro</t>
  </si>
  <si>
    <t>Počet koncových IP</t>
  </si>
  <si>
    <t>FO budova páteř</t>
  </si>
  <si>
    <t>z toho</t>
  </si>
  <si>
    <t>METALICKÉ</t>
  </si>
  <si>
    <t>COMBO</t>
  </si>
  <si>
    <t>Servery - NEŘEŠENO</t>
  </si>
  <si>
    <t>III.1.</t>
  </si>
  <si>
    <t>Nové řešení JKS z důvodu zvýšení bezpečnosti a především spolehlivosti opouští variantu jednoho centrálního</t>
  </si>
  <si>
    <t>Tím je zajištěn dostatečný stupeň spolehlivosti systému a při poškození některého páteřního vedení</t>
  </si>
  <si>
    <t>Jednotlivé uzly obsluhují následující části budov:</t>
  </si>
  <si>
    <t>III.2.</t>
  </si>
  <si>
    <t>Navržený typ kabelu vnitřním pláštěm chrání každé vlákno, které bude technikou přímého konektorování</t>
  </si>
  <si>
    <r>
      <t>zakončeno v FO SFF konektoru. Z toho jednoznačně vyplývá, že</t>
    </r>
    <r>
      <rPr>
        <b/>
        <sz val="10"/>
        <color indexed="10"/>
        <rFont val="Arial CE"/>
        <family val="2"/>
        <charset val="238"/>
      </rPr>
      <t xml:space="preserve"> instalační firma musí prokazatelně</t>
    </r>
  </si>
  <si>
    <r>
      <t>zvládat technologii přímého konektorování SM SFF FO konektorů</t>
    </r>
    <r>
      <rPr>
        <sz val="10"/>
        <rFont val="Arial CE"/>
        <family val="2"/>
        <charset val="238"/>
      </rPr>
      <t>. Zapojení jednotlivých FO  kabelů</t>
    </r>
  </si>
  <si>
    <t>je definováno ve specifikaci osazení Patch Panelů jednotlivých datových rozvaděčů a kabelovou tabulkou</t>
  </si>
  <si>
    <r>
      <t xml:space="preserve">páteřních rozvodů. </t>
    </r>
    <r>
      <rPr>
        <b/>
        <sz val="10"/>
        <color indexed="10"/>
        <rFont val="Arial CE"/>
        <family val="2"/>
        <charset val="238"/>
      </rPr>
      <t>Veškeré FO trasy jsou zapojeny jako křížené</t>
    </r>
    <r>
      <rPr>
        <sz val="10"/>
        <rFont val="Arial CE"/>
        <family val="2"/>
        <charset val="238"/>
      </rPr>
      <t>.</t>
    </r>
  </si>
  <si>
    <t>Každý z FO kabelů má zapojena dvě vlákna, druhá dvě zůstávají jako rezerva.</t>
  </si>
  <si>
    <t>Trasy páteřních rozvodů.</t>
  </si>
  <si>
    <t>Značení páteřních kabelů:</t>
  </si>
  <si>
    <t>TYP-AB.X</t>
  </si>
  <si>
    <r>
      <t>A</t>
    </r>
    <r>
      <rPr>
        <sz val="10"/>
        <rFont val="Arial CE"/>
        <family val="2"/>
        <charset val="238"/>
      </rPr>
      <t xml:space="preserve"> - č. DR odkud vede</t>
    </r>
  </si>
  <si>
    <r>
      <t>B</t>
    </r>
    <r>
      <rPr>
        <sz val="10"/>
        <rFont val="Arial CE"/>
        <family val="2"/>
        <charset val="238"/>
      </rPr>
      <t xml:space="preserve"> - č. DR kam vede</t>
    </r>
  </si>
  <si>
    <r>
      <t xml:space="preserve">X </t>
    </r>
    <r>
      <rPr>
        <sz val="10"/>
        <rFont val="Arial CE"/>
        <family val="2"/>
        <charset val="238"/>
      </rPr>
      <t>- pořadové číslo kabelu tohoto spojení</t>
    </r>
  </si>
  <si>
    <t>Příklady:</t>
  </si>
  <si>
    <r>
      <t>FO-01.1</t>
    </r>
    <r>
      <rPr>
        <sz val="10"/>
        <rFont val="Arial CE"/>
        <family val="2"/>
        <charset val="238"/>
      </rPr>
      <t xml:space="preserve"> - FO kabel z uzlu 0 do uzlu 1, pořadové číslo do tohoto uzlu - 1</t>
    </r>
  </si>
  <si>
    <t>Popis tras páteřních rozvodů:</t>
  </si>
  <si>
    <r>
      <t>TYP</t>
    </r>
    <r>
      <rPr>
        <sz val="10"/>
        <rFont val="Arial CE"/>
        <family val="2"/>
        <charset val="238"/>
      </rPr>
      <t xml:space="preserve">: </t>
    </r>
    <r>
      <rPr>
        <b/>
        <sz val="10"/>
        <rFont val="Arial CE"/>
        <family val="2"/>
        <charset val="238"/>
      </rPr>
      <t xml:space="preserve">FO </t>
    </r>
    <r>
      <rPr>
        <sz val="10"/>
        <rFont val="Arial CE"/>
        <family val="2"/>
        <charset val="238"/>
      </rPr>
      <t>- optický kabel</t>
    </r>
    <r>
      <rPr>
        <b/>
        <sz val="10"/>
        <rFont val="Arial CE"/>
        <family val="2"/>
        <charset val="238"/>
      </rPr>
      <t/>
    </r>
  </si>
  <si>
    <t>III.3.</t>
  </si>
  <si>
    <t xml:space="preserve">V rozpisu materiálu a v rozpočtu je materiál na zemnění zahrnut do položky PIM-1  - pomocný instalační </t>
  </si>
  <si>
    <t xml:space="preserve">Zapojení portů zásuvek k portům Patch Panelů jednotlivých datových rozvaděčů je definováno výkresy </t>
  </si>
  <si>
    <t>Patch Panelů datových rozvaděčů, výkresy umístění zásuvek a kabelovou tabulkou horizontální sekce.</t>
  </si>
  <si>
    <t>Systém značení portů a zásuvek je popsán v samostatné kapitole III.7 .</t>
  </si>
  <si>
    <t>Popis tras v částech budovy:</t>
  </si>
  <si>
    <t>IV.1.   Trasy - specifikace dle místností</t>
  </si>
  <si>
    <t>rezerva</t>
  </si>
  <si>
    <t>m</t>
  </si>
  <si>
    <t>NKZIN 62x50x0,7</t>
  </si>
  <si>
    <t>V 62</t>
  </si>
  <si>
    <t>NO 90x50x62</t>
  </si>
  <si>
    <t>NVO 90x62</t>
  </si>
  <si>
    <t>NK 50x62</t>
  </si>
  <si>
    <t>KNAUF BN30</t>
  </si>
  <si>
    <t>beton. směs - rychle tuhnoucí</t>
  </si>
  <si>
    <t>bal</t>
  </si>
  <si>
    <t>1NP - A</t>
  </si>
  <si>
    <t xml:space="preserve">1NP - B </t>
  </si>
  <si>
    <t>1NP - C</t>
  </si>
  <si>
    <t>1NP - D</t>
  </si>
  <si>
    <t>2NP - A</t>
  </si>
  <si>
    <t>2NP - B</t>
  </si>
  <si>
    <t>2NP - C</t>
  </si>
  <si>
    <t>2NP - D</t>
  </si>
  <si>
    <t>3NP - A</t>
  </si>
  <si>
    <t>3NP - B</t>
  </si>
  <si>
    <t>3NP - C</t>
  </si>
  <si>
    <t>3NP - D</t>
  </si>
  <si>
    <t>NKZIN 125x50x0,7</t>
  </si>
  <si>
    <t>NKZIN 250x50x0,7</t>
  </si>
  <si>
    <t>NKZIN 250x100x0,7</t>
  </si>
  <si>
    <t>NKZIN 500x100x1</t>
  </si>
  <si>
    <t>NO 90x50x125</t>
  </si>
  <si>
    <t>NO 90x100x500</t>
  </si>
  <si>
    <t>NO 45x50x62</t>
  </si>
  <si>
    <t>NO 45x50x125</t>
  </si>
  <si>
    <t>NO 45x50x250</t>
  </si>
  <si>
    <t>NKO 90x50x62</t>
  </si>
  <si>
    <t>NKO 90x100x500</t>
  </si>
  <si>
    <t>NRD 50</t>
  </si>
  <si>
    <t>NRD 100</t>
  </si>
  <si>
    <t>NR 100x250</t>
  </si>
  <si>
    <t>NK 50x125</t>
  </si>
  <si>
    <t>NK 50x250</t>
  </si>
  <si>
    <t>NS 50</t>
  </si>
  <si>
    <t>NS 100</t>
  </si>
  <si>
    <t>V 125</t>
  </si>
  <si>
    <t>V 250</t>
  </si>
  <si>
    <t>NVO 90x125</t>
  </si>
  <si>
    <t>NVO 90x250</t>
  </si>
  <si>
    <t>NVO 90x500</t>
  </si>
  <si>
    <t>NVO 45x62</t>
  </si>
  <si>
    <t>NVO 45x125</t>
  </si>
  <si>
    <t>NVO 45x250</t>
  </si>
  <si>
    <t>NVKO 90x50x62</t>
  </si>
  <si>
    <t>NVKO 90x50x125</t>
  </si>
  <si>
    <t>NVKO 90x100x500</t>
  </si>
  <si>
    <t>NSO 90x50x62</t>
  </si>
  <si>
    <t>NSO 90x50x125</t>
  </si>
  <si>
    <t>NKO 90X50x125</t>
  </si>
  <si>
    <t>NSO 90x50x250</t>
  </si>
  <si>
    <t>NSVO 90x50x62</t>
  </si>
  <si>
    <t>NSVO 90x50x125</t>
  </si>
  <si>
    <t>NSVO 90x50x250</t>
  </si>
  <si>
    <t>NPZ 50</t>
  </si>
  <si>
    <t>NPZ 100</t>
  </si>
  <si>
    <t>NZ 500</t>
  </si>
  <si>
    <t>ZVNE 62</t>
  </si>
  <si>
    <t>ZVNE 125</t>
  </si>
  <si>
    <t>ZVNE 250</t>
  </si>
  <si>
    <t>MN 8</t>
  </si>
  <si>
    <t>ZT 8</t>
  </si>
  <si>
    <t>KPR 68 KA</t>
  </si>
  <si>
    <t>5016E - B1</t>
  </si>
  <si>
    <t>5014E-A00400 08</t>
  </si>
  <si>
    <t>3901F-A00140 08</t>
  </si>
  <si>
    <t>KF 09063 BA</t>
  </si>
  <si>
    <t>KF 09090 BA</t>
  </si>
  <si>
    <t>KF 09110 BA</t>
  </si>
  <si>
    <t>NSM 6X10</t>
  </si>
  <si>
    <t>VU</t>
  </si>
  <si>
    <t>Žlab MARS oblouk 90°</t>
  </si>
  <si>
    <t>Žlab MARS oblouk 45°</t>
  </si>
  <si>
    <t>Žlab MARS oblouk klesající 90°</t>
  </si>
  <si>
    <t>Žlab MARS oblouk stoupající 90°</t>
  </si>
  <si>
    <t>Žlab MARS redukce</t>
  </si>
  <si>
    <t>Žlab MARS koncovka</t>
  </si>
  <si>
    <t>Žlab MARS spojka</t>
  </si>
  <si>
    <t>Žlab JUPITER průchodka</t>
  </si>
  <si>
    <t>Žlab MARS výko</t>
  </si>
  <si>
    <t>Žlab MARS výko oblouku 90°</t>
  </si>
  <si>
    <t>Žlab MARS výko oblouku 45°</t>
  </si>
  <si>
    <t>Žlab MARS výko oblouku klesajícího 90°</t>
  </si>
  <si>
    <t>Žlab MARS výko oblouku stoupajícího 90°</t>
  </si>
  <si>
    <t>Svorka pro uchycení výka žlabu MARS</t>
  </si>
  <si>
    <t>Vnitřní přepážka žlabu MARS</t>
  </si>
  <si>
    <t>Závěs žlabu MARS</t>
  </si>
  <si>
    <t>Závěs žlabu MARS vnější</t>
  </si>
  <si>
    <t>Univerzální matice s metrickým závitem</t>
  </si>
  <si>
    <t>Univerzální závitová tyč s metrickým závitem</t>
  </si>
  <si>
    <t>Vratový šroub a samojistící matice</t>
  </si>
  <si>
    <t>Plechový neperforovaný žlab MARS 62x50mm</t>
  </si>
  <si>
    <t>Plechový neperforovaný žlab MARS 125x50mm</t>
  </si>
  <si>
    <t>Plechový neperforovaný žlab MARS 250x50mm</t>
  </si>
  <si>
    <t>Plechový neperforovaný žlab MARS 250x100mm</t>
  </si>
  <si>
    <t>plechový neperforovaný žlab MARS 500x100mm</t>
  </si>
  <si>
    <t>Korugovaná chránička 63/50 (červená)</t>
  </si>
  <si>
    <t>Korugovaná chránička 90/75 (červená)</t>
  </si>
  <si>
    <t>Korugovaná chránička 110/94 (červená)</t>
  </si>
  <si>
    <t>Krabice pod zásuvku hloubka 66mm</t>
  </si>
  <si>
    <t>třmen upevňovací ABB</t>
  </si>
  <si>
    <t>4-rámeček ABB Ttime Titan</t>
  </si>
  <si>
    <t>3901F-A00130 08</t>
  </si>
  <si>
    <t>3-rámeček ABB Ttime Titan</t>
  </si>
  <si>
    <t>5014E-A00400 36</t>
  </si>
  <si>
    <t>3901F-A00140 01</t>
  </si>
  <si>
    <t>4-rámeček ABB Ttime Bílá / Ledově bílá</t>
  </si>
  <si>
    <t>MiniJack Cat.6a UTP černý</t>
  </si>
  <si>
    <t>Žlab MARS oblouk redukční 90°</t>
  </si>
  <si>
    <t xml:space="preserve">M8 </t>
  </si>
  <si>
    <t>Závěsová matice s metrickým závitem</t>
  </si>
  <si>
    <t>NR 50X125</t>
  </si>
  <si>
    <t>V 500</t>
  </si>
  <si>
    <t>3901F-A00130 01</t>
  </si>
  <si>
    <t>3-rámeček ABB Ttime Bílá / Ledově bílá</t>
  </si>
  <si>
    <t>VOH 62</t>
  </si>
  <si>
    <t>VOH 125</t>
  </si>
  <si>
    <t>VOH 250</t>
  </si>
  <si>
    <t>VOH 500</t>
  </si>
  <si>
    <t>NO 90x50x250</t>
  </si>
  <si>
    <t>NR 50x62</t>
  </si>
  <si>
    <t>NKO 90x50x250</t>
  </si>
  <si>
    <t>NSK 50</t>
  </si>
  <si>
    <t>Žlab MARS spojka kloubová</t>
  </si>
  <si>
    <t>NSUK 50</t>
  </si>
  <si>
    <t>Žlab MARS úhlová spojka</t>
  </si>
  <si>
    <t>Výko pro redukční oblouk 62mm</t>
  </si>
  <si>
    <t>Výko pro redukční oblouk 125mm</t>
  </si>
  <si>
    <t>Výko pro redukční oblouk 250mm</t>
  </si>
  <si>
    <t>Výko pro redukční oblouk 500mm</t>
  </si>
  <si>
    <t>1A01</t>
  </si>
  <si>
    <t>1A02</t>
  </si>
  <si>
    <t>1A03</t>
  </si>
  <si>
    <t>1A04</t>
  </si>
  <si>
    <t>1A05</t>
  </si>
  <si>
    <t>UTP kabel Cat.6A s podélně konstantní symetrií páru, odolný narušení symetrie vlivem ostrých ohybů, torzního namáhání (zkrutu), axiálního namáhání  i zlomu kabelu až o 180°, lze realizovat pouze technologií BP (Bonded Pair - svařený pár)</t>
  </si>
  <si>
    <t>10GX44 0091000</t>
  </si>
  <si>
    <r>
      <t>UTP Jack Cat. 6A s minimální změnou symetrie vedení při zářezu kabelu (max.</t>
    </r>
    <r>
      <rPr>
        <b/>
        <sz val="10"/>
        <color indexed="10"/>
        <rFont val="Arial CE"/>
        <charset val="238"/>
      </rPr>
      <t xml:space="preserve"> 1,5mm</t>
    </r>
    <r>
      <rPr>
        <sz val="11"/>
        <color theme="1"/>
        <rFont val="Calibri"/>
        <family val="2"/>
        <charset val="238"/>
        <scheme val="minor"/>
      </rPr>
      <t>), neobsahuje žádný plošní spoj (zdroj poruch), spojovací i zářezové kontakty jsou z jednoho kusu materiálu, vyžadována barevná škála modulů (</t>
    </r>
    <r>
      <rPr>
        <b/>
        <sz val="10"/>
        <color indexed="12"/>
        <rFont val="Arial CE"/>
        <charset val="238"/>
      </rPr>
      <t>xx</t>
    </r>
    <r>
      <rPr>
        <sz val="11"/>
        <color theme="1"/>
        <rFont val="Calibri"/>
        <family val="2"/>
        <charset val="238"/>
        <scheme val="minor"/>
      </rPr>
      <t xml:space="preserve"> - kód barvy)</t>
    </r>
  </si>
  <si>
    <t>CJ6X88TGxx</t>
  </si>
  <si>
    <t>UTP28Xddxx</t>
  </si>
  <si>
    <t>5014E - A00400 xx</t>
  </si>
  <si>
    <t>NKZIN xx-yyy-z</t>
  </si>
  <si>
    <r>
      <t>Plechový žlab MARS s  víkem. Příslušenství (rohy, T-členy atd.) musí splňovat normou předepsané požadavky na poloměry ohybu (</t>
    </r>
    <r>
      <rPr>
        <b/>
        <sz val="10"/>
        <color indexed="12"/>
        <rFont val="Arial CE"/>
        <charset val="238"/>
      </rPr>
      <t>xx</t>
    </r>
    <r>
      <rPr>
        <sz val="11"/>
        <color theme="1"/>
        <rFont val="Calibri"/>
        <family val="2"/>
        <charset val="238"/>
        <scheme val="minor"/>
      </rPr>
      <t xml:space="preserve"> - hloubka žlabu, </t>
    </r>
    <r>
      <rPr>
        <b/>
        <sz val="11"/>
        <color rgb="FF0000FF"/>
        <rFont val="Calibri"/>
        <family val="2"/>
        <charset val="238"/>
        <scheme val="minor"/>
      </rPr>
      <t xml:space="preserve">yy </t>
    </r>
    <r>
      <rPr>
        <sz val="11"/>
        <color theme="1"/>
        <rFont val="Calibri"/>
        <family val="2"/>
        <charset val="238"/>
        <scheme val="minor"/>
      </rPr>
      <t xml:space="preserve">- šířka žlabu, </t>
    </r>
    <r>
      <rPr>
        <b/>
        <sz val="11"/>
        <color rgb="FF0000FF"/>
        <rFont val="Calibri"/>
        <family val="2"/>
        <charset val="238"/>
        <scheme val="minor"/>
      </rPr>
      <t xml:space="preserve">z </t>
    </r>
    <r>
      <rPr>
        <sz val="11"/>
        <color theme="1"/>
        <rFont val="Calibri"/>
        <family val="2"/>
        <charset val="238"/>
        <scheme val="minor"/>
      </rPr>
      <t>- tloušťka plechu uvedeno v mm)</t>
    </r>
  </si>
  <si>
    <t>GIMTD04</t>
  </si>
  <si>
    <r>
      <t>Modulární přímá zásuvka pro tři porty UTP Jack nebo FO SFF pro montáž do zdi na krabici s roztečí 71mm (</t>
    </r>
    <r>
      <rPr>
        <b/>
        <sz val="10"/>
        <color indexed="12"/>
        <rFont val="Arial CE"/>
        <charset val="238"/>
      </rPr>
      <t>xx</t>
    </r>
    <r>
      <rPr>
        <sz val="11"/>
        <color theme="1"/>
        <rFont val="Calibri"/>
        <family val="2"/>
        <charset val="238"/>
        <scheme val="minor"/>
      </rPr>
      <t xml:space="preserve"> - kódy barvy)</t>
    </r>
  </si>
  <si>
    <t>1NP</t>
  </si>
  <si>
    <t>2NP</t>
  </si>
  <si>
    <t>3NP</t>
  </si>
  <si>
    <t>FO MM páteře</t>
  </si>
  <si>
    <t>FO MM redundantní vedení páteří</t>
  </si>
  <si>
    <t>budova 1</t>
  </si>
  <si>
    <t>datového rozvaděče pro linky horizontální vrstvy, ale rozděluje síť na 32 funkčně komunikačních uzlú umístěných</t>
  </si>
  <si>
    <t>jeho funkci převezme redundantní trasa. Znázorněná propojení jsou realizována optickým MM kabelem</t>
  </si>
  <si>
    <t>pro přenos dat počítačové sítě i jiných IP zařízení.</t>
  </si>
  <si>
    <r>
      <t xml:space="preserve">DR-0 </t>
    </r>
    <r>
      <rPr>
        <sz val="10"/>
        <rFont val="Arial CE"/>
        <charset val="238"/>
      </rPr>
      <t>-</t>
    </r>
    <r>
      <rPr>
        <b/>
        <sz val="10"/>
        <color indexed="12"/>
        <rFont val="Arial CE"/>
        <family val="2"/>
        <charset val="238"/>
      </rPr>
      <t xml:space="preserve"> </t>
    </r>
    <r>
      <rPr>
        <sz val="10"/>
        <rFont val="Arial CE"/>
        <charset val="238"/>
      </rPr>
      <t>1A01, 1A02, 1A03, 1A04, 1A05, 1A06, 1A13, 1B02, 3A02, 3A03, 3A04, 3D13, 3D14</t>
    </r>
  </si>
  <si>
    <r>
      <t xml:space="preserve">DR-1 </t>
    </r>
    <r>
      <rPr>
        <sz val="10"/>
        <rFont val="Arial CE"/>
        <charset val="238"/>
      </rPr>
      <t>- 1B01, 1B08, 1C01, 1C04, 1C07, 1C10, 1C13, 1C16, 1C19</t>
    </r>
  </si>
  <si>
    <r>
      <t>DR-2</t>
    </r>
    <r>
      <rPr>
        <sz val="10"/>
        <rFont val="Arial CE"/>
        <charset val="238"/>
      </rPr>
      <t xml:space="preserve"> - 1C19, 1D01, 1D04, 1D07, 1D10, 1D13, 1D16, 1D17, 1D20, 1D23, 1D26, 1D29</t>
    </r>
  </si>
  <si>
    <r>
      <t>DR-3</t>
    </r>
    <r>
      <rPr>
        <sz val="10"/>
        <rFont val="Arial CE"/>
        <charset val="238"/>
      </rPr>
      <t xml:space="preserve"> - 2A03, 2A09, 2A15, 2A16, 2B01, 2B04, 2B07, 2B10, 2B13, 2C01, 2C04, 2C07, 2C13</t>
    </r>
  </si>
  <si>
    <r>
      <t>DR-6</t>
    </r>
    <r>
      <rPr>
        <sz val="10"/>
        <rFont val="Arial CE"/>
        <charset val="238"/>
      </rPr>
      <t xml:space="preserve"> - 3A06, 3A07, 3A09, 3A10, 3B01, 3B04, 3B07, 3B10, 3B13, 3C01, 3C04, 3C05</t>
    </r>
  </si>
  <si>
    <t>Datové  páteřní rozvody budou realizovány čtyřvláknovým FO MM kabelem v konstrukci BREAKOUT, který</t>
  </si>
  <si>
    <t>bude na obou koncích zakončen v FO SFF konektorech umístěných přímo do optické vany příslušného</t>
  </si>
  <si>
    <t>datového rozvaděče.</t>
  </si>
  <si>
    <t>Rezerva kabelu bude navinuta mezi cívky umístěné na zadní stěnu datového rozvaděče.</t>
  </si>
  <si>
    <t>Páteřní rozvody jsou vedeny ze serverovny stropními podhledy k místům jednotlivých stoupaček.</t>
  </si>
  <si>
    <t>Jednotlivá vedení stropními podhledy musí být z důvodu bezpečnosti fyzicky umístěna</t>
  </si>
  <si>
    <t>do rozdílných míst vedení trasy.</t>
  </si>
  <si>
    <r>
      <t xml:space="preserve">Všechny trasy optických kabelů musí být označeny </t>
    </r>
    <r>
      <rPr>
        <b/>
        <sz val="10"/>
        <color indexed="10"/>
        <rFont val="Arial CE"/>
        <family val="2"/>
        <charset val="238"/>
      </rPr>
      <t>výstražnými štítky OPTICKÝ KABEL</t>
    </r>
    <r>
      <rPr>
        <sz val="10"/>
        <rFont val="Arial CE"/>
        <family val="2"/>
        <charset val="238"/>
      </rPr>
      <t>.</t>
    </r>
  </si>
  <si>
    <t>ŠÍŘKY PÁSMA JKS</t>
  </si>
  <si>
    <t xml:space="preserve">Šířka pásma páteřních vedení pro jednu pracovní stanici </t>
  </si>
  <si>
    <t>PARAMETR</t>
  </si>
  <si>
    <t>POPIS</t>
  </si>
  <si>
    <t>hodnota</t>
  </si>
  <si>
    <t>SW-AB</t>
  </si>
  <si>
    <t>šířka pásma sběrnice Switche</t>
  </si>
  <si>
    <t>Mbit/s</t>
  </si>
  <si>
    <t>CHWt</t>
  </si>
  <si>
    <t>celková šířka vstupního kanálu</t>
  </si>
  <si>
    <t>NBPt</t>
  </si>
  <si>
    <t>celkový počet portů bloku</t>
  </si>
  <si>
    <t>BWmin</t>
  </si>
  <si>
    <t>minimální šířka pásma pro WS</t>
  </si>
  <si>
    <t>NBPw</t>
  </si>
  <si>
    <t>využitý počet koncových portů</t>
  </si>
  <si>
    <t>Llan</t>
  </si>
  <si>
    <t>předpokládané zatížení sítě</t>
  </si>
  <si>
    <t xml:space="preserve">BWr </t>
  </si>
  <si>
    <t>reálná šířka pásma pro WS</t>
  </si>
  <si>
    <t>NBPb</t>
  </si>
  <si>
    <t>celkový zapojený počet portů</t>
  </si>
  <si>
    <t>BWswitch</t>
  </si>
  <si>
    <t>šířka pásma pro WS na sběrnici SWITCHE</t>
  </si>
  <si>
    <t>SWITCH-1</t>
  </si>
  <si>
    <t>MM SFP+ do COMBO portů</t>
  </si>
  <si>
    <t>FO - DP05</t>
  </si>
  <si>
    <t>24 x UTP RJ45  jack Cat. 6A</t>
  </si>
  <si>
    <t>19 x UTP RJ45 jack Cat. 6A</t>
  </si>
  <si>
    <t>24 x MM FO SFF konektor</t>
  </si>
  <si>
    <t>k zásuvkám</t>
  </si>
  <si>
    <t>FO - P15</t>
  </si>
  <si>
    <t>III.4.</t>
  </si>
  <si>
    <t>Počítáno pro kabely průměru 10,1 mm a plnění žlabu na 50%</t>
  </si>
  <si>
    <t>III.5.</t>
  </si>
  <si>
    <t>Fyzické provedení tras</t>
  </si>
  <si>
    <t>Horizontální sekce</t>
  </si>
  <si>
    <t>Trasy horizontální sekce jsou realizovány dle principů uvedených v kapitole III.3</t>
  </si>
  <si>
    <t>Přesný přehled materiálů pro jednotlivé místnosti je uveden v kap. IV.1. Specifikace materiálů - trasy.</t>
  </si>
  <si>
    <t>Požadavek:</t>
  </si>
  <si>
    <r>
      <t xml:space="preserve">Při fyzické realizaci horizontálních tras je </t>
    </r>
    <r>
      <rPr>
        <b/>
        <sz val="10"/>
        <color indexed="10"/>
        <rFont val="Arial CE"/>
        <charset val="238"/>
      </rPr>
      <t>nutné dodržet následující zásadu</t>
    </r>
    <r>
      <rPr>
        <sz val="11"/>
        <color theme="1"/>
        <rFont val="Calibri"/>
        <family val="2"/>
        <charset val="238"/>
        <scheme val="minor"/>
      </rPr>
      <t>:</t>
    </r>
  </si>
  <si>
    <r>
      <t xml:space="preserve">Po vytvoření průrazu mezi místnostmi </t>
    </r>
    <r>
      <rPr>
        <b/>
        <sz val="10"/>
        <color indexed="10"/>
        <rFont val="Arial CE"/>
        <charset val="238"/>
      </rPr>
      <t>musí žlab s víkem procházet z jedné místnosti do druhé</t>
    </r>
    <r>
      <rPr>
        <sz val="11"/>
        <color theme="1"/>
        <rFont val="Calibri"/>
        <family val="2"/>
        <charset val="238"/>
        <scheme val="minor"/>
      </rPr>
      <t>. Není</t>
    </r>
  </si>
  <si>
    <t>možné, aby žlab končil u zdi a kabely procházely pouze otvorem ve zdivu. Důvodem je zachování možnosti</t>
  </si>
  <si>
    <t>snadné přikládky dalších vedení. Každý průraz musí být následně kolem žlabu zapraven vhodným</t>
  </si>
  <si>
    <t>materiálem dle povrchu zdi v místnosti (štukatérská omítka, sádrokarton ap.). V rozpočtu je materiál</t>
  </si>
  <si>
    <t>na zapravení průrazů zahrnut do položky PIM-1  - pomocný instalační materiál.</t>
  </si>
  <si>
    <t>Páteřní sekce</t>
  </si>
  <si>
    <t>Následně páteřní sekce využívá stoupačky.</t>
  </si>
  <si>
    <t>Svařování a jiné způsoby spojení jsou v tomto řešení nepřípustné.</t>
  </si>
  <si>
    <t>Stoupačky</t>
  </si>
  <si>
    <t>Stoupačky jsou využity pro páteřní sekci v plném rozsahu a částečně pro horizontální sekci při přechodu</t>
  </si>
  <si>
    <t xml:space="preserve">mezi podlažími. </t>
  </si>
  <si>
    <t>Umístění stoupaček:</t>
  </si>
  <si>
    <t>Pro stoupačky platí stejný požadavek na průchod žlabů průrazem, jako u horizontální vrstvy.</t>
  </si>
  <si>
    <t>Osazení stoupaček:</t>
  </si>
  <si>
    <t>Modulární dat.zás. ABB Time Ocelová s LED osvětlením</t>
  </si>
  <si>
    <t>Modulární dat.zás. ABB Time Titanová s LED osvětlením</t>
  </si>
  <si>
    <t>CJK6X88TGBU</t>
  </si>
  <si>
    <t>CJK6X88TGGR</t>
  </si>
  <si>
    <t>Klíčovaný MiniJack Cat.6A UTP modrý</t>
  </si>
  <si>
    <t>Klíčovaný MiniJack Cat.6A UTP zelený</t>
  </si>
  <si>
    <t>Klíčovaný MiniJack Cat.6A UTP červený</t>
  </si>
  <si>
    <t>Klíčovaný MiniJack Cat.6A UTP žlutý</t>
  </si>
  <si>
    <t>42U oboustranný široký vertikální kabelový organizér se 4mi PRSP7 cívkami pro zajištění správného poloměru ohybu</t>
  </si>
  <si>
    <t>5x záslepka</t>
  </si>
  <si>
    <t>9x záslepka</t>
  </si>
  <si>
    <t>SW-2</t>
  </si>
  <si>
    <t>SW-3</t>
  </si>
  <si>
    <t>SW-4</t>
  </si>
  <si>
    <t>3C02</t>
  </si>
  <si>
    <t>2D02</t>
  </si>
  <si>
    <t>2C18</t>
  </si>
  <si>
    <t>2C02</t>
  </si>
  <si>
    <t>16 x UTP RJ45 jack Cat. 6A</t>
  </si>
  <si>
    <t>8x záslepka</t>
  </si>
  <si>
    <t>15 x UTP RJ45  jack Cat. 6A</t>
  </si>
  <si>
    <t>8 x UTP RJ45  jack Cat. 6A</t>
  </si>
  <si>
    <t>12 x UTP RJ45  jack Cat. 6A</t>
  </si>
  <si>
    <t>12 x záslepka</t>
  </si>
  <si>
    <t>18 x záslepka</t>
  </si>
  <si>
    <t>FO páteře</t>
  </si>
  <si>
    <t xml:space="preserve">Jde na </t>
  </si>
  <si>
    <t>24 x MM FO SFF LC duplex konektor</t>
  </si>
  <si>
    <t>Optická vana 24 x LC duplex adapter vestavěný</t>
  </si>
  <si>
    <t>IV.3.   SPECIFIKACE MATERIÁLŮ - PŘEHLED a ceníkové ceny bez DPH</t>
  </si>
  <si>
    <t>Rozvaděče a vybavení</t>
  </si>
  <si>
    <t>cena/mj</t>
  </si>
  <si>
    <t>celkem</t>
  </si>
  <si>
    <t>Kabely</t>
  </si>
  <si>
    <t>TRASY</t>
  </si>
  <si>
    <t xml:space="preserve">PIM-1 </t>
  </si>
  <si>
    <t>pom.inst.mat. (hmoždinky,vruty, zemnění, suché omítkové směsi ap.)</t>
  </si>
  <si>
    <t xml:space="preserve">U/UTP 4-pár Cat.6A / 625MHz, svařený pár, LSZH, Dvojtý H-spline kříž, ripcord </t>
  </si>
  <si>
    <t>UTPK6A5RD</t>
  </si>
  <si>
    <t>UTPK6A5YL</t>
  </si>
  <si>
    <t>UTPK6A5GR</t>
  </si>
  <si>
    <t>Klíčovaný UTP Patch Cord Cat.6A 1.5m -modrý</t>
  </si>
  <si>
    <t>Klíčovaný UTP Patch Cord Cat.6A 1.5m -červený</t>
  </si>
  <si>
    <t>Klíčovaný UTP Patch Cord Cat.6A 1.5m - žlutý</t>
  </si>
  <si>
    <t>Klíčovaný UTP Patch Cord Cat.6A 1.5m - zelený</t>
  </si>
  <si>
    <t>UTPK6A5BU</t>
  </si>
  <si>
    <t>IV.3.   SPECIFIKACE MATERIÁLŮ</t>
  </si>
  <si>
    <t>Horiznotální sekce metalických rozvodů JKS-SK</t>
  </si>
  <si>
    <t>Projekt - verze:</t>
  </si>
  <si>
    <t>List:</t>
  </si>
  <si>
    <t>zásuvka</t>
  </si>
  <si>
    <t>port</t>
  </si>
  <si>
    <t>krytí</t>
  </si>
  <si>
    <t>kabel</t>
  </si>
  <si>
    <t>PANEL</t>
  </si>
  <si>
    <t>místnost</t>
  </si>
  <si>
    <t>typ</t>
  </si>
  <si>
    <t>č.</t>
  </si>
  <si>
    <t>označ.</t>
  </si>
  <si>
    <t>DATA KABELY</t>
  </si>
  <si>
    <t>HORIZONTÁLNÍ VRSTVA</t>
  </si>
  <si>
    <t>IP20</t>
  </si>
  <si>
    <t>zásuvka v krabici ve zdi</t>
  </si>
  <si>
    <t>Výtah</t>
  </si>
  <si>
    <t>D1A03.01</t>
  </si>
  <si>
    <t>D1A03.02</t>
  </si>
  <si>
    <t>D3A03.02</t>
  </si>
  <si>
    <t>D1A03.03</t>
  </si>
  <si>
    <t>D1A03.04</t>
  </si>
  <si>
    <t>D1A03.05</t>
  </si>
  <si>
    <t>Recepce</t>
  </si>
  <si>
    <t>CPX2AW</t>
  </si>
  <si>
    <t>2x RJ45 zásuvková krabice, Alpine white, instalace na stěnu</t>
  </si>
  <si>
    <t>NKZI 250x50x0,7</t>
  </si>
  <si>
    <t>plechový perforovaný žlab MARS 250x50mm</t>
  </si>
  <si>
    <t>NKZI 125x50x0,7</t>
  </si>
  <si>
    <t>plechový perforovaný žlab MARS 125x50mm</t>
  </si>
  <si>
    <t>OKKZ 37x75mm</t>
  </si>
  <si>
    <t>D1A03.06</t>
  </si>
  <si>
    <t>D1A03.07</t>
  </si>
  <si>
    <t>D1A03.08</t>
  </si>
  <si>
    <t>D1A03.09</t>
  </si>
  <si>
    <t>D1A03.10</t>
  </si>
  <si>
    <t>D1A05.01</t>
  </si>
  <si>
    <t>D1A13.01</t>
  </si>
  <si>
    <t>1B02</t>
  </si>
  <si>
    <t>Kuchyně</t>
  </si>
  <si>
    <t>D1B02.04</t>
  </si>
  <si>
    <t>3A02</t>
  </si>
  <si>
    <t>D3A02.01</t>
  </si>
  <si>
    <t>3A03</t>
  </si>
  <si>
    <t>D3A03.01</t>
  </si>
  <si>
    <t>Pokoj pro hosty</t>
  </si>
  <si>
    <t>3A04</t>
  </si>
  <si>
    <t>D3A04.01</t>
  </si>
  <si>
    <t>3D13</t>
  </si>
  <si>
    <t>D3D14.01</t>
  </si>
  <si>
    <t>D3D13.01</t>
  </si>
  <si>
    <t>3D14</t>
  </si>
  <si>
    <t>14x záslepka</t>
  </si>
  <si>
    <t>10 x UTP RJ45 jack Cat. 6A</t>
  </si>
  <si>
    <t>Z3A0201</t>
  </si>
  <si>
    <t>Z3A0202</t>
  </si>
  <si>
    <t>1A0101</t>
  </si>
  <si>
    <t>1A0301</t>
  </si>
  <si>
    <t>1A0302</t>
  </si>
  <si>
    <t>1A0303</t>
  </si>
  <si>
    <t>1A0304</t>
  </si>
  <si>
    <t>1A1301</t>
  </si>
  <si>
    <t>1B0201</t>
  </si>
  <si>
    <t>1A0305</t>
  </si>
  <si>
    <t>1A0306</t>
  </si>
  <si>
    <t>1A0307</t>
  </si>
  <si>
    <t>1A0308</t>
  </si>
  <si>
    <t>1A0309</t>
  </si>
  <si>
    <t>1A0310</t>
  </si>
  <si>
    <t>1A0311</t>
  </si>
  <si>
    <t>1A0312</t>
  </si>
  <si>
    <t>1A0313</t>
  </si>
  <si>
    <t>1A0314</t>
  </si>
  <si>
    <t>1A0501</t>
  </si>
  <si>
    <t>1A0502</t>
  </si>
  <si>
    <t>1A1302</t>
  </si>
  <si>
    <t>1A1303</t>
  </si>
  <si>
    <t>3D1301</t>
  </si>
  <si>
    <t>3D1302</t>
  </si>
  <si>
    <t>3D1401</t>
  </si>
  <si>
    <t>3A0201</t>
  </si>
  <si>
    <t>3A0301</t>
  </si>
  <si>
    <t>3A0302</t>
  </si>
  <si>
    <t>3A0401</t>
  </si>
  <si>
    <t>1A0201</t>
  </si>
  <si>
    <t>1A0202</t>
  </si>
  <si>
    <t>1A0401</t>
  </si>
  <si>
    <t>1A1304</t>
  </si>
  <si>
    <t>1A1305</t>
  </si>
  <si>
    <t>1A1306</t>
  </si>
  <si>
    <t>1B0202</t>
  </si>
  <si>
    <t>1B0203</t>
  </si>
  <si>
    <t>3A0202</t>
  </si>
  <si>
    <t>PP - 01</t>
  </si>
  <si>
    <t>PP - 02</t>
  </si>
  <si>
    <t>PP - 03</t>
  </si>
  <si>
    <t>PP - 04</t>
  </si>
  <si>
    <t>PP - 05</t>
  </si>
  <si>
    <t>DR - 0</t>
  </si>
  <si>
    <t>1A0315</t>
  </si>
  <si>
    <t>1A0316</t>
  </si>
  <si>
    <t>1A0317</t>
  </si>
  <si>
    <t>1A0318</t>
  </si>
  <si>
    <t>1A0102</t>
  </si>
  <si>
    <t>1A0319</t>
  </si>
  <si>
    <t>1A0320</t>
  </si>
  <si>
    <t>1A0321</t>
  </si>
  <si>
    <t>1A0322</t>
  </si>
  <si>
    <t>1A0323</t>
  </si>
  <si>
    <t>1A0324</t>
  </si>
  <si>
    <t>1A0325</t>
  </si>
  <si>
    <t>1A1307</t>
  </si>
  <si>
    <t>1A1308</t>
  </si>
  <si>
    <t>1A1309</t>
  </si>
  <si>
    <t>1A1310</t>
  </si>
  <si>
    <t>1A0203</t>
  </si>
  <si>
    <t>1B0204</t>
  </si>
  <si>
    <t>1B0205</t>
  </si>
  <si>
    <t>24 x UTP RJ45 jack Cat. 6A</t>
  </si>
  <si>
    <t>1B0206</t>
  </si>
  <si>
    <t>3A0303</t>
  </si>
  <si>
    <t>3A0402</t>
  </si>
  <si>
    <t>3D1303</t>
  </si>
  <si>
    <t>3D1402</t>
  </si>
  <si>
    <t>DP04</t>
  </si>
  <si>
    <t>1B0801</t>
  </si>
  <si>
    <t>1B0802</t>
  </si>
  <si>
    <t>1B0101</t>
  </si>
  <si>
    <t>1C0401</t>
  </si>
  <si>
    <t>1C0701</t>
  </si>
  <si>
    <t>1C0702</t>
  </si>
  <si>
    <t>1C0703</t>
  </si>
  <si>
    <t>1C1001</t>
  </si>
  <si>
    <t>1C1002</t>
  </si>
  <si>
    <t>1C1003</t>
  </si>
  <si>
    <t>1C1301</t>
  </si>
  <si>
    <t>1C1302</t>
  </si>
  <si>
    <t>1C1303</t>
  </si>
  <si>
    <t>1C1601</t>
  </si>
  <si>
    <t>1C1602</t>
  </si>
  <si>
    <t>1C1603</t>
  </si>
  <si>
    <t>1C1902</t>
  </si>
  <si>
    <t>1C0101</t>
  </si>
  <si>
    <t>1C0102</t>
  </si>
  <si>
    <t>1C0103</t>
  </si>
  <si>
    <t>1C1901</t>
  </si>
  <si>
    <t>4x záslepka</t>
  </si>
  <si>
    <t>20 x UTP RJ45  jack Cat. 6A</t>
  </si>
  <si>
    <t>1D0401</t>
  </si>
  <si>
    <t>1D0701</t>
  </si>
  <si>
    <t>1D0702</t>
  </si>
  <si>
    <t>1D0703</t>
  </si>
  <si>
    <t>1D1001</t>
  </si>
  <si>
    <t>1D1002</t>
  </si>
  <si>
    <t>1D1003</t>
  </si>
  <si>
    <t>1D1301</t>
  </si>
  <si>
    <t>1D1302</t>
  </si>
  <si>
    <t>1D1303</t>
  </si>
  <si>
    <t>1D1601</t>
  </si>
  <si>
    <t>1D1602</t>
  </si>
  <si>
    <t>1D1603</t>
  </si>
  <si>
    <t>1D0101</t>
  </si>
  <si>
    <t>1D0102</t>
  </si>
  <si>
    <t>1D0103</t>
  </si>
  <si>
    <t>1D1701</t>
  </si>
  <si>
    <t>1D2001</t>
  </si>
  <si>
    <t>1D2002</t>
  </si>
  <si>
    <t>1D2003</t>
  </si>
  <si>
    <t>1D2301</t>
  </si>
  <si>
    <t>1D2302</t>
  </si>
  <si>
    <t>1D2303</t>
  </si>
  <si>
    <t>1D2601</t>
  </si>
  <si>
    <t>1D2602</t>
  </si>
  <si>
    <t>1D2603</t>
  </si>
  <si>
    <t>1D2901</t>
  </si>
  <si>
    <t>1D2902</t>
  </si>
  <si>
    <t>1D2903</t>
  </si>
  <si>
    <t>2A0301</t>
  </si>
  <si>
    <t>2A1601</t>
  </si>
  <si>
    <t>2A1602</t>
  </si>
  <si>
    <t>2B0101</t>
  </si>
  <si>
    <t>2B0701</t>
  </si>
  <si>
    <t>2B0702</t>
  </si>
  <si>
    <t>2B0703</t>
  </si>
  <si>
    <t>2B1001</t>
  </si>
  <si>
    <t>2B1002</t>
  </si>
  <si>
    <t>2B1003</t>
  </si>
  <si>
    <t>2B1301</t>
  </si>
  <si>
    <t>2B1302</t>
  </si>
  <si>
    <t>2B1303</t>
  </si>
  <si>
    <t>2B0401</t>
  </si>
  <si>
    <t>2B0402</t>
  </si>
  <si>
    <t>2B0403</t>
  </si>
  <si>
    <t>2C0101</t>
  </si>
  <si>
    <t>2C0102</t>
  </si>
  <si>
    <t>2C0401</t>
  </si>
  <si>
    <t>2C0701</t>
  </si>
  <si>
    <t>2C0702</t>
  </si>
  <si>
    <t>2C0703</t>
  </si>
  <si>
    <t>2C1001</t>
  </si>
  <si>
    <t>2C1002</t>
  </si>
  <si>
    <t>2C1003</t>
  </si>
  <si>
    <t>2C1301</t>
  </si>
  <si>
    <t>2C1302</t>
  </si>
  <si>
    <t>2C1303</t>
  </si>
  <si>
    <t>2C1601</t>
  </si>
  <si>
    <t>2C1602</t>
  </si>
  <si>
    <t>2C1603</t>
  </si>
  <si>
    <t>6 x UTP RJ45  jack Cat. 6A</t>
  </si>
  <si>
    <t>2C1901</t>
  </si>
  <si>
    <t>2C1902</t>
  </si>
  <si>
    <t>2D0701</t>
  </si>
  <si>
    <t>2D0702</t>
  </si>
  <si>
    <t>2D0703</t>
  </si>
  <si>
    <t>2D1301</t>
  </si>
  <si>
    <t>2D1302</t>
  </si>
  <si>
    <t>2D1303</t>
  </si>
  <si>
    <t>3C0701</t>
  </si>
  <si>
    <t>3C0702</t>
  </si>
  <si>
    <t>3C0703</t>
  </si>
  <si>
    <t>3C0801</t>
  </si>
  <si>
    <t>3C0802</t>
  </si>
  <si>
    <t>3C1201</t>
  </si>
  <si>
    <t>3C1202</t>
  </si>
  <si>
    <t>3D0701</t>
  </si>
  <si>
    <t>3D0702</t>
  </si>
  <si>
    <t>3D0703</t>
  </si>
  <si>
    <t>3D0801</t>
  </si>
  <si>
    <t>3D0802</t>
  </si>
  <si>
    <t>3D0101</t>
  </si>
  <si>
    <t>3D0102</t>
  </si>
  <si>
    <t>3D0401</t>
  </si>
  <si>
    <t>3D0402</t>
  </si>
  <si>
    <t>3D0403</t>
  </si>
  <si>
    <t>3D0501</t>
  </si>
  <si>
    <t>3D0502</t>
  </si>
  <si>
    <t>3D1001</t>
  </si>
  <si>
    <t>3D1002</t>
  </si>
  <si>
    <t>3D1003</t>
  </si>
  <si>
    <t>3D1101</t>
  </si>
  <si>
    <t>3D1102</t>
  </si>
  <si>
    <t>3A0601</t>
  </si>
  <si>
    <t>3A0602</t>
  </si>
  <si>
    <t>3A0603</t>
  </si>
  <si>
    <t>3A0701</t>
  </si>
  <si>
    <t>3A0702</t>
  </si>
  <si>
    <t>3A0901</t>
  </si>
  <si>
    <t>3A0902</t>
  </si>
  <si>
    <t>3A1001</t>
  </si>
  <si>
    <t>3A1002</t>
  </si>
  <si>
    <t>3A1003</t>
  </si>
  <si>
    <t>3B0101</t>
  </si>
  <si>
    <t>3B0401</t>
  </si>
  <si>
    <t>3B0402</t>
  </si>
  <si>
    <t>3B0403</t>
  </si>
  <si>
    <t>3B0701</t>
  </si>
  <si>
    <t>3B0702</t>
  </si>
  <si>
    <t>3B0703</t>
  </si>
  <si>
    <t>3B1001</t>
  </si>
  <si>
    <t>3B1002</t>
  </si>
  <si>
    <t>3B1003</t>
  </si>
  <si>
    <t>3B1301</t>
  </si>
  <si>
    <t>3B1302</t>
  </si>
  <si>
    <t>3B1303</t>
  </si>
  <si>
    <t>3C0401</t>
  </si>
  <si>
    <t>3C0402</t>
  </si>
  <si>
    <t>3C0403</t>
  </si>
  <si>
    <t>3C0501</t>
  </si>
  <si>
    <t>3C0502</t>
  </si>
  <si>
    <t>3C0101</t>
  </si>
  <si>
    <t>3C0102</t>
  </si>
  <si>
    <t>2A0201</t>
  </si>
  <si>
    <t>2A0202</t>
  </si>
  <si>
    <t>2A0601</t>
  </si>
  <si>
    <t>2A0602</t>
  </si>
  <si>
    <t>2A0603</t>
  </si>
  <si>
    <t>2A1201</t>
  </si>
  <si>
    <t>2A1202</t>
  </si>
  <si>
    <t>2A1203</t>
  </si>
  <si>
    <t>2D0101</t>
  </si>
  <si>
    <t>2D0102</t>
  </si>
  <si>
    <t>2D1001</t>
  </si>
  <si>
    <t>2D1002</t>
  </si>
  <si>
    <t>2D1003</t>
  </si>
  <si>
    <t>2D1601</t>
  </si>
  <si>
    <t>2D1602</t>
  </si>
  <si>
    <t>2D1603</t>
  </si>
  <si>
    <t>2D1701</t>
  </si>
  <si>
    <t>2D2001</t>
  </si>
  <si>
    <t>2D2002</t>
  </si>
  <si>
    <t>2D2003</t>
  </si>
  <si>
    <t>2D2301</t>
  </si>
  <si>
    <t>2D2302</t>
  </si>
  <si>
    <t>2D2303</t>
  </si>
  <si>
    <t>2D2601</t>
  </si>
  <si>
    <t>2D2602</t>
  </si>
  <si>
    <t>2D2603</t>
  </si>
  <si>
    <t>2D2901</t>
  </si>
  <si>
    <t>2D2902</t>
  </si>
  <si>
    <t>2D2903</t>
  </si>
  <si>
    <t>11 x záslepka</t>
  </si>
  <si>
    <t>2A02</t>
  </si>
  <si>
    <t>2A03</t>
  </si>
  <si>
    <t>1A13</t>
  </si>
  <si>
    <t>IP Kamera</t>
  </si>
  <si>
    <t>D1A02.01</t>
  </si>
  <si>
    <t>CPX4AW</t>
  </si>
  <si>
    <t>D1A03.11</t>
  </si>
  <si>
    <t>D1A04.01</t>
  </si>
  <si>
    <t>Zázemí personál</t>
  </si>
  <si>
    <t>Bar a restaurace</t>
  </si>
  <si>
    <t>D1A13.02</t>
  </si>
  <si>
    <t>D1A13.03</t>
  </si>
  <si>
    <t>D1A13.04</t>
  </si>
  <si>
    <t>D1A13.05</t>
  </si>
  <si>
    <t>D1A13.06</t>
  </si>
  <si>
    <t>D1B02.01</t>
  </si>
  <si>
    <t>D1B02.02</t>
  </si>
  <si>
    <t>D1B02.03</t>
  </si>
  <si>
    <t>zásuvka v krabici na zdi v podhledu</t>
  </si>
  <si>
    <t>PP-04</t>
  </si>
  <si>
    <t>Chodba</t>
  </si>
  <si>
    <t>WiFi router</t>
  </si>
  <si>
    <t>5014E-A00400 8</t>
  </si>
  <si>
    <t>D3D13.02</t>
  </si>
  <si>
    <t>Příprava na instalaci zařízení zámku dveří (50cm)</t>
  </si>
  <si>
    <t>Obsluha výtahu (připraveno pro instalaci 15m)</t>
  </si>
  <si>
    <t>-</t>
  </si>
  <si>
    <t>Zámek dveří chodba</t>
  </si>
  <si>
    <t>Recepce hlavní vstup</t>
  </si>
  <si>
    <t>Zámek dveří zázemí pro personál</t>
  </si>
  <si>
    <t>Neosazeno</t>
  </si>
  <si>
    <t>Zámek dveří servrovna</t>
  </si>
  <si>
    <t>1B01</t>
  </si>
  <si>
    <t>Zámek dveří sklad - bar</t>
  </si>
  <si>
    <t>Zámek dveří zahrádka venek</t>
  </si>
  <si>
    <t>Zámek dveří kuchyně</t>
  </si>
  <si>
    <t>Zámek dveří nádvoří</t>
  </si>
  <si>
    <t>Zámek dveří kuchyně ÚV</t>
  </si>
  <si>
    <t>Zámek dveří pokoj č 44</t>
  </si>
  <si>
    <t>Zámek dveří pokoj č 33</t>
  </si>
  <si>
    <t>10GX44 0091001</t>
  </si>
  <si>
    <t>1C02</t>
  </si>
  <si>
    <t>2C04</t>
  </si>
  <si>
    <t>1C07</t>
  </si>
  <si>
    <t>2C07</t>
  </si>
  <si>
    <t>1B08</t>
  </si>
  <si>
    <t>1C04</t>
  </si>
  <si>
    <t>1C10</t>
  </si>
  <si>
    <t>1C13</t>
  </si>
  <si>
    <t>1C16</t>
  </si>
  <si>
    <t>1C19</t>
  </si>
  <si>
    <t>D1B01.01</t>
  </si>
  <si>
    <t>Kotelna/prádelna</t>
  </si>
  <si>
    <t>D1B08.01</t>
  </si>
  <si>
    <t>D1C04.01</t>
  </si>
  <si>
    <t>D1C13.01</t>
  </si>
  <si>
    <t>D1C01.01</t>
  </si>
  <si>
    <t>D1B08.02</t>
  </si>
  <si>
    <t>D1C07.01</t>
  </si>
  <si>
    <t>D1C07.02</t>
  </si>
  <si>
    <t>D1C10.01</t>
  </si>
  <si>
    <t>D1C10.02</t>
  </si>
  <si>
    <t>D1C13.02</t>
  </si>
  <si>
    <t>D1C16.01</t>
  </si>
  <si>
    <t>D1C16.02</t>
  </si>
  <si>
    <t>D1C19.01</t>
  </si>
  <si>
    <t>PP-11</t>
  </si>
  <si>
    <t>PP-12</t>
  </si>
  <si>
    <t>1C01</t>
  </si>
  <si>
    <t>Zámek dveří sklad</t>
  </si>
  <si>
    <t>Zámek dveří technická místnost</t>
  </si>
  <si>
    <t>Zámek dveří kotelna</t>
  </si>
  <si>
    <t>Zámek dveří pokoj č.11</t>
  </si>
  <si>
    <t>Zámek dveří pokoj č.12</t>
  </si>
  <si>
    <t>Zámek dveří pokoj č.10</t>
  </si>
  <si>
    <t>Zámek dveří pokoj č.9</t>
  </si>
  <si>
    <t>PP - 21</t>
  </si>
  <si>
    <t>PP - 22</t>
  </si>
  <si>
    <t>PP - 23</t>
  </si>
  <si>
    <t>10 x UTP RJ45  jack Cat. 6A</t>
  </si>
  <si>
    <t>IP21</t>
  </si>
  <si>
    <t>IP22</t>
  </si>
  <si>
    <t>IP23</t>
  </si>
  <si>
    <t>IP24</t>
  </si>
  <si>
    <t>IP25</t>
  </si>
  <si>
    <t>IP26</t>
  </si>
  <si>
    <t>IP27</t>
  </si>
  <si>
    <t>IP28</t>
  </si>
  <si>
    <t>IP29</t>
  </si>
  <si>
    <t>IP30</t>
  </si>
  <si>
    <t>IP31</t>
  </si>
  <si>
    <t>IP32</t>
  </si>
  <si>
    <t>IP33</t>
  </si>
  <si>
    <t>10GX44 0091002</t>
  </si>
  <si>
    <t>10GX44 0091003</t>
  </si>
  <si>
    <t>10GX44 0091004</t>
  </si>
  <si>
    <t>2C19</t>
  </si>
  <si>
    <t>3D01</t>
  </si>
  <si>
    <t>1D04</t>
  </si>
  <si>
    <t>2D07</t>
  </si>
  <si>
    <t>1D01</t>
  </si>
  <si>
    <t>1D07</t>
  </si>
  <si>
    <t>1D10</t>
  </si>
  <si>
    <t>1D13</t>
  </si>
  <si>
    <t>1D16</t>
  </si>
  <si>
    <t>1D17</t>
  </si>
  <si>
    <t>1D20</t>
  </si>
  <si>
    <t>Prostor pro hosty</t>
  </si>
  <si>
    <t>D3D14.02</t>
  </si>
  <si>
    <t>WiFi</t>
  </si>
  <si>
    <t>D1D07.02</t>
  </si>
  <si>
    <t>D1D10.02</t>
  </si>
  <si>
    <t>D1D13.02</t>
  </si>
  <si>
    <t>D1D04.01</t>
  </si>
  <si>
    <t>D1D01.01</t>
  </si>
  <si>
    <t>D1C19.02</t>
  </si>
  <si>
    <t>D1D07.01</t>
  </si>
  <si>
    <t>D1D10.01</t>
  </si>
  <si>
    <t>D1D13.01</t>
  </si>
  <si>
    <t>D1D16.01</t>
  </si>
  <si>
    <t>D1D16.02</t>
  </si>
  <si>
    <t>D1D17.01</t>
  </si>
  <si>
    <t>D1D20.01</t>
  </si>
  <si>
    <t>D1D20.02</t>
  </si>
  <si>
    <t>2D01</t>
  </si>
  <si>
    <t>2D10</t>
  </si>
  <si>
    <t>1D23</t>
  </si>
  <si>
    <t>1D26</t>
  </si>
  <si>
    <t>1D29</t>
  </si>
  <si>
    <t>D1D23.01</t>
  </si>
  <si>
    <t>D1D23.02</t>
  </si>
  <si>
    <t>D1D26.01</t>
  </si>
  <si>
    <t>D1D26.02</t>
  </si>
  <si>
    <t>D1D29.01</t>
  </si>
  <si>
    <t>D1D29.02</t>
  </si>
  <si>
    <t>Zámek dveří pokoj č.8</t>
  </si>
  <si>
    <t>Zámek dveří pokoj č.7</t>
  </si>
  <si>
    <t>Zámek dveří pokoj č.6</t>
  </si>
  <si>
    <t>Zámek dveří pokoj č.5</t>
  </si>
  <si>
    <t>Zámek dveří pokoj č.4</t>
  </si>
  <si>
    <t>Zámek dveří pokoj č.3</t>
  </si>
  <si>
    <t>Zámek dveří pokoj č.2</t>
  </si>
  <si>
    <t>Zámek dveří pokoj č.1</t>
  </si>
  <si>
    <t>2A0901</t>
  </si>
  <si>
    <t>2A0902</t>
  </si>
  <si>
    <t>2A0903</t>
  </si>
  <si>
    <t>2A1501</t>
  </si>
  <si>
    <t>2A1502</t>
  </si>
  <si>
    <t>2A1503</t>
  </si>
  <si>
    <t>PP - 31</t>
  </si>
  <si>
    <t>2A09</t>
  </si>
  <si>
    <t>2A15</t>
  </si>
  <si>
    <t>2A16</t>
  </si>
  <si>
    <t>2B04</t>
  </si>
  <si>
    <t>2B07</t>
  </si>
  <si>
    <t>2B10</t>
  </si>
  <si>
    <t>2B13</t>
  </si>
  <si>
    <t>2B01</t>
  </si>
  <si>
    <t>D2B01.01</t>
  </si>
  <si>
    <t>D2A03.01</t>
  </si>
  <si>
    <t>D2A09.01</t>
  </si>
  <si>
    <t>D2A09.02</t>
  </si>
  <si>
    <t>D2A16.01</t>
  </si>
  <si>
    <t>D2B04.01</t>
  </si>
  <si>
    <t>D2B04.02</t>
  </si>
  <si>
    <t>D2B07.01</t>
  </si>
  <si>
    <t>D2B07.02</t>
  </si>
  <si>
    <t>D2B10.01</t>
  </si>
  <si>
    <t>D2B10.02</t>
  </si>
  <si>
    <t>D2B13.01</t>
  </si>
  <si>
    <t>D2B13.02</t>
  </si>
  <si>
    <t>PP - 32</t>
  </si>
  <si>
    <t>2C13</t>
  </si>
  <si>
    <t>2C01</t>
  </si>
  <si>
    <t>Zámek dveří pokoj č.23</t>
  </si>
  <si>
    <t>Zámek dveří pokoj č.24</t>
  </si>
  <si>
    <t>Zámek dveří pokoj č.25</t>
  </si>
  <si>
    <t>Zámek dveří pokoj č.26</t>
  </si>
  <si>
    <t>Zámek dveří pokoj č.27</t>
  </si>
  <si>
    <t>Zámek dveří pokoj č.28</t>
  </si>
  <si>
    <t>Zámek dveří pokoj č.29</t>
  </si>
  <si>
    <t>Zámek dveří pokoj č.30</t>
  </si>
  <si>
    <t>Zámek dveří pokoj č.31</t>
  </si>
  <si>
    <t>Zámek dveří pokoj č.32</t>
  </si>
  <si>
    <t>PP - 33</t>
  </si>
  <si>
    <t>PP - 41</t>
  </si>
  <si>
    <t>2C10</t>
  </si>
  <si>
    <t>2C16</t>
  </si>
  <si>
    <t>2D13</t>
  </si>
  <si>
    <t>D2C04.01</t>
  </si>
  <si>
    <t>D2C10.01</t>
  </si>
  <si>
    <t>D2C10.02</t>
  </si>
  <si>
    <t>D2C16.01</t>
  </si>
  <si>
    <t>D2C16.02</t>
  </si>
  <si>
    <t>D2C19.01</t>
  </si>
  <si>
    <t>D2D07.01</t>
  </si>
  <si>
    <t>D2D07.02</t>
  </si>
  <si>
    <t>D2D13.01</t>
  </si>
  <si>
    <t>D2D13.02</t>
  </si>
  <si>
    <t>PP - 42</t>
  </si>
  <si>
    <t>2D04</t>
  </si>
  <si>
    <t>Zámek dveří pokoj č.19</t>
  </si>
  <si>
    <t>Zámek dveří pokoj č.20</t>
  </si>
  <si>
    <t>Zámek dveří pokoj č.21</t>
  </si>
  <si>
    <t>Zámek dveří pokoj č.22</t>
  </si>
  <si>
    <t>PP - 51</t>
  </si>
  <si>
    <t>2A06</t>
  </si>
  <si>
    <t>2A12</t>
  </si>
  <si>
    <t>2D16</t>
  </si>
  <si>
    <t>2D20</t>
  </si>
  <si>
    <t>2D17</t>
  </si>
  <si>
    <t>2D23</t>
  </si>
  <si>
    <t>2D26</t>
  </si>
  <si>
    <t>2D29</t>
  </si>
  <si>
    <t>D2A2.01</t>
  </si>
  <si>
    <t>D2A06.01</t>
  </si>
  <si>
    <t>D2A06.02</t>
  </si>
  <si>
    <t>D2D01.01</t>
  </si>
  <si>
    <t>D2A12.01</t>
  </si>
  <si>
    <t>D2A12.02</t>
  </si>
  <si>
    <t>D2D10.01</t>
  </si>
  <si>
    <t>D2D10.02</t>
  </si>
  <si>
    <t>D2D16.01</t>
  </si>
  <si>
    <t>D2D16.02</t>
  </si>
  <si>
    <t>D2D17.01</t>
  </si>
  <si>
    <t>D2D20.01</t>
  </si>
  <si>
    <t>D2D20.02</t>
  </si>
  <si>
    <t>D2D23.01</t>
  </si>
  <si>
    <t>D2D23.02</t>
  </si>
  <si>
    <t>D2D26.01</t>
  </si>
  <si>
    <t>D2D26.02</t>
  </si>
  <si>
    <t>Z2D0403</t>
  </si>
  <si>
    <t>Z2D0404</t>
  </si>
  <si>
    <t>Zámek dveří pokoj č.13</t>
  </si>
  <si>
    <t>Zámek dveří pokoj č.14</t>
  </si>
  <si>
    <t>Zámek dveří pokoj č.15</t>
  </si>
  <si>
    <t>Zámek dveří pokoj č.16</t>
  </si>
  <si>
    <t>Zámek dveří pokoj č.17</t>
  </si>
  <si>
    <t>Zámek dveří pokoj č.18</t>
  </si>
  <si>
    <t>PP - 52</t>
  </si>
  <si>
    <t>PP - 53</t>
  </si>
  <si>
    <t>PP - 61</t>
  </si>
  <si>
    <t>3A06</t>
  </si>
  <si>
    <t>3A07</t>
  </si>
  <si>
    <t>3A09</t>
  </si>
  <si>
    <t>3A10</t>
  </si>
  <si>
    <t>3B04</t>
  </si>
  <si>
    <t>3B07</t>
  </si>
  <si>
    <t>3B10</t>
  </si>
  <si>
    <t>3B01</t>
  </si>
  <si>
    <t>3B13</t>
  </si>
  <si>
    <t>3C04</t>
  </si>
  <si>
    <t>Příprava pro relax</t>
  </si>
  <si>
    <t>D3A06.01</t>
  </si>
  <si>
    <t>D3A06.02</t>
  </si>
  <si>
    <t>D3A07.01</t>
  </si>
  <si>
    <t>D3A09.01</t>
  </si>
  <si>
    <t>D2A10.01</t>
  </si>
  <si>
    <t>D3B01.01</t>
  </si>
  <si>
    <t>D3B04.01</t>
  </si>
  <si>
    <t>D3B04.02</t>
  </si>
  <si>
    <t>D3B07.01</t>
  </si>
  <si>
    <t>D3B07.02</t>
  </si>
  <si>
    <t>D3B10.01</t>
  </si>
  <si>
    <t>D3B10.02</t>
  </si>
  <si>
    <t>D3B13.01</t>
  </si>
  <si>
    <t>D3B13.02</t>
  </si>
  <si>
    <t>D3C04.01</t>
  </si>
  <si>
    <t>3C01</t>
  </si>
  <si>
    <t>D3C01.01</t>
  </si>
  <si>
    <t>10 x záslepka</t>
  </si>
  <si>
    <t>3C05</t>
  </si>
  <si>
    <t>PP - 62</t>
  </si>
  <si>
    <t>Zámek dveří pokoj č.42</t>
  </si>
  <si>
    <t>Zámek dveří pokoj č.40</t>
  </si>
  <si>
    <t>Zámek dveří pokoj č.41</t>
  </si>
  <si>
    <t>Zámek dveří pokoj č.38</t>
  </si>
  <si>
    <t>Zámek dveří pokoj č.39</t>
  </si>
  <si>
    <t>Zámek dveří pokoj č.37</t>
  </si>
  <si>
    <t>připojení zámků dveří</t>
  </si>
  <si>
    <t>3C07</t>
  </si>
  <si>
    <t>3C08</t>
  </si>
  <si>
    <t>3C12</t>
  </si>
  <si>
    <t>3D07</t>
  </si>
  <si>
    <t>3D08</t>
  </si>
  <si>
    <t>D3C04.02</t>
  </si>
  <si>
    <t>D3C05.01</t>
  </si>
  <si>
    <t>D3C07.01</t>
  </si>
  <si>
    <t>D3C07.02</t>
  </si>
  <si>
    <t>D3C12.01</t>
  </si>
  <si>
    <t>D3D07.01</t>
  </si>
  <si>
    <t>D3D08.01</t>
  </si>
  <si>
    <t>D3C08.01</t>
  </si>
  <si>
    <t>D3D07.02</t>
  </si>
  <si>
    <t>Zámek dveří pokoj č.36</t>
  </si>
  <si>
    <t>Zámek dveří pokoj č.35</t>
  </si>
  <si>
    <t>PP - 81</t>
  </si>
  <si>
    <t>3D04</t>
  </si>
  <si>
    <t>3D05</t>
  </si>
  <si>
    <t>3D10</t>
  </si>
  <si>
    <t>3D11</t>
  </si>
  <si>
    <t>Zámek dveří pokoj č.33</t>
  </si>
  <si>
    <t>Zámek dveří pokoj č.34</t>
  </si>
  <si>
    <t>FO - páteřní vedení - přívody ze serverovny</t>
  </si>
  <si>
    <t>vlákno</t>
  </si>
  <si>
    <t>ROZVADĚČ</t>
  </si>
  <si>
    <t>FERULE</t>
  </si>
  <si>
    <t>č</t>
  </si>
  <si>
    <t>FO-01.1</t>
  </si>
  <si>
    <t>FO-01.2</t>
  </si>
  <si>
    <t>FO-01.3</t>
  </si>
  <si>
    <t>2421</t>
  </si>
  <si>
    <t>2422</t>
  </si>
  <si>
    <t>FO-02.1</t>
  </si>
  <si>
    <r>
      <t>UTP Patch Cord Cat.6A garantovaný výrobcem kabelážního systému se  zastříknutou ochranou Plugu, požadované různé délky (</t>
    </r>
    <r>
      <rPr>
        <b/>
        <sz val="10"/>
        <color indexed="12"/>
        <rFont val="Arial CE"/>
        <charset val="238"/>
      </rPr>
      <t>dd</t>
    </r>
    <r>
      <rPr>
        <sz val="11"/>
        <color theme="1"/>
        <rFont val="Calibri"/>
        <family val="2"/>
        <charset val="238"/>
        <scheme val="minor"/>
      </rPr>
      <t xml:space="preserve"> - délka) a barvy pro rozlišení funkcí (</t>
    </r>
    <r>
      <rPr>
        <b/>
        <sz val="10"/>
        <color indexed="12"/>
        <rFont val="Arial CE"/>
        <charset val="238"/>
      </rPr>
      <t>xx</t>
    </r>
    <r>
      <rPr>
        <sz val="11"/>
        <color theme="1"/>
        <rFont val="Calibri"/>
        <family val="2"/>
        <charset val="238"/>
        <scheme val="minor"/>
      </rPr>
      <t xml:space="preserve"> - kód barvy)</t>
    </r>
  </si>
  <si>
    <t>FO MM</t>
  </si>
  <si>
    <t>red+agr</t>
  </si>
  <si>
    <t>DR-0 : SWITCH-1 - obsluha datových zásuvek</t>
  </si>
  <si>
    <t>počet koncových IP</t>
  </si>
  <si>
    <t>DR-0 : SWITCH-2 - obsluha koncových portů - systém dveří</t>
  </si>
  <si>
    <t>DR-0 : SWITCH-3 - obsluha koncových portů - IP kamery</t>
  </si>
  <si>
    <t>DR-0 : SWITCH-4 - obsluha koncových portů - IP telefonie</t>
  </si>
  <si>
    <t>DR-1 : SWITCH-1 - obsluha datových zásuvek</t>
  </si>
  <si>
    <t>DR-1 : SWITCH-2 - obsluha koncových portů - systém dveří</t>
  </si>
  <si>
    <t>DR-1 : SWITCH-3 - obsluha koncových portů - IP kamery</t>
  </si>
  <si>
    <t>DR-1 : SWITCH-4 - obsluha koncových portů - IP telefonie</t>
  </si>
  <si>
    <t>DR-2 : SWITCH-1 - obsluha datových zásuvek</t>
  </si>
  <si>
    <t>DR-2 : SWITCH-2 - obsluha koncových portů - systém dveří</t>
  </si>
  <si>
    <t>DR-2 : SWITCH-3 - obsluha koncových portů - IP kamery</t>
  </si>
  <si>
    <t>DR-2 : SWITCH-4 - obsluha koncových portů - IP telefonie</t>
  </si>
  <si>
    <t>SWITCH-2</t>
  </si>
  <si>
    <t>SWITCH-3</t>
  </si>
  <si>
    <t>SWITCH-4</t>
  </si>
  <si>
    <t>DR-3 : SWITCH-1 - obsluha datových zásuvek</t>
  </si>
  <si>
    <t>DR-3 : SWITCH-2 - obsluha koncových portů - systém dveří</t>
  </si>
  <si>
    <t>DR-3 : SWITCH-3 - obsluha koncových portů - IP kamery</t>
  </si>
  <si>
    <t>DR-3 : SWITCH-4 - obsluha koncových portů - IP telefonie</t>
  </si>
  <si>
    <t>DR-4 : SWITCH-1 - obsluha datových zásuvek</t>
  </si>
  <si>
    <t>DR-4 : SWITCH-2 - obsluha koncových portů - systém dveří</t>
  </si>
  <si>
    <t>DR-4 : SWITCH-3 - obsluha koncových portů - IP kamery</t>
  </si>
  <si>
    <t>DR-4 : SWITCH-4 - obsluha koncových portů - IP telefonie</t>
  </si>
  <si>
    <t>DR-5 : SWITCH-1 - obsluha datových zásuvek</t>
  </si>
  <si>
    <t>DR-5 : SWITCH-2 - obsluha koncových portů - systém dveří</t>
  </si>
  <si>
    <t>DR-5 : SWITCH-3 - obsluha koncových portů - IP kamery</t>
  </si>
  <si>
    <t>DR-5 : SWITCH-4 - obsluha koncových portů - IP telefonie</t>
  </si>
  <si>
    <t>DR-6 : SWITCH-1 - obsluha datových zásuvek</t>
  </si>
  <si>
    <t>DR-6 : SWITCH-2 - obsluha koncových portů - systém dveří</t>
  </si>
  <si>
    <t>DR-6 : SWITCH-3 - obsluha koncových portů - IP kamery</t>
  </si>
  <si>
    <t>DR-6 : SWITCH-4 - obsluha koncových portů - IP telefonie</t>
  </si>
  <si>
    <t>Dodána výkresová dokumentace</t>
  </si>
  <si>
    <t xml:space="preserve">které jsou prakticky ve všech trasách. Kabely jsou převážně uloženy v plechových žlabech s </t>
  </si>
  <si>
    <t>Kapacity žlabů jsou stanoveny tak, aby tomuto požadavku vyhověly. Ke žlabům je nezbytné</t>
  </si>
  <si>
    <t>použít originální prvky (vnější/vnitřní/ploché rohy, T-členy, redukce atd.).</t>
  </si>
  <si>
    <t>Páteřní sekce (viz. kap. III.2)  využívá zavěšených žlabů vedených v mezistropních prostorách.</t>
  </si>
  <si>
    <r>
      <t xml:space="preserve">FO kabely jsou uloženy do oddělené sekce žlabu </t>
    </r>
    <r>
      <rPr>
        <b/>
        <sz val="11"/>
        <color rgb="FFFF0000"/>
        <rFont val="Calibri"/>
        <family val="2"/>
        <charset val="238"/>
        <scheme val="minor"/>
      </rPr>
      <t>VŽDY</t>
    </r>
    <r>
      <rPr>
        <sz val="11"/>
        <color theme="1"/>
        <rFont val="Calibri"/>
        <family val="2"/>
        <charset val="238"/>
        <scheme val="minor"/>
      </rPr>
      <t xml:space="preserve"> opatřeného příslušným výkem.</t>
    </r>
  </si>
  <si>
    <t xml:space="preserve">FO kabely jsou zakončeny v MM FO SFF konektorech technologií přímého konektorování. </t>
  </si>
  <si>
    <t>Stoupačky jsou realizovány z perforovaných plechových žlabů NKZI 125 a 250mm.</t>
  </si>
  <si>
    <t>Materiál pro jednotlivé stoupačky dle místnosti je uveden v kap. IV.1. Specifikace materiálů - trasy.</t>
  </si>
  <si>
    <t>4x RJ45 zásuvková krabice, Alpine white, instalace na stěnu</t>
  </si>
  <si>
    <t>MM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</si>
  <si>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</si>
  <si>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</si>
  <si>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</si>
  <si>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</si>
  <si>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</si>
  <si>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</si>
  <si>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</si>
  <si>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</si>
  <si>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</si>
  <si>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0510</t>
  </si>
  <si>
    <t>0511</t>
  </si>
  <si>
    <t>0512</t>
  </si>
  <si>
    <t>0513</t>
  </si>
  <si>
    <t>0514</t>
  </si>
  <si>
    <t>0515</t>
  </si>
  <si>
    <t>0516</t>
  </si>
  <si>
    <t>0517</t>
  </si>
  <si>
    <t>0518</t>
  </si>
  <si>
    <t>0519</t>
  </si>
  <si>
    <t>0520</t>
  </si>
  <si>
    <t>0521</t>
  </si>
  <si>
    <t>0522</t>
  </si>
  <si>
    <t>0523</t>
  </si>
  <si>
    <t>0524</t>
  </si>
  <si>
    <t>PP - 13</t>
  </si>
  <si>
    <t>FO-01.4</t>
  </si>
  <si>
    <t>Jde na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</si>
  <si>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</si>
  <si>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</si>
  <si>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</si>
  <si>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</si>
  <si>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</si>
  <si>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</si>
  <si>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</si>
  <si>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</si>
  <si>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</si>
  <si>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</si>
  <si>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</si>
  <si>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</si>
  <si>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</si>
  <si>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</si>
  <si>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</si>
  <si>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</si>
  <si>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</si>
  <si>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</si>
  <si>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</si>
  <si>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</si>
  <si>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2423</t>
  </si>
  <si>
    <t>2424</t>
  </si>
  <si>
    <t>PP - 24</t>
  </si>
  <si>
    <t>FO-02.2</t>
  </si>
  <si>
    <t>FO-02.3</t>
  </si>
  <si>
    <t>FO-02.4</t>
  </si>
  <si>
    <t>PP - 34</t>
  </si>
  <si>
    <t>FO-13.1</t>
  </si>
  <si>
    <t>FO-13.2</t>
  </si>
  <si>
    <t>FO-13.3</t>
  </si>
  <si>
    <t>FO-13.4</t>
  </si>
  <si>
    <t>5301</t>
  </si>
  <si>
    <t>5302</t>
  </si>
  <si>
    <t>5303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</si>
  <si>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</si>
  <si>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</si>
  <si>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</si>
  <si>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</si>
  <si>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</si>
  <si>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</si>
  <si>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</si>
  <si>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</si>
  <si>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</si>
  <si>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</si>
  <si>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</si>
  <si>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</si>
  <si>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</si>
  <si>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</si>
  <si>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</si>
  <si>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</si>
  <si>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</si>
  <si>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</si>
  <si>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5322</t>
  </si>
  <si>
    <t>5323</t>
  </si>
  <si>
    <t>5324</t>
  </si>
  <si>
    <t>FO-25.1</t>
  </si>
  <si>
    <t>FO-25.2</t>
  </si>
  <si>
    <t>FO-25.3</t>
  </si>
  <si>
    <t>FO-25.4</t>
  </si>
  <si>
    <t>FO-25.5</t>
  </si>
  <si>
    <t>FO-25.6</t>
  </si>
  <si>
    <t>FO-25.7</t>
  </si>
  <si>
    <t>FO-25.8</t>
  </si>
  <si>
    <t>PP - 43</t>
  </si>
  <si>
    <t>FO-34.1</t>
  </si>
  <si>
    <t>FO-34.2</t>
  </si>
  <si>
    <t>FO-34.3</t>
  </si>
  <si>
    <t>FO-34.4</t>
  </si>
  <si>
    <t>FO-36.1</t>
  </si>
  <si>
    <t>FO-36.2</t>
  </si>
  <si>
    <t>FO-36.3</t>
  </si>
  <si>
    <t>FO-36.4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</si>
  <si>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</si>
  <si>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</si>
  <si>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</si>
  <si>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</si>
  <si>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</si>
  <si>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</si>
  <si>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</si>
  <si>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</si>
  <si>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</si>
  <si>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</si>
  <si>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</si>
  <si>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</si>
  <si>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</si>
  <si>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</si>
  <si>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</si>
  <si>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</si>
  <si>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</si>
  <si>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</si>
  <si>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</si>
  <si>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</si>
  <si>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</si>
  <si>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</si>
  <si>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</si>
  <si>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</si>
  <si>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PP - 63</t>
  </si>
  <si>
    <t>FO-45.1</t>
  </si>
  <si>
    <t>FO-45.2</t>
  </si>
  <si>
    <t>FO-45.3</t>
  </si>
  <si>
    <t>FO-45.4</t>
  </si>
  <si>
    <t>FO - páteřní vedení - redundantní spoje</t>
  </si>
  <si>
    <t>FO-16.1</t>
  </si>
  <si>
    <t>FO-16.2</t>
  </si>
  <si>
    <t>FO-16.3</t>
  </si>
  <si>
    <t>FO-16.4</t>
  </si>
  <si>
    <t>DP-13</t>
  </si>
  <si>
    <t>DP-24</t>
  </si>
  <si>
    <t xml:space="preserve">ROZPOČET - MATERIÁL - ceníkové ceny </t>
  </si>
  <si>
    <t>MATERIÁL - část 1</t>
  </si>
  <si>
    <t>cena bez DPH</t>
  </si>
  <si>
    <t>DPH</t>
  </si>
  <si>
    <t>cena s DPH</t>
  </si>
  <si>
    <t>datové rozvaděče a jejich vybavení</t>
  </si>
  <si>
    <t>KABELY</t>
  </si>
  <si>
    <t>kabely horizontální, pracovní i páteřní sekce</t>
  </si>
  <si>
    <t>úložný materiál tras</t>
  </si>
  <si>
    <t xml:space="preserve">ROZPOČET - INSTALACE </t>
  </si>
  <si>
    <t>INSTALACE - část 2</t>
  </si>
  <si>
    <t>Instalace datový rozvaděčů a jejich vybavení</t>
  </si>
  <si>
    <t>Instalace kabely horizontální, pracovní i páteřní sekce</t>
  </si>
  <si>
    <t>Instalace úložného materiálu tras, průrazy, začištění průrazů kolem instalovaných žlabů, drážky v podlaze, uložení a zabetonování žlabů v podlaze včetně začištění</t>
  </si>
  <si>
    <t>REKAPITULACE</t>
  </si>
  <si>
    <t>Část 1</t>
  </si>
  <si>
    <t>materiálové náklady</t>
  </si>
  <si>
    <t>Část 2</t>
  </si>
  <si>
    <t>instalace, výkony, služby</t>
  </si>
  <si>
    <t>Platnost cen:</t>
  </si>
  <si>
    <t>Uvedené ceníkové ceny materiálů jsou vztaženy k aktuálnímu kurzu EUR a aktuální ceně mědi k datu vydání projektu.</t>
  </si>
  <si>
    <t>VII.1.</t>
  </si>
  <si>
    <t>Projekt</t>
  </si>
  <si>
    <t>Zpracovaný prováděcí projekt na úrovni systémového návrhu i realizační dokumentace řeší jednotný</t>
  </si>
  <si>
    <r>
      <t xml:space="preserve">je řešení navrženo pro přenosovou platformu </t>
    </r>
    <r>
      <rPr>
        <b/>
        <sz val="10"/>
        <color indexed="12"/>
        <rFont val="Arial CE"/>
        <family val="2"/>
        <charset val="238"/>
      </rPr>
      <t>GIGABIT ETHERNET</t>
    </r>
    <r>
      <rPr>
        <sz val="10"/>
        <rFont val="Arial CE"/>
        <family val="2"/>
        <charset val="238"/>
      </rPr>
      <t xml:space="preserve"> a to i v náročných a komplikovaných</t>
    </r>
  </si>
  <si>
    <t>Všechny linky kabeláže musí splňovat parametry linky třídy D .</t>
  </si>
  <si>
    <t>Systémový návrh i řešení tras umožňují v budoucnosti snadnou migraci na 10GE nejen na úrovni páteřních</t>
  </si>
  <si>
    <t>vedení, ale i v horizontální sekci kabeláže. Podmínkou je ovšem zachování použité technologie kabeláže.</t>
  </si>
  <si>
    <r>
      <t xml:space="preserve">snadné doplnění dalších linek v případě vzniku takové potřeby. </t>
    </r>
    <r>
      <rPr>
        <b/>
        <sz val="10"/>
        <color indexed="10"/>
        <rFont val="Arial CE"/>
        <family val="2"/>
        <charset val="238"/>
      </rPr>
      <t xml:space="preserve">Toto rozšíření může ovšem provést </t>
    </r>
  </si>
  <si>
    <r>
      <t>pouze firma, která nese záruku za již realizovanou kabeláž</t>
    </r>
    <r>
      <rPr>
        <sz val="10"/>
        <rFont val="Arial CE"/>
        <family val="2"/>
        <charset val="238"/>
      </rPr>
      <t>. Jinak by došlo k porušení záručních</t>
    </r>
  </si>
  <si>
    <t>podmínek. Tuto flexibilitu zajišťuje rovněž 100% modularita celého systému, která je nutnou podmínkou.</t>
  </si>
  <si>
    <t>VII.2.</t>
  </si>
  <si>
    <t>Použité technologie</t>
  </si>
  <si>
    <t>Dle požadavku investora je pasivní vrstva komunikačního systému ( tj. kabeláž) navržena ve spolehlivostní</t>
  </si>
  <si>
    <r>
      <t xml:space="preserve">třídě MCN (Mission Critical Network). Na takové kabeláži </t>
    </r>
    <r>
      <rPr>
        <b/>
        <sz val="10"/>
        <color indexed="12"/>
        <rFont val="Arial CE"/>
        <family val="2"/>
        <charset val="238"/>
      </rPr>
      <t>nemůže dojít samovolně k žádné poruše</t>
    </r>
    <r>
      <rPr>
        <sz val="10"/>
        <rFont val="Arial CE"/>
        <family val="2"/>
        <charset val="238"/>
      </rPr>
      <t>.</t>
    </r>
  </si>
  <si>
    <t>Ta může být zapříčiněna pouze vnějším hrubým mechanickým poškozením části systému.</t>
  </si>
  <si>
    <t>Pro dodržení požadovaných vlastností systému pro třídu MCN je potřebné použít materiály, které splňují</t>
  </si>
  <si>
    <t>přesné technické požadavky. Rovněž instalační technik musí mít autorizační osvědčení o tom, že splnil</t>
  </si>
  <si>
    <t>teoretické i praktické zkoušky při instalaci uvedených materiálů. Technické požadavky na tyto materiály</t>
  </si>
  <si>
    <t>jsou definovány v podobě referenčních vzorů v kapitole II.2 .</t>
  </si>
  <si>
    <t>VII.3.</t>
  </si>
  <si>
    <t>Projekt nezahrnuje</t>
  </si>
  <si>
    <t xml:space="preserve"> - žádné další komunikační technologie, které nejsou uvedeny v požadavcích investora</t>
  </si>
  <si>
    <t>VII.4.</t>
  </si>
  <si>
    <t>Požadavky na stavební připravenost</t>
  </si>
  <si>
    <t xml:space="preserve">   (přesné umístění potřebné konzultovat se správcem sítě a projektantem)</t>
  </si>
  <si>
    <t xml:space="preserve">   rozvodu 230V 16A zakončené typem zásuvky dle kapitoly III.6.</t>
  </si>
  <si>
    <t xml:space="preserve"> - v místnostech umístění všech datových rozvaděčů připravit přívod zemnění pro datové</t>
  </si>
  <si>
    <t>VII.5.</t>
  </si>
  <si>
    <t>Požadavky - zemnění</t>
  </si>
  <si>
    <t>VII.6.</t>
  </si>
  <si>
    <t>Požadavky - stavební práce při realizaci průrazů</t>
  </si>
  <si>
    <t>Při realizaci všech průrazu pro stoupačky je potřebné se řídit pokyny a doporučením statika.</t>
  </si>
  <si>
    <t>komunikační systém (JKS) Hotelu Pentagon.  V souladu se vstupními požadavky investora</t>
  </si>
  <si>
    <r>
      <t xml:space="preserve">Podmínkou je pouze uložení doporučené </t>
    </r>
    <r>
      <rPr>
        <b/>
        <sz val="10"/>
        <color indexed="10"/>
        <rFont val="Arial CE"/>
        <family val="2"/>
        <charset val="238"/>
      </rPr>
      <t>rezervy kabelu</t>
    </r>
    <r>
      <rPr>
        <sz val="10"/>
        <rFont val="Arial CE"/>
        <family val="2"/>
        <charset val="238"/>
      </rPr>
      <t xml:space="preserve"> do žlabu. Toto řešení rovněž umožňuje</t>
    </r>
  </si>
  <si>
    <t xml:space="preserve">V rámci uložené rezervy kabelů je možné zásuvku v místnosti přemístit dle potřeby uživatele. </t>
  </si>
  <si>
    <r>
      <t xml:space="preserve">Použití žlabů se "zabezpečným víkem" vyhovuje základní třídě požadovaného stupně bezpečnosti tras - </t>
    </r>
    <r>
      <rPr>
        <b/>
        <sz val="10"/>
        <color indexed="12"/>
        <rFont val="Arial CE"/>
        <family val="2"/>
        <charset val="238"/>
      </rPr>
      <t>CSN</t>
    </r>
    <r>
      <rPr>
        <sz val="10"/>
        <rFont val="Arial CE"/>
        <family val="2"/>
        <charset val="238"/>
      </rPr>
      <t>.</t>
    </r>
  </si>
  <si>
    <t xml:space="preserve"> - Realizaci aktivních prvků SWITCH nad úroveň agregace portů.</t>
  </si>
  <si>
    <t xml:space="preserve"> - Instalaci WiFi modulů (antény, routery, atd.) realizováno a navrženo</t>
  </si>
  <si>
    <t xml:space="preserve">   na úrovni zásuvek Jack RJ45 pro připojení patřičných patchcordů</t>
  </si>
  <si>
    <t xml:space="preserve">   rozvaděče - dle ČSN 33 2000-5-54 ed. 2</t>
  </si>
  <si>
    <t xml:space="preserve"> - všechny datové rozvaděče musí být uzemněny v souladu s ČSN 33 2000-5-54 ed. 2</t>
  </si>
  <si>
    <t xml:space="preserve"> - kovové žlaby rozvodu kabeláže musí být uzemněny v souladu s ČSN 33 2000-5-54 ed. 2</t>
  </si>
  <si>
    <t xml:space="preserve"> - Všechny místnosti musí být dokončeny alespoň na úrovni hrubé stavby. Instalace vyžaduje </t>
  </si>
  <si>
    <t xml:space="preserve">   čisté a bezprašné prostředí proto je nezbytné koordinovat další stavební práce na základě</t>
  </si>
  <si>
    <t xml:space="preserve">   postupu instalace JKS tak aby nedošlo k degradaci sítě vlivem nevhodného prostředí při instalaci.</t>
  </si>
  <si>
    <t xml:space="preserve"> - Samotnou fyzickou instalaci IP kamer. Projekt realizuje pouze přípravu na připojení.</t>
  </si>
  <si>
    <t xml:space="preserve"> - Samotnou fyzickou instalaci čtecích zařízení přístupových karet zámků dveří, pouze přípravu na připojení.</t>
  </si>
  <si>
    <t>Hotel Pentagon</t>
  </si>
  <si>
    <t>ABB Time (pro viditelné připojení, jinak není specifikováno)</t>
  </si>
  <si>
    <t>realizováno</t>
  </si>
  <si>
    <t>formou lze v budoucnosti rozšířit komunikační systém o řešení  Fiber to Desk, které při použití MM vláken</t>
  </si>
  <si>
    <t>parametry linky třídy D realizované z materiálu Cat. 6A . Migraci na vyšší přenosovou rychlost je tedy možné</t>
  </si>
  <si>
    <t>stíněné silové kabeláži) je možné realizovat nestíněnou kabeláž pro perspektivu 10GE. Pro požadovanou</t>
  </si>
  <si>
    <t xml:space="preserve">Vzhledem k proporcím objektu (absence ostrých ohybů, plánované realizaci stropních podhledů a </t>
  </si>
  <si>
    <t>FO MM 10Gb SFP+</t>
  </si>
  <si>
    <t>Veškeré kovové části tras musí být uzemněny v souladu s ČSN 33 2000-5-54 ed. 2.</t>
  </si>
  <si>
    <t xml:space="preserve">víkem (víko je zajištěno pomocí svorek). Pro horizontální sekci jsou použity různé rozměry žlabu </t>
  </si>
  <si>
    <r>
      <t xml:space="preserve">Optické vedení je ve žlabech odděleno přepážkou. Je možné v budoucnosti </t>
    </r>
    <r>
      <rPr>
        <b/>
        <sz val="10"/>
        <color indexed="17"/>
        <rFont val="Arial CE"/>
        <charset val="238"/>
      </rPr>
      <t xml:space="preserve">přiložit další vedení nejen z </t>
    </r>
  </si>
  <si>
    <t xml:space="preserve">materiál. U rozvodů uložených ve žlabech je nutné udělat na kabelech rezervu v délce vedení. </t>
  </si>
  <si>
    <r>
      <t xml:space="preserve">Ta se realizuje pomocí </t>
    </r>
    <r>
      <rPr>
        <b/>
        <sz val="10"/>
        <color rgb="FF0000FF"/>
        <rFont val="Arial CE"/>
        <charset val="238"/>
      </rPr>
      <t>rezervní smyčky</t>
    </r>
    <r>
      <rPr>
        <sz val="10"/>
        <rFont val="Arial CE"/>
        <family val="2"/>
        <charset val="238"/>
      </rPr>
      <t xml:space="preserve">. Týká se to pouze zásuvek, které jsou v místnosti na straně trasy </t>
    </r>
  </si>
  <si>
    <t xml:space="preserve">blíže k rozvaděči. Důvodem je potřebná flexibilita umístění zásuvky a možnost jejího přesunutí dle změny </t>
  </si>
  <si>
    <t>uspořádání pracoviště. Délka  uložené rezervy by měla být podle šířky místnosti v rozsahu 1 až 10 metrů.</t>
  </si>
  <si>
    <t>7 x záslepka</t>
  </si>
  <si>
    <t>3 x UTP RJ45 jack Cat. 6A</t>
  </si>
  <si>
    <t>Redundantní trasa FO</t>
  </si>
  <si>
    <t>Páteřní trasy FO</t>
  </si>
  <si>
    <t>17 x UTP RJ45  jack Cat. 6A</t>
  </si>
  <si>
    <t>do šesti datových rozvaděčů DR-1 až DR-6. Těchto 24 uzlů je podřízeno centrálnímu uzlu v DR-0 umístěném v</t>
  </si>
  <si>
    <t>místnosti 1A06. Jejich vzájemné propojení definuje blokové schéma v kapitole II.4.</t>
  </si>
  <si>
    <t>Všechny ozvaděče jsou propojeny redundantním vedením  a jsou zapojeny v topologii úplného polynomu.</t>
  </si>
  <si>
    <r>
      <t>DR-5</t>
    </r>
    <r>
      <rPr>
        <sz val="10"/>
        <rFont val="Arial CE"/>
        <charset val="238"/>
      </rPr>
      <t xml:space="preserve"> - 2A02, 2A06, 2A12, 2C04, 2D01, 2D04, 2D10, 2D16, 2D17, 2D20, 2D23, 2D26, 2D29,3C07, 3C08, 3C12, 3D07, 3D08</t>
    </r>
  </si>
  <si>
    <r>
      <t>DR-4</t>
    </r>
    <r>
      <rPr>
        <sz val="10"/>
        <rFont val="Arial CE"/>
        <charset val="238"/>
      </rPr>
      <t xml:space="preserve"> - 2C04, 2C10, 2C16, 2C19, 2D04, 2D07, 2D13, 3C07, 3C08, 3C12, 3D07, 3D08</t>
    </r>
  </si>
  <si>
    <t>PP - 54</t>
  </si>
  <si>
    <t>DP-53</t>
  </si>
  <si>
    <t>DP-34</t>
  </si>
  <si>
    <t>FO-35.1</t>
  </si>
  <si>
    <t>FO-35.2</t>
  </si>
  <si>
    <t>FO-35.3</t>
  </si>
  <si>
    <t>FO-35.4</t>
  </si>
  <si>
    <t xml:space="preserve"> - Aktivní prvky IP telefonie a obsluhy elektronických dveří řeší Provider.</t>
  </si>
  <si>
    <t>Definice pojmů ve vztahu k objektu Hotelu Pentagon</t>
  </si>
  <si>
    <t>PROVÁDĚCÍ PROJEKT - Hotelu Pentagon</t>
  </si>
  <si>
    <t xml:space="preserve">komunikační systém (JKS) Hotelu Pentagon. Mezi základní požadavky patří především bezpečnost </t>
  </si>
  <si>
    <t>GIMTD08</t>
  </si>
  <si>
    <t>dle výkresové dokumentace</t>
  </si>
  <si>
    <t xml:space="preserve">podmínkách, které mohou v budově nastat pro trasy kabelů (množství ostrých ohybů). </t>
  </si>
  <si>
    <t xml:space="preserve"> - v místnostech umístění datových rozvaděčů DR-1 až DR-6 připravit samostatně jištěné přívody</t>
  </si>
  <si>
    <t>jsou vedeny z rozvaděčů DR-0 až DR-6. Pro horizontální sekci jsou použity výhradně kabely se svařeným</t>
  </si>
  <si>
    <t>Rozvod kabelů horizontální sekce je řešen dle výkresové dokumentace - výkr. 001 až 003. Kabely této sekce</t>
  </si>
  <si>
    <r>
      <t>párem, aby nedošlo ke ztrátě přenosových parametrů linky třídy E</t>
    </r>
    <r>
      <rPr>
        <sz val="8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i při velkém množství ostrých ohybů,</t>
    </r>
  </si>
  <si>
    <t xml:space="preserve">dle množství uložených vodičů. U žlabů bylo dbáno na dostatečnou kapacitu průřezu a také nosnost. </t>
  </si>
  <si>
    <t xml:space="preserve">důvodu rozšíření počtu portů současné sítě, ale i z důvodu migrace na rychlejší systémy. </t>
  </si>
  <si>
    <t>Kapacity jednotlivých typů žlabů jsou v samostatné kapitole III.4. Fyzické provedení stoupaček je popsáno</t>
  </si>
  <si>
    <t>v kapitole III.5.</t>
  </si>
  <si>
    <t>II.3.  BLOKOVÉ SCHÉMA SÍTĚ</t>
  </si>
  <si>
    <t>II.4.  BLOKOVÉ SCHÉMA ZAPOJENÍ AKTIVNÍCH PRVKŮ</t>
  </si>
  <si>
    <t>II.5.</t>
  </si>
  <si>
    <t>II.6.</t>
  </si>
  <si>
    <t xml:space="preserve">Realizační rozpočet </t>
  </si>
  <si>
    <t>FO kabel 8x 50/125/850 MM mini-BREAKOUT konstrukce</t>
  </si>
  <si>
    <t>CJH6X88TGBL</t>
  </si>
  <si>
    <t>PR2VD1279</t>
  </si>
  <si>
    <t>CPPL24WBLY</t>
  </si>
  <si>
    <t>CJK6X88TGRD</t>
  </si>
  <si>
    <t>CJK6X88TGYL</t>
  </si>
  <si>
    <t>C</t>
  </si>
  <si>
    <t>CJUDCAPBU</t>
  </si>
  <si>
    <t>Zářezový díl pro konektor RJ45 pro přívod kabelu pod úhlem 45°</t>
  </si>
  <si>
    <t>SRBPBL</t>
  </si>
  <si>
    <t>Vyvazovací lišta pro Patch panel 24potrt 1U</t>
  </si>
  <si>
    <t>P53</t>
  </si>
  <si>
    <t>FO - P54</t>
  </si>
  <si>
    <t>FO - P63</t>
  </si>
  <si>
    <t>P61</t>
  </si>
  <si>
    <t>P62</t>
  </si>
  <si>
    <t>,</t>
  </si>
  <si>
    <t>FO-12.5</t>
  </si>
  <si>
    <t>FO-12.6</t>
  </si>
  <si>
    <t>FO-12.7</t>
  </si>
  <si>
    <t>FO-12.8</t>
  </si>
  <si>
    <t>Redundantní trasy FO</t>
  </si>
  <si>
    <t>FO kabel 4x 50/125/850 MM mini-BREAKOUT konstrukce</t>
  </si>
  <si>
    <t>NÁVRH</t>
  </si>
  <si>
    <t>FO kabel 4x 50/125/850 - mini-BREAKOUT konstrukce (každé vlákno svůj samostatný plášť) vhodný pro přímé konektorování do SFF FO konektorů, plášť z materiálů vhodných pro instalace do vnitřních prostor LSZH</t>
  </si>
  <si>
    <r>
      <t>ST-1 v 1C02 - TRAKT C:</t>
    </r>
    <r>
      <rPr>
        <sz val="11"/>
        <color theme="1"/>
        <rFont val="Calibri"/>
        <family val="2"/>
        <charset val="238"/>
        <scheme val="minor"/>
      </rPr>
      <t xml:space="preserve"> 12xFO kabel</t>
    </r>
  </si>
  <si>
    <r>
      <rPr>
        <b/>
        <sz val="10"/>
        <rFont val="Arial CE"/>
        <charset val="238"/>
      </rPr>
      <t>ST-3 v 1D02 - TRAKT D:</t>
    </r>
    <r>
      <rPr>
        <sz val="10"/>
        <rFont val="Arial CE"/>
        <charset val="238"/>
      </rPr>
      <t xml:space="preserve"> 4xFO kabel, 16x UTP kabel</t>
    </r>
  </si>
  <si>
    <r>
      <t>ST-2 v 3C10 - TRAKT C:</t>
    </r>
    <r>
      <rPr>
        <sz val="11"/>
        <color theme="1"/>
        <rFont val="Calibri"/>
        <family val="2"/>
        <charset val="238"/>
        <scheme val="minor"/>
      </rPr>
      <t xml:space="preserve"> 16x UTP kabel</t>
    </r>
  </si>
  <si>
    <r>
      <t xml:space="preserve">ST-4 v 2A01 - Výtahová šachta: </t>
    </r>
    <r>
      <rPr>
        <sz val="10"/>
        <rFont val="Arial CE"/>
        <charset val="238"/>
      </rPr>
      <t>14x UTP kabel</t>
    </r>
  </si>
  <si>
    <r>
      <t xml:space="preserve">ST-4 - </t>
    </r>
    <r>
      <rPr>
        <sz val="10"/>
        <rFont val="Arial CE"/>
        <charset val="238"/>
      </rPr>
      <t>Výtahová šachta ve výkresové dokumentaci označena xA01 ( x reprezentuje číslo podlaží)</t>
    </r>
  </si>
  <si>
    <r>
      <t>ST-3</t>
    </r>
    <r>
      <rPr>
        <sz val="11"/>
        <color theme="1"/>
        <rFont val="Calibri"/>
        <family val="2"/>
        <charset val="238"/>
        <scheme val="minor"/>
      </rPr>
      <t xml:space="preserve"> -  Nachází se v technické místnosti xD02 dle výkresové dokumentace. ( x reprezentuje číslo podlaží)</t>
    </r>
  </si>
  <si>
    <r>
      <t>ST-2</t>
    </r>
    <r>
      <rPr>
        <sz val="11"/>
        <color theme="1"/>
        <rFont val="Calibri"/>
        <family val="2"/>
        <charset val="238"/>
        <scheme val="minor"/>
      </rPr>
      <t xml:space="preserve"> - Dle výkresové dokumentace začíná v místnosti 2C18 a stoupá do místnosti 3C10.</t>
    </r>
  </si>
  <si>
    <r>
      <t>ST-1</t>
    </r>
    <r>
      <rPr>
        <sz val="11"/>
        <color theme="1"/>
        <rFont val="Calibri"/>
        <family val="2"/>
        <charset val="238"/>
        <scheme val="minor"/>
      </rPr>
      <t xml:space="preserve"> - </t>
    </r>
    <r>
      <rPr>
        <sz val="10"/>
        <rFont val="Arial CE"/>
        <charset val="238"/>
      </rPr>
      <t>Nachází se v technické místnosti xC02 dle výkresové dokumentace. ( x reprezentuje číslo podlaží)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</si>
</sst>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#,###"/>
    <numFmt numFmtId="165" formatCode="0.000"/>
  </numFmts>
  <fonts count="8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Helv"/>
    </font>
    <font>
      <b/>
      <sz val="10"/>
      <color indexed="12"/>
      <name val="Arial CE"/>
      <family val="2"/>
      <charset val="238"/>
    </font>
    <font>
      <sz val="8"/>
      <name val="Arial CE"/>
      <family val="2"/>
      <charset val="238"/>
    </font>
    <font>
      <b/>
      <sz val="9"/>
      <color indexed="12"/>
      <name val="Arial CE"/>
      <family val="2"/>
      <charset val="238"/>
    </font>
    <font>
      <sz val="8"/>
      <name val="Helv"/>
    </font>
    <font>
      <sz val="9"/>
      <name val="Helv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b/>
      <sz val="9"/>
      <name val="Arial CE"/>
      <family val="2"/>
      <charset val="238"/>
    </font>
    <font>
      <b/>
      <sz val="8"/>
      <color indexed="10"/>
      <name val="Arial CE"/>
      <charset val="238"/>
    </font>
    <font>
      <b/>
      <sz val="8"/>
      <color indexed="10"/>
      <name val="Arial CE"/>
      <family val="2"/>
      <charset val="238"/>
    </font>
    <font>
      <sz val="10"/>
      <name val="Arial CE"/>
      <family val="2"/>
      <charset val="238"/>
    </font>
    <font>
      <b/>
      <sz val="8"/>
      <color indexed="12"/>
      <name val="Arial CE"/>
      <family val="2"/>
      <charset val="238"/>
    </font>
    <font>
      <b/>
      <sz val="12"/>
      <color indexed="12"/>
      <name val="Arial CE"/>
      <family val="2"/>
      <charset val="238"/>
    </font>
    <font>
      <b/>
      <sz val="8"/>
      <color indexed="17"/>
      <name val="Arial CE"/>
      <family val="2"/>
      <charset val="238"/>
    </font>
    <font>
      <b/>
      <sz val="18"/>
      <color indexed="12"/>
      <name val="Helv"/>
      <charset val="238"/>
    </font>
    <font>
      <b/>
      <sz val="16"/>
      <color indexed="12"/>
      <name val="Helv"/>
      <charset val="238"/>
    </font>
    <font>
      <b/>
      <sz val="18"/>
      <color indexed="12"/>
      <name val="Arial CE"/>
      <family val="2"/>
      <charset val="238"/>
    </font>
    <font>
      <b/>
      <sz val="10"/>
      <color indexed="10"/>
      <name val="Helv"/>
      <charset val="238"/>
    </font>
    <font>
      <b/>
      <sz val="16"/>
      <name val="Arial CE"/>
      <family val="2"/>
      <charset val="238"/>
    </font>
    <font>
      <sz val="12"/>
      <name val="Arial CE"/>
      <family val="2"/>
      <charset val="238"/>
    </font>
    <font>
      <sz val="14"/>
      <name val="Arial CE"/>
      <family val="2"/>
      <charset val="238"/>
    </font>
    <font>
      <b/>
      <sz val="26"/>
      <color indexed="10"/>
      <name val="Arial CE"/>
      <family val="2"/>
      <charset val="238"/>
    </font>
    <font>
      <b/>
      <sz val="14"/>
      <color indexed="12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Helv"/>
    </font>
    <font>
      <b/>
      <sz val="11"/>
      <name val="Arial CE"/>
      <family val="2"/>
      <charset val="238"/>
    </font>
    <font>
      <sz val="10"/>
      <color indexed="12"/>
      <name val="Arial CE"/>
      <family val="2"/>
      <charset val="238"/>
    </font>
    <font>
      <sz val="12"/>
      <color indexed="12"/>
      <name val="Arial CE"/>
      <family val="2"/>
      <charset val="238"/>
    </font>
    <font>
      <b/>
      <sz val="10"/>
      <color indexed="10"/>
      <name val="Arial CE"/>
      <charset val="238"/>
    </font>
    <font>
      <b/>
      <sz val="10"/>
      <color indexed="10"/>
      <name val="Arial CE"/>
      <family val="2"/>
      <charset val="238"/>
    </font>
    <font>
      <b/>
      <sz val="11"/>
      <color indexed="17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sz val="10"/>
      <color indexed="17"/>
      <name val="Arial CE"/>
      <family val="2"/>
      <charset val="238"/>
    </font>
    <font>
      <b/>
      <sz val="10"/>
      <color indexed="20"/>
      <name val="Arial CE"/>
      <family val="2"/>
      <charset val="238"/>
    </font>
    <font>
      <sz val="10"/>
      <color indexed="20"/>
      <name val="Arial CE"/>
      <family val="2"/>
      <charset val="238"/>
    </font>
    <font>
      <b/>
      <sz val="10"/>
      <color indexed="60"/>
      <name val="Arial CE"/>
      <family val="2"/>
      <charset val="238"/>
    </font>
    <font>
      <b/>
      <sz val="10"/>
      <color indexed="53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color indexed="17"/>
      <name val="Arial"/>
      <family val="2"/>
      <charset val="238"/>
    </font>
    <font>
      <sz val="8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7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7AC3"/>
      <name val="Arial"/>
      <family val="2"/>
      <charset val="238"/>
    </font>
    <font>
      <b/>
      <sz val="8"/>
      <color indexed="12"/>
      <name val="Arial CE"/>
      <charset val="238"/>
    </font>
    <font>
      <b/>
      <sz val="10"/>
      <color indexed="12"/>
      <name val="Arial CE"/>
      <charset val="238"/>
    </font>
    <font>
      <b/>
      <sz val="10"/>
      <name val="Arial CE"/>
      <charset val="238"/>
    </font>
    <font>
      <b/>
      <sz val="11"/>
      <color indexed="12"/>
      <name val="Arial CE"/>
      <charset val="238"/>
    </font>
    <font>
      <sz val="11"/>
      <color indexed="12"/>
      <name val="Arial CE"/>
      <charset val="238"/>
    </font>
    <font>
      <sz val="11"/>
      <name val="Arial CE"/>
      <charset val="238"/>
    </font>
    <font>
      <sz val="10"/>
      <name val="Arial CE"/>
      <charset val="238"/>
    </font>
    <font>
      <sz val="11"/>
      <color indexed="12"/>
      <name val="Arial CE"/>
      <family val="2"/>
      <charset val="238"/>
    </font>
    <font>
      <b/>
      <sz val="12"/>
      <color indexed="10"/>
      <name val="Arial CE"/>
      <charset val="238"/>
    </font>
    <font>
      <sz val="10"/>
      <color indexed="10"/>
      <name val="Arial CE"/>
      <family val="2"/>
      <charset val="238"/>
    </font>
    <font>
      <b/>
      <sz val="11"/>
      <color indexed="10"/>
      <name val="Arial CE"/>
      <charset val="238"/>
    </font>
    <font>
      <b/>
      <sz val="8"/>
      <name val="Arial"/>
      <family val="2"/>
      <charset val="238"/>
    </font>
    <font>
      <sz val="10"/>
      <color indexed="17"/>
      <name val="Arial"/>
      <family val="2"/>
      <charset val="238"/>
    </font>
    <font>
      <b/>
      <sz val="10"/>
      <color indexed="17"/>
      <name val="Arial CE"/>
      <charset val="238"/>
    </font>
    <font>
      <sz val="11"/>
      <color rgb="FFFF0000"/>
      <name val="Calibri"/>
      <family val="2"/>
      <charset val="238"/>
      <scheme val="minor"/>
    </font>
    <font>
      <sz val="8"/>
      <color indexed="12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sz val="8"/>
      <color theme="1"/>
      <name val="Arial CE"/>
      <family val="2"/>
      <charset val="238"/>
    </font>
    <font>
      <b/>
      <u/>
      <sz val="11"/>
      <color rgb="FF0E82C7"/>
      <name val="Arial"/>
      <family val="2"/>
      <charset val="238"/>
    </font>
    <font>
      <b/>
      <sz val="11"/>
      <color rgb="FF0E82C7"/>
      <name val="Arial"/>
      <family val="2"/>
      <charset val="238"/>
    </font>
    <font>
      <b/>
      <sz val="11"/>
      <color rgb="FF0000FF"/>
      <name val="Calibri"/>
      <family val="2"/>
      <charset val="238"/>
      <scheme val="minor"/>
    </font>
    <font>
      <sz val="10"/>
      <color theme="1"/>
      <name val="Arial CE"/>
      <charset val="238"/>
    </font>
    <font>
      <sz val="10"/>
      <color indexed="53"/>
      <name val="Arial"/>
      <family val="2"/>
      <charset val="238"/>
    </font>
    <font>
      <b/>
      <u/>
      <sz val="10"/>
      <color indexed="10"/>
      <name val="Arial CE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name val="Helv"/>
      <charset val="238"/>
    </font>
    <font>
      <sz val="8"/>
      <color indexed="12"/>
      <name val="Arial CE"/>
      <charset val="238"/>
    </font>
    <font>
      <b/>
      <sz val="16"/>
      <color indexed="10"/>
      <name val="Arial CE"/>
      <charset val="238"/>
    </font>
    <font>
      <b/>
      <sz val="10"/>
      <color rgb="FF0000FF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23"/>
      <color theme="1"/>
      <name val="MuseoSans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0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/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</borders>
  <cellStyleXfs count="2">
    <xf numFmtId="0" fontId="0" fillId="0" borderId="0"/>
    <xf numFmtId="44" fontId="86" fillId="0" borderId="0" applyFont="0" applyFill="0" applyBorder="0" applyAlignment="0" applyProtection="0"/>
  </cellStyleXfs>
  <cellXfs count="121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2" fontId="5" fillId="0" borderId="0" xfId="0" applyNumberFormat="1" applyFont="1"/>
    <xf numFmtId="0" fontId="7" fillId="0" borderId="0" xfId="0" applyFont="1"/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15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2" fontId="16" fillId="0" borderId="0" xfId="0" applyNumberFormat="1" applyFont="1"/>
    <xf numFmtId="0" fontId="12" fillId="0" borderId="0" xfId="0" applyFont="1" applyAlignment="1">
      <alignment vertical="top"/>
    </xf>
    <xf numFmtId="0" fontId="14" fillId="0" borderId="0" xfId="0" applyFont="1" applyAlignment="1">
      <alignment horizontal="right" vertical="top"/>
    </xf>
    <xf numFmtId="49" fontId="14" fillId="0" borderId="0" xfId="0" applyNumberFormat="1" applyFont="1" applyAlignment="1">
      <alignment horizontal="center" vertical="top" wrapText="1"/>
    </xf>
    <xf numFmtId="0" fontId="12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4" fillId="0" borderId="7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/>
    </xf>
    <xf numFmtId="16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vertical="top" wrapText="1"/>
    </xf>
    <xf numFmtId="0" fontId="14" fillId="0" borderId="14" xfId="0" applyFont="1" applyBorder="1" applyAlignment="1">
      <alignment vertical="top"/>
    </xf>
    <xf numFmtId="164" fontId="4" fillId="0" borderId="0" xfId="0" applyNumberFormat="1" applyFont="1"/>
    <xf numFmtId="0" fontId="4" fillId="0" borderId="17" xfId="0" applyFont="1" applyBorder="1" applyAlignment="1">
      <alignment vertical="top" wrapText="1"/>
    </xf>
    <xf numFmtId="164" fontId="4" fillId="0" borderId="17" xfId="0" applyNumberFormat="1" applyFont="1" applyBorder="1" applyAlignment="1">
      <alignment horizontal="right"/>
    </xf>
    <xf numFmtId="0" fontId="2" fillId="0" borderId="21" xfId="0" applyFont="1" applyBorder="1"/>
    <xf numFmtId="0" fontId="2" fillId="0" borderId="22" xfId="0" applyFont="1" applyBorder="1" applyAlignment="1">
      <alignment horizontal="center"/>
    </xf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" fillId="0" borderId="26" xfId="0" applyFont="1" applyBorder="1"/>
    <xf numFmtId="0" fontId="2" fillId="0" borderId="27" xfId="0" applyFont="1" applyBorder="1" applyAlignment="1">
      <alignment horizontal="center"/>
    </xf>
    <xf numFmtId="0" fontId="2" fillId="0" borderId="28" xfId="0" applyFont="1" applyBorder="1"/>
    <xf numFmtId="0" fontId="2" fillId="0" borderId="21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21" fillId="0" borderId="24" xfId="0" applyFont="1" applyBorder="1"/>
    <xf numFmtId="0" fontId="21" fillId="0" borderId="0" xfId="0" applyFont="1" applyAlignment="1">
      <alignment horizontal="center"/>
    </xf>
    <xf numFmtId="0" fontId="21" fillId="0" borderId="29" xfId="0" applyFont="1" applyBorder="1"/>
    <xf numFmtId="0" fontId="21" fillId="0" borderId="0" xfId="0" applyFont="1"/>
    <xf numFmtId="0" fontId="22" fillId="0" borderId="24" xfId="0" applyFont="1" applyBorder="1"/>
    <xf numFmtId="0" fontId="22" fillId="0" borderId="0" xfId="0" applyFont="1" applyAlignment="1">
      <alignment horizontal="center"/>
    </xf>
    <xf numFmtId="0" fontId="22" fillId="0" borderId="3" xfId="0" applyFont="1" applyBorder="1"/>
    <xf numFmtId="0" fontId="22" fillId="0" borderId="0" xfId="0" applyFont="1"/>
    <xf numFmtId="0" fontId="4" fillId="0" borderId="5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2" fillId="0" borderId="29" xfId="0" applyFont="1" applyBorder="1"/>
    <xf numFmtId="0" fontId="2" fillId="0" borderId="23" xfId="0" applyFont="1" applyBorder="1" applyAlignment="1">
      <alignment horizontal="center"/>
    </xf>
    <xf numFmtId="0" fontId="2" fillId="0" borderId="3" xfId="0" applyFont="1" applyBorder="1"/>
    <xf numFmtId="14" fontId="2" fillId="0" borderId="18" xfId="0" applyNumberFormat="1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5" xfId="0" applyFont="1" applyBorder="1"/>
    <xf numFmtId="0" fontId="2" fillId="0" borderId="24" xfId="0" applyFont="1" applyBorder="1" applyAlignment="1">
      <alignment horizontal="center"/>
    </xf>
    <xf numFmtId="0" fontId="23" fillId="0" borderId="24" xfId="0" applyFont="1" applyBorder="1"/>
    <xf numFmtId="0" fontId="23" fillId="0" borderId="0" xfId="0" applyFont="1"/>
    <xf numFmtId="0" fontId="23" fillId="0" borderId="0" xfId="0" applyFont="1" applyAlignment="1">
      <alignment horizontal="center"/>
    </xf>
    <xf numFmtId="0" fontId="2" fillId="0" borderId="39" xfId="0" applyFont="1" applyBorder="1"/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25" fillId="0" borderId="0" xfId="0" applyFont="1"/>
    <xf numFmtId="0" fontId="15" fillId="0" borderId="0" xfId="0" applyFont="1"/>
    <xf numFmtId="0" fontId="26" fillId="0" borderId="0" xfId="0" applyFont="1" applyAlignment="1">
      <alignment horizontal="right"/>
    </xf>
    <xf numFmtId="0" fontId="26" fillId="0" borderId="0" xfId="0" applyFont="1"/>
    <xf numFmtId="0" fontId="27" fillId="0" borderId="0" xfId="0" applyFont="1"/>
    <xf numFmtId="0" fontId="13" fillId="0" borderId="0" xfId="0" applyFont="1"/>
    <xf numFmtId="0" fontId="28" fillId="0" borderId="0" xfId="0" applyFont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5" xfId="0" applyBorder="1"/>
    <xf numFmtId="0" fontId="8" fillId="0" borderId="0" xfId="0" applyFont="1"/>
    <xf numFmtId="0" fontId="0" fillId="0" borderId="26" xfId="0" applyBorder="1"/>
    <xf numFmtId="0" fontId="8" fillId="0" borderId="27" xfId="0" applyFont="1" applyBorder="1"/>
    <xf numFmtId="0" fontId="0" fillId="0" borderId="27" xfId="0" applyBorder="1"/>
    <xf numFmtId="0" fontId="0" fillId="0" borderId="28" xfId="0" applyBorder="1"/>
    <xf numFmtId="0" fontId="25" fillId="0" borderId="0" xfId="0" applyFont="1" applyAlignment="1">
      <alignment horizontal="right"/>
    </xf>
    <xf numFmtId="0" fontId="29" fillId="0" borderId="0" xfId="0" applyFont="1"/>
    <xf numFmtId="0" fontId="15" fillId="0" borderId="0" xfId="0" applyFont="1" applyAlignment="1">
      <alignment horizontal="right"/>
    </xf>
    <xf numFmtId="0" fontId="30" fillId="0" borderId="0" xfId="0" applyFont="1"/>
    <xf numFmtId="0" fontId="3" fillId="0" borderId="0" xfId="0" applyFont="1"/>
    <xf numFmtId="0" fontId="31" fillId="0" borderId="0" xfId="0" applyFont="1"/>
    <xf numFmtId="0" fontId="32" fillId="0" borderId="0" xfId="0" applyFont="1"/>
    <xf numFmtId="0" fontId="30" fillId="0" borderId="0" xfId="0" applyFont="1" applyAlignment="1">
      <alignment horizontal="left"/>
    </xf>
    <xf numFmtId="0" fontId="8" fillId="0" borderId="21" xfId="0" applyFont="1" applyBorder="1"/>
    <xf numFmtId="0" fontId="15" fillId="0" borderId="22" xfId="0" applyFont="1" applyBorder="1"/>
    <xf numFmtId="0" fontId="13" fillId="0" borderId="23" xfId="0" applyFont="1" applyBorder="1" applyAlignment="1">
      <alignment horizontal="left"/>
    </xf>
    <xf numFmtId="0" fontId="8" fillId="0" borderId="26" xfId="0" applyFont="1" applyBorder="1"/>
    <xf numFmtId="0" fontId="15" fillId="0" borderId="27" xfId="0" applyFont="1" applyBorder="1"/>
    <xf numFmtId="0" fontId="13" fillId="0" borderId="28" xfId="0" applyFont="1" applyBorder="1" applyAlignment="1">
      <alignment horizontal="left"/>
    </xf>
    <xf numFmtId="0" fontId="33" fillId="0" borderId="22" xfId="0" applyFont="1" applyBorder="1"/>
    <xf numFmtId="0" fontId="8" fillId="0" borderId="23" xfId="0" applyFont="1" applyBorder="1" applyAlignment="1">
      <alignment horizontal="left"/>
    </xf>
    <xf numFmtId="0" fontId="9" fillId="0" borderId="24" xfId="0" applyFont="1" applyBorder="1"/>
    <xf numFmtId="0" fontId="9" fillId="0" borderId="0" xfId="0" applyFont="1"/>
    <xf numFmtId="0" fontId="4" fillId="0" borderId="25" xfId="0" applyFont="1" applyBorder="1" applyAlignment="1">
      <alignment horizontal="left"/>
    </xf>
    <xf numFmtId="0" fontId="9" fillId="0" borderId="26" xfId="0" applyFont="1" applyBorder="1"/>
    <xf numFmtId="0" fontId="9" fillId="0" borderId="27" xfId="0" applyFont="1" applyBorder="1"/>
    <xf numFmtId="0" fontId="4" fillId="0" borderId="28" xfId="0" applyFont="1" applyBorder="1" applyAlignment="1">
      <alignment horizontal="left"/>
    </xf>
    <xf numFmtId="0" fontId="8" fillId="0" borderId="24" xfId="0" applyFont="1" applyBorder="1" applyAlignment="1">
      <alignment vertical="top"/>
    </xf>
    <xf numFmtId="0" fontId="4" fillId="0" borderId="0" xfId="0" applyFont="1" applyAlignment="1">
      <alignment vertical="top"/>
    </xf>
    <xf numFmtId="0" fontId="13" fillId="0" borderId="25" xfId="0" applyFont="1" applyBorder="1" applyAlignment="1">
      <alignment horizontal="left" vertical="top"/>
    </xf>
    <xf numFmtId="0" fontId="13" fillId="0" borderId="0" xfId="0" applyFont="1" applyAlignment="1">
      <alignment vertical="top"/>
    </xf>
    <xf numFmtId="0" fontId="8" fillId="0" borderId="24" xfId="0" applyFont="1" applyBorder="1"/>
    <xf numFmtId="0" fontId="13" fillId="0" borderId="25" xfId="0" applyFont="1" applyBorder="1" applyAlignment="1">
      <alignment horizontal="left"/>
    </xf>
    <xf numFmtId="0" fontId="28" fillId="0" borderId="27" xfId="0" applyFont="1" applyBorder="1"/>
    <xf numFmtId="0" fontId="8" fillId="0" borderId="9" xfId="0" applyFont="1" applyBorder="1"/>
    <xf numFmtId="0" fontId="15" fillId="0" borderId="10" xfId="0" applyFont="1" applyBorder="1"/>
    <xf numFmtId="0" fontId="3" fillId="0" borderId="11" xfId="0" applyFont="1" applyBorder="1" applyAlignment="1">
      <alignment horizontal="center"/>
    </xf>
    <xf numFmtId="0" fontId="8" fillId="0" borderId="30" xfId="0" applyFont="1" applyBorder="1"/>
    <xf numFmtId="0" fontId="34" fillId="0" borderId="43" xfId="0" applyFont="1" applyBorder="1"/>
    <xf numFmtId="0" fontId="13" fillId="0" borderId="33" xfId="0" applyFont="1" applyBorder="1" applyAlignment="1">
      <alignment horizontal="left"/>
    </xf>
    <xf numFmtId="0" fontId="8" fillId="0" borderId="14" xfId="0" applyFont="1" applyBorder="1"/>
    <xf numFmtId="0" fontId="3" fillId="0" borderId="1" xfId="0" applyFont="1" applyBorder="1"/>
    <xf numFmtId="0" fontId="13" fillId="0" borderId="15" xfId="0" applyFont="1" applyBorder="1" applyAlignment="1">
      <alignment horizontal="left"/>
    </xf>
    <xf numFmtId="0" fontId="8" fillId="0" borderId="16" xfId="0" applyFont="1" applyBorder="1"/>
    <xf numFmtId="0" fontId="8" fillId="0" borderId="17" xfId="0" applyFont="1" applyBorder="1"/>
    <xf numFmtId="0" fontId="13" fillId="0" borderId="18" xfId="0" applyFont="1" applyBorder="1" applyAlignment="1">
      <alignment horizontal="left"/>
    </xf>
    <xf numFmtId="0" fontId="35" fillId="0" borderId="10" xfId="0" applyFont="1" applyBorder="1"/>
    <xf numFmtId="0" fontId="13" fillId="0" borderId="11" xfId="0" applyFont="1" applyBorder="1" applyAlignment="1">
      <alignment horizontal="left"/>
    </xf>
    <xf numFmtId="0" fontId="3" fillId="0" borderId="10" xfId="0" applyFont="1" applyBorder="1"/>
    <xf numFmtId="0" fontId="36" fillId="0" borderId="43" xfId="0" applyFont="1" applyBorder="1"/>
    <xf numFmtId="0" fontId="36" fillId="0" borderId="1" xfId="0" applyFont="1" applyBorder="1"/>
    <xf numFmtId="0" fontId="36" fillId="0" borderId="44" xfId="0" applyFont="1" applyBorder="1"/>
    <xf numFmtId="0" fontId="13" fillId="0" borderId="45" xfId="0" applyFont="1" applyBorder="1" applyAlignment="1">
      <alignment horizontal="left"/>
    </xf>
    <xf numFmtId="0" fontId="37" fillId="0" borderId="46" xfId="0" applyFont="1" applyBorder="1"/>
    <xf numFmtId="0" fontId="13" fillId="0" borderId="47" xfId="0" applyFont="1" applyBorder="1" applyAlignment="1">
      <alignment horizontal="left"/>
    </xf>
    <xf numFmtId="0" fontId="32" fillId="0" borderId="48" xfId="0" applyFont="1" applyBorder="1"/>
    <xf numFmtId="0" fontId="13" fillId="0" borderId="38" xfId="0" applyFont="1" applyBorder="1" applyAlignment="1">
      <alignment horizontal="left"/>
    </xf>
    <xf numFmtId="0" fontId="3" fillId="0" borderId="43" xfId="0" applyFont="1" applyBorder="1"/>
    <xf numFmtId="0" fontId="38" fillId="0" borderId="1" xfId="0" applyFont="1" applyBorder="1"/>
    <xf numFmtId="0" fontId="38" fillId="0" borderId="44" xfId="0" applyFont="1" applyBorder="1"/>
    <xf numFmtId="0" fontId="39" fillId="0" borderId="46" xfId="0" applyFont="1" applyBorder="1"/>
    <xf numFmtId="0" fontId="38" fillId="0" borderId="46" xfId="0" applyFont="1" applyBorder="1"/>
    <xf numFmtId="0" fontId="38" fillId="0" borderId="48" xfId="0" applyFont="1" applyBorder="1"/>
    <xf numFmtId="0" fontId="33" fillId="0" borderId="43" xfId="0" applyFont="1" applyBorder="1"/>
    <xf numFmtId="0" fontId="8" fillId="0" borderId="1" xfId="0" applyFont="1" applyBorder="1"/>
    <xf numFmtId="0" fontId="40" fillId="0" borderId="43" xfId="0" applyFont="1" applyBorder="1"/>
    <xf numFmtId="0" fontId="41" fillId="0" borderId="43" xfId="0" applyFont="1" applyBorder="1"/>
    <xf numFmtId="0" fontId="8" fillId="0" borderId="22" xfId="0" applyFont="1" applyBorder="1"/>
    <xf numFmtId="0" fontId="28" fillId="0" borderId="43" xfId="0" applyFont="1" applyBorder="1"/>
    <xf numFmtId="0" fontId="35" fillId="0" borderId="43" xfId="0" applyFont="1" applyBorder="1"/>
    <xf numFmtId="0" fontId="32" fillId="0" borderId="33" xfId="0" applyFont="1" applyBorder="1" applyAlignment="1">
      <alignment horizontal="left"/>
    </xf>
    <xf numFmtId="0" fontId="13" fillId="0" borderId="1" xfId="0" applyFont="1" applyBorder="1"/>
    <xf numFmtId="0" fontId="13" fillId="0" borderId="17" xfId="0" applyFont="1" applyBorder="1"/>
    <xf numFmtId="0" fontId="42" fillId="0" borderId="0" xfId="0" applyFont="1"/>
    <xf numFmtId="0" fontId="43" fillId="0" borderId="0" xfId="0" applyFont="1"/>
    <xf numFmtId="0" fontId="2" fillId="0" borderId="0" xfId="0" applyFont="1" applyAlignment="1">
      <alignment horizontal="left"/>
    </xf>
    <xf numFmtId="0" fontId="42" fillId="0" borderId="21" xfId="0" applyFont="1" applyBorder="1"/>
    <xf numFmtId="0" fontId="44" fillId="0" borderId="22" xfId="0" applyFont="1" applyBorder="1"/>
    <xf numFmtId="0" fontId="2" fillId="0" borderId="23" xfId="0" applyFont="1" applyBorder="1" applyAlignment="1">
      <alignment horizontal="left"/>
    </xf>
    <xf numFmtId="0" fontId="42" fillId="0" borderId="26" xfId="0" applyFont="1" applyBorder="1"/>
    <xf numFmtId="0" fontId="44" fillId="0" borderId="27" xfId="0" applyFont="1" applyBorder="1"/>
    <xf numFmtId="0" fontId="2" fillId="0" borderId="28" xfId="0" applyFont="1" applyBorder="1" applyAlignment="1">
      <alignment horizontal="left"/>
    </xf>
    <xf numFmtId="0" fontId="45" fillId="0" borderId="22" xfId="0" applyFont="1" applyBorder="1"/>
    <xf numFmtId="0" fontId="42" fillId="0" borderId="23" xfId="0" applyFont="1" applyBorder="1" applyAlignment="1">
      <alignment horizontal="left"/>
    </xf>
    <xf numFmtId="0" fontId="42" fillId="0" borderId="24" xfId="0" applyFont="1" applyBorder="1"/>
    <xf numFmtId="0" fontId="2" fillId="0" borderId="25" xfId="0" applyFont="1" applyBorder="1" applyAlignment="1">
      <alignment horizontal="left"/>
    </xf>
    <xf numFmtId="0" fontId="43" fillId="0" borderId="27" xfId="0" applyFont="1" applyBorder="1"/>
    <xf numFmtId="0" fontId="42" fillId="0" borderId="24" xfId="0" applyFont="1" applyBorder="1" applyAlignment="1">
      <alignment vertical="top"/>
    </xf>
    <xf numFmtId="0" fontId="46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2" fillId="0" borderId="9" xfId="0" applyFont="1" applyBorder="1"/>
    <xf numFmtId="0" fontId="47" fillId="0" borderId="10" xfId="0" applyFont="1" applyBorder="1"/>
    <xf numFmtId="0" fontId="48" fillId="0" borderId="11" xfId="0" applyFont="1" applyBorder="1" applyAlignment="1">
      <alignment horizontal="left"/>
    </xf>
    <xf numFmtId="0" fontId="49" fillId="0" borderId="0" xfId="0" applyFont="1"/>
    <xf numFmtId="0" fontId="42" fillId="0" borderId="30" xfId="0" applyFont="1" applyBorder="1"/>
    <xf numFmtId="0" fontId="48" fillId="0" borderId="43" xfId="0" applyFont="1" applyBorder="1"/>
    <xf numFmtId="0" fontId="49" fillId="0" borderId="33" xfId="0" applyFont="1" applyBorder="1" applyAlignment="1">
      <alignment horizontal="left"/>
    </xf>
    <xf numFmtId="0" fontId="42" fillId="0" borderId="14" xfId="0" applyFont="1" applyBorder="1"/>
    <xf numFmtId="0" fontId="50" fillId="0" borderId="1" xfId="0" applyFont="1" applyBorder="1"/>
    <xf numFmtId="0" fontId="49" fillId="0" borderId="15" xfId="0" applyFont="1" applyBorder="1" applyAlignment="1">
      <alignment horizontal="left"/>
    </xf>
    <xf numFmtId="0" fontId="47" fillId="0" borderId="43" xfId="0" applyFont="1" applyBorder="1"/>
    <xf numFmtId="0" fontId="42" fillId="0" borderId="12" xfId="0" applyFont="1" applyBorder="1"/>
    <xf numFmtId="0" fontId="51" fillId="0" borderId="7" xfId="0" applyFont="1" applyBorder="1"/>
    <xf numFmtId="0" fontId="49" fillId="0" borderId="13" xfId="0" applyFont="1" applyBorder="1" applyAlignment="1">
      <alignment horizontal="left"/>
    </xf>
    <xf numFmtId="0" fontId="51" fillId="0" borderId="1" xfId="0" applyFont="1" applyBorder="1"/>
    <xf numFmtId="0" fontId="42" fillId="0" borderId="37" xfId="0" applyFont="1" applyBorder="1"/>
    <xf numFmtId="0" fontId="51" fillId="0" borderId="48" xfId="0" applyFont="1" applyBorder="1"/>
    <xf numFmtId="0" fontId="49" fillId="0" borderId="38" xfId="0" applyFont="1" applyBorder="1" applyAlignment="1">
      <alignment horizontal="left"/>
    </xf>
    <xf numFmtId="0" fontId="42" fillId="0" borderId="49" xfId="0" applyFont="1" applyBorder="1"/>
    <xf numFmtId="0" fontId="47" fillId="0" borderId="50" xfId="0" applyFont="1" applyBorder="1"/>
    <xf numFmtId="0" fontId="49" fillId="0" borderId="31" xfId="0" applyFont="1" applyBorder="1" applyAlignment="1">
      <alignment horizontal="left"/>
    </xf>
    <xf numFmtId="0" fontId="42" fillId="0" borderId="16" xfId="0" applyFont="1" applyBorder="1"/>
    <xf numFmtId="0" fontId="51" fillId="0" borderId="17" xfId="0" applyFont="1" applyBorder="1"/>
    <xf numFmtId="0" fontId="49" fillId="0" borderId="18" xfId="0" applyFont="1" applyBorder="1" applyAlignment="1">
      <alignment horizontal="left"/>
    </xf>
    <xf numFmtId="0" fontId="51" fillId="0" borderId="14" xfId="0" applyFont="1" applyBorder="1"/>
    <xf numFmtId="0" fontId="51" fillId="0" borderId="0" xfId="0" applyFont="1"/>
    <xf numFmtId="0" fontId="51" fillId="0" borderId="16" xfId="0" applyFont="1" applyBorder="1"/>
    <xf numFmtId="0" fontId="47" fillId="0" borderId="7" xfId="0" applyFont="1" applyBorder="1"/>
    <xf numFmtId="0" fontId="42" fillId="0" borderId="13" xfId="0" applyFont="1" applyBorder="1" applyAlignment="1">
      <alignment horizontal="left"/>
    </xf>
    <xf numFmtId="0" fontId="48" fillId="0" borderId="0" xfId="0" applyFont="1"/>
    <xf numFmtId="0" fontId="51" fillId="0" borderId="51" xfId="0" applyFont="1" applyBorder="1"/>
    <xf numFmtId="0" fontId="51" fillId="0" borderId="44" xfId="0" applyFont="1" applyBorder="1"/>
    <xf numFmtId="0" fontId="49" fillId="0" borderId="45" xfId="0" applyFont="1" applyBorder="1" applyAlignment="1">
      <alignment horizontal="left"/>
    </xf>
    <xf numFmtId="0" fontId="42" fillId="0" borderId="33" xfId="0" applyFont="1" applyBorder="1" applyAlignment="1">
      <alignment horizontal="left"/>
    </xf>
    <xf numFmtId="0" fontId="2" fillId="6" borderId="4" xfId="0" applyFont="1" applyFill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14" fillId="0" borderId="14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49" fontId="0" fillId="0" borderId="22" xfId="0" applyNumberFormat="1" applyBorder="1" applyAlignment="1">
      <alignment horizontal="right"/>
    </xf>
    <xf numFmtId="49" fontId="0" fillId="0" borderId="23" xfId="0" applyNumberFormat="1" applyBorder="1" applyAlignment="1">
      <alignment horizontal="right"/>
    </xf>
    <xf numFmtId="49" fontId="0" fillId="3" borderId="14" xfId="0" applyNumberFormat="1" applyFill="1" applyBorder="1" applyAlignment="1">
      <alignment horizontal="right"/>
    </xf>
    <xf numFmtId="49" fontId="0" fillId="3" borderId="1" xfId="0" applyNumberFormat="1" applyFill="1" applyBorder="1" applyAlignment="1">
      <alignment horizontal="right"/>
    </xf>
    <xf numFmtId="49" fontId="0" fillId="0" borderId="27" xfId="0" applyNumberFormat="1" applyBorder="1" applyAlignment="1">
      <alignment horizontal="right"/>
    </xf>
    <xf numFmtId="49" fontId="0" fillId="0" borderId="28" xfId="0" applyNumberFormat="1" applyBorder="1" applyAlignment="1">
      <alignment horizontal="right"/>
    </xf>
    <xf numFmtId="49" fontId="0" fillId="0" borderId="0" xfId="0" applyNumberFormat="1" applyAlignment="1">
      <alignment horizontal="right"/>
    </xf>
    <xf numFmtId="49" fontId="0" fillId="8" borderId="1" xfId="0" applyNumberFormat="1" applyFill="1" applyBorder="1" applyAlignment="1">
      <alignment horizontal="right"/>
    </xf>
    <xf numFmtId="49" fontId="0" fillId="8" borderId="15" xfId="0" applyNumberFormat="1" applyFill="1" applyBorder="1" applyAlignment="1">
      <alignment horizontal="right"/>
    </xf>
    <xf numFmtId="49" fontId="0" fillId="2" borderId="14" xfId="0" applyNumberFormat="1" applyFill="1" applyBorder="1" applyAlignment="1">
      <alignment horizontal="right"/>
    </xf>
    <xf numFmtId="49" fontId="0" fillId="2" borderId="1" xfId="0" applyNumberFormat="1" applyFill="1" applyBorder="1" applyAlignment="1">
      <alignment horizontal="right"/>
    </xf>
    <xf numFmtId="49" fontId="52" fillId="8" borderId="1" xfId="0" applyNumberFormat="1" applyFont="1" applyFill="1" applyBorder="1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right"/>
    </xf>
    <xf numFmtId="49" fontId="14" fillId="0" borderId="0" xfId="0" applyNumberFormat="1" applyFont="1"/>
    <xf numFmtId="49" fontId="0" fillId="3" borderId="15" xfId="0" applyNumberFormat="1" applyFill="1" applyBorder="1" applyAlignment="1">
      <alignment horizontal="right"/>
    </xf>
    <xf numFmtId="0" fontId="0" fillId="0" borderId="2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53" fillId="9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49" fontId="0" fillId="2" borderId="15" xfId="0" applyNumberFormat="1" applyFill="1" applyBorder="1" applyAlignment="1">
      <alignment horizontal="right"/>
    </xf>
    <xf numFmtId="49" fontId="1" fillId="0" borderId="0" xfId="0" applyNumberFormat="1" applyFont="1" applyAlignment="1">
      <alignment horizontal="center"/>
    </xf>
    <xf numFmtId="0" fontId="54" fillId="0" borderId="0" xfId="0" applyFont="1" applyAlignment="1">
      <alignment horizontal="left" vertical="center" wrapText="1"/>
    </xf>
    <xf numFmtId="0" fontId="55" fillId="0" borderId="9" xfId="0" applyFont="1" applyBorder="1"/>
    <xf numFmtId="0" fontId="55" fillId="0" borderId="11" xfId="0" applyFont="1" applyBorder="1"/>
    <xf numFmtId="0" fontId="56" fillId="0" borderId="30" xfId="0" applyFont="1" applyBorder="1" applyAlignment="1">
      <alignment vertical="top" wrapText="1"/>
    </xf>
    <xf numFmtId="0" fontId="0" fillId="0" borderId="33" xfId="0" applyBorder="1" applyAlignment="1">
      <alignment vertical="top" wrapText="1"/>
    </xf>
    <xf numFmtId="0" fontId="56" fillId="0" borderId="14" xfId="0" applyFont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56" fillId="0" borderId="16" xfId="0" applyFont="1" applyBorder="1" applyAlignment="1">
      <alignment vertical="top"/>
    </xf>
    <xf numFmtId="0" fontId="0" fillId="0" borderId="18" xfId="0" applyBorder="1" applyAlignment="1">
      <alignment vertical="top" wrapText="1"/>
    </xf>
    <xf numFmtId="0" fontId="56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5" fillId="0" borderId="0" xfId="0" applyFont="1" applyAlignment="1">
      <alignment horizontal="center"/>
    </xf>
    <xf numFmtId="0" fontId="0" fillId="0" borderId="24" xfId="0" applyBorder="1"/>
    <xf numFmtId="0" fontId="56" fillId="0" borderId="0" xfId="0" applyFont="1"/>
    <xf numFmtId="0" fontId="19" fillId="0" borderId="0" xfId="0" applyFont="1"/>
    <xf numFmtId="0" fontId="35" fillId="0" borderId="0" xfId="0" applyFont="1"/>
    <xf numFmtId="0" fontId="33" fillId="0" borderId="0" xfId="0" applyFont="1"/>
    <xf numFmtId="0" fontId="34" fillId="0" borderId="0" xfId="0" applyFont="1"/>
    <xf numFmtId="0" fontId="58" fillId="0" borderId="0" xfId="0" applyFont="1"/>
    <xf numFmtId="0" fontId="59" fillId="0" borderId="30" xfId="0" applyFont="1" applyBorder="1" applyAlignment="1">
      <alignment horizontal="center"/>
    </xf>
    <xf numFmtId="0" fontId="59" fillId="0" borderId="33" xfId="0" applyFont="1" applyBorder="1" applyAlignment="1">
      <alignment horizontal="center"/>
    </xf>
    <xf numFmtId="0" fontId="60" fillId="0" borderId="32" xfId="0" applyFont="1" applyBorder="1" applyAlignment="1">
      <alignment horizontal="center"/>
    </xf>
    <xf numFmtId="0" fontId="60" fillId="0" borderId="43" xfId="0" applyFont="1" applyBorder="1" applyAlignment="1">
      <alignment horizontal="center"/>
    </xf>
    <xf numFmtId="0" fontId="60" fillId="0" borderId="33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59" fillId="0" borderId="18" xfId="0" applyFont="1" applyBorder="1" applyAlignment="1">
      <alignment horizontal="center"/>
    </xf>
    <xf numFmtId="0" fontId="61" fillId="0" borderId="35" xfId="0" applyFont="1" applyBorder="1" applyAlignment="1">
      <alignment horizontal="center"/>
    </xf>
    <xf numFmtId="0" fontId="61" fillId="0" borderId="17" xfId="0" applyFont="1" applyBorder="1" applyAlignment="1">
      <alignment horizontal="center"/>
    </xf>
    <xf numFmtId="0" fontId="62" fillId="0" borderId="0" xfId="0" applyFont="1"/>
    <xf numFmtId="0" fontId="63" fillId="0" borderId="0" xfId="0" applyFont="1"/>
    <xf numFmtId="0" fontId="64" fillId="0" borderId="0" xfId="0" applyFont="1"/>
    <xf numFmtId="0" fontId="37" fillId="0" borderId="0" xfId="0" applyFont="1"/>
    <xf numFmtId="0" fontId="65" fillId="0" borderId="0" xfId="0" applyFont="1"/>
    <xf numFmtId="0" fontId="49" fillId="0" borderId="0" xfId="0" applyFont="1" applyAlignment="1">
      <alignment horizontal="center"/>
    </xf>
    <xf numFmtId="0" fontId="49" fillId="0" borderId="14" xfId="0" applyFont="1" applyBorder="1"/>
    <xf numFmtId="0" fontId="66" fillId="0" borderId="0" xfId="0" applyFont="1" applyAlignment="1">
      <alignment horizontal="right"/>
    </xf>
    <xf numFmtId="0" fontId="66" fillId="0" borderId="0" xfId="0" applyFont="1"/>
    <xf numFmtId="0" fontId="8" fillId="0" borderId="6" xfId="0" applyFont="1" applyBorder="1"/>
    <xf numFmtId="0" fontId="8" fillId="0" borderId="52" xfId="0" applyFont="1" applyBorder="1" applyAlignment="1">
      <alignment horizontal="center"/>
    </xf>
    <xf numFmtId="0" fontId="13" fillId="0" borderId="4" xfId="0" applyFont="1" applyBorder="1"/>
    <xf numFmtId="0" fontId="13" fillId="0" borderId="59" xfId="0" applyFont="1" applyBorder="1"/>
    <xf numFmtId="0" fontId="13" fillId="0" borderId="8" xfId="0" applyFont="1" applyBorder="1"/>
    <xf numFmtId="0" fontId="13" fillId="0" borderId="35" xfId="0" applyFont="1" applyBorder="1"/>
    <xf numFmtId="0" fontId="3" fillId="0" borderId="2" xfId="0" applyFont="1" applyBorder="1"/>
    <xf numFmtId="0" fontId="3" fillId="0" borderId="32" xfId="0" applyFont="1" applyBorder="1"/>
    <xf numFmtId="0" fontId="3" fillId="0" borderId="4" xfId="0" applyFont="1" applyBorder="1"/>
    <xf numFmtId="0" fontId="3" fillId="0" borderId="59" xfId="0" applyFont="1" applyBorder="1"/>
    <xf numFmtId="0" fontId="3" fillId="0" borderId="8" xfId="0" applyFont="1" applyBorder="1"/>
    <xf numFmtId="0" fontId="3" fillId="0" borderId="35" xfId="0" applyFont="1" applyBorder="1"/>
    <xf numFmtId="0" fontId="36" fillId="0" borderId="0" xfId="0" applyFont="1"/>
    <xf numFmtId="0" fontId="68" fillId="0" borderId="0" xfId="0" applyFont="1"/>
    <xf numFmtId="0" fontId="30" fillId="0" borderId="0" xfId="0" applyFont="1" applyAlignment="1">
      <alignment vertical="top" wrapText="1"/>
    </xf>
    <xf numFmtId="0" fontId="30" fillId="0" borderId="0" xfId="0" applyFont="1" applyAlignment="1">
      <alignment horizontal="center" vertical="top" wrapText="1"/>
    </xf>
    <xf numFmtId="2" fontId="30" fillId="0" borderId="0" xfId="0" applyNumberFormat="1" applyFont="1"/>
    <xf numFmtId="2" fontId="15" fillId="0" borderId="0" xfId="0" applyNumberFormat="1" applyFont="1"/>
    <xf numFmtId="2" fontId="4" fillId="0" borderId="0" xfId="0" applyNumberFormat="1" applyFont="1"/>
    <xf numFmtId="2" fontId="9" fillId="0" borderId="0" xfId="0" applyNumberFormat="1" applyFont="1"/>
    <xf numFmtId="2" fontId="14" fillId="0" borderId="0" xfId="0" applyNumberFormat="1" applyFont="1"/>
    <xf numFmtId="0" fontId="16" fillId="0" borderId="0" xfId="0" applyFont="1"/>
    <xf numFmtId="0" fontId="14" fillId="0" borderId="21" xfId="0" applyFont="1" applyBorder="1" applyAlignment="1">
      <alignment horizontal="right" vertical="top"/>
    </xf>
    <xf numFmtId="49" fontId="14" fillId="0" borderId="22" xfId="0" applyNumberFormat="1" applyFont="1" applyBorder="1" applyAlignment="1">
      <alignment horizontal="left" vertical="top" wrapText="1"/>
    </xf>
    <xf numFmtId="0" fontId="16" fillId="0" borderId="29" xfId="0" applyFont="1" applyBorder="1"/>
    <xf numFmtId="0" fontId="12" fillId="0" borderId="16" xfId="0" applyFont="1" applyBorder="1" applyAlignment="1">
      <alignment horizontal="center" vertical="top"/>
    </xf>
    <xf numFmtId="0" fontId="14" fillId="0" borderId="16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4" fillId="0" borderId="30" xfId="0" applyFont="1" applyBorder="1" applyAlignment="1">
      <alignment horizontal="left" vertical="top"/>
    </xf>
    <xf numFmtId="0" fontId="4" fillId="0" borderId="33" xfId="0" applyFont="1" applyBorder="1" applyAlignment="1">
      <alignment horizontal="center" vertical="top" wrapText="1"/>
    </xf>
    <xf numFmtId="164" fontId="16" fillId="0" borderId="65" xfId="0" applyNumberFormat="1" applyFont="1" applyBorder="1" applyAlignment="1">
      <alignment horizontal="right"/>
    </xf>
    <xf numFmtId="0" fontId="4" fillId="0" borderId="15" xfId="0" applyFont="1" applyBorder="1" applyAlignment="1">
      <alignment horizontal="center" vertical="top" wrapText="1"/>
    </xf>
    <xf numFmtId="164" fontId="72" fillId="0" borderId="4" xfId="0" applyNumberFormat="1" applyFont="1" applyBorder="1" applyAlignment="1">
      <alignment horizontal="right"/>
    </xf>
    <xf numFmtId="0" fontId="14" fillId="0" borderId="51" xfId="0" applyFont="1" applyBorder="1" applyAlignment="1">
      <alignment horizontal="left" vertical="top"/>
    </xf>
    <xf numFmtId="0" fontId="4" fillId="0" borderId="44" xfId="0" applyFont="1" applyBorder="1" applyAlignment="1">
      <alignment horizontal="left" vertical="top" wrapText="1"/>
    </xf>
    <xf numFmtId="0" fontId="4" fillId="0" borderId="45" xfId="0" applyFont="1" applyBorder="1" applyAlignment="1">
      <alignment horizontal="center" vertical="top" wrapText="1"/>
    </xf>
    <xf numFmtId="0" fontId="55" fillId="0" borderId="30" xfId="0" applyFont="1" applyBorder="1" applyAlignment="1">
      <alignment horizontal="left" vertical="top"/>
    </xf>
    <xf numFmtId="164" fontId="72" fillId="0" borderId="2" xfId="0" applyNumberFormat="1" applyFont="1" applyBorder="1" applyAlignment="1">
      <alignment horizontal="right"/>
    </xf>
    <xf numFmtId="164" fontId="16" fillId="0" borderId="2" xfId="0" applyNumberFormat="1" applyFont="1" applyBorder="1" applyAlignment="1">
      <alignment horizontal="right"/>
    </xf>
    <xf numFmtId="0" fontId="55" fillId="0" borderId="14" xfId="0" applyFont="1" applyBorder="1" applyAlignment="1">
      <alignment horizontal="left" vertical="top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center" vertical="top" wrapText="1"/>
    </xf>
    <xf numFmtId="164" fontId="16" fillId="0" borderId="8" xfId="0" applyNumberFormat="1" applyFont="1" applyBorder="1" applyAlignment="1">
      <alignment horizontal="right"/>
    </xf>
    <xf numFmtId="0" fontId="14" fillId="0" borderId="12" xfId="0" applyFont="1" applyBorder="1" applyAlignment="1">
      <alignment horizontal="left" vertical="top"/>
    </xf>
    <xf numFmtId="0" fontId="14" fillId="0" borderId="16" xfId="0" applyFont="1" applyBorder="1" applyAlignment="1">
      <alignment horizontal="left" vertical="top"/>
    </xf>
    <xf numFmtId="164" fontId="16" fillId="0" borderId="5" xfId="0" applyNumberFormat="1" applyFont="1" applyBorder="1" applyAlignment="1">
      <alignment horizontal="right"/>
    </xf>
    <xf numFmtId="0" fontId="4" fillId="0" borderId="43" xfId="0" applyFont="1" applyBorder="1" applyAlignment="1">
      <alignment horizontal="left" vertical="top" wrapText="1"/>
    </xf>
    <xf numFmtId="0" fontId="14" fillId="0" borderId="51" xfId="0" applyFont="1" applyBorder="1" applyAlignment="1">
      <alignment vertical="top"/>
    </xf>
    <xf numFmtId="0" fontId="14" fillId="0" borderId="16" xfId="0" applyFont="1" applyBorder="1" applyAlignment="1">
      <alignment vertical="top"/>
    </xf>
    <xf numFmtId="0" fontId="14" fillId="0" borderId="30" xfId="0" applyFont="1" applyBorder="1" applyAlignment="1">
      <alignment vertical="top"/>
    </xf>
    <xf numFmtId="0" fontId="4" fillId="0" borderId="43" xfId="0" applyFont="1" applyBorder="1" applyAlignment="1">
      <alignment vertical="top" wrapText="1"/>
    </xf>
    <xf numFmtId="164" fontId="16" fillId="0" borderId="4" xfId="0" applyNumberFormat="1" applyFont="1" applyBorder="1" applyAlignment="1">
      <alignment horizontal="right"/>
    </xf>
    <xf numFmtId="0" fontId="14" fillId="0" borderId="37" xfId="0" applyFont="1" applyBorder="1" applyAlignment="1">
      <alignment vertical="top"/>
    </xf>
    <xf numFmtId="0" fontId="4" fillId="0" borderId="48" xfId="0" applyFont="1" applyBorder="1" applyAlignment="1">
      <alignment vertical="top" wrapText="1"/>
    </xf>
    <xf numFmtId="164" fontId="72" fillId="0" borderId="5" xfId="0" applyNumberFormat="1" applyFont="1" applyBorder="1" applyAlignment="1">
      <alignment horizontal="right"/>
    </xf>
    <xf numFmtId="0" fontId="14" fillId="0" borderId="12" xfId="0" applyFont="1" applyBorder="1" applyAlignment="1">
      <alignment vertical="top"/>
    </xf>
    <xf numFmtId="0" fontId="4" fillId="0" borderId="7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14" fillId="0" borderId="20" xfId="0" applyFont="1" applyBorder="1" applyAlignment="1">
      <alignment horizontal="center"/>
    </xf>
    <xf numFmtId="0" fontId="14" fillId="0" borderId="51" xfId="0" applyFont="1" applyBorder="1" applyAlignment="1">
      <alignment horizontal="center"/>
    </xf>
    <xf numFmtId="0" fontId="14" fillId="0" borderId="44" xfId="0" applyFont="1" applyBorder="1" applyAlignment="1">
      <alignment horizontal="center"/>
    </xf>
    <xf numFmtId="0" fontId="14" fillId="0" borderId="45" xfId="0" applyFont="1" applyBorder="1" applyAlignment="1">
      <alignment horizontal="center"/>
    </xf>
    <xf numFmtId="0" fontId="14" fillId="0" borderId="55" xfId="0" applyFont="1" applyBorder="1" applyAlignment="1">
      <alignment horizontal="center"/>
    </xf>
    <xf numFmtId="164" fontId="72" fillId="0" borderId="40" xfId="0" applyNumberFormat="1" applyFont="1" applyBorder="1" applyAlignment="1">
      <alignment horizontal="right"/>
    </xf>
    <xf numFmtId="164" fontId="72" fillId="0" borderId="58" xfId="0" applyNumberFormat="1" applyFont="1" applyBorder="1" applyAlignment="1">
      <alignment horizontal="right"/>
    </xf>
    <xf numFmtId="164" fontId="72" fillId="0" borderId="61" xfId="0" applyNumberFormat="1" applyFont="1" applyBorder="1" applyAlignment="1">
      <alignment horizontal="right"/>
    </xf>
    <xf numFmtId="0" fontId="14" fillId="0" borderId="70" xfId="0" applyFont="1" applyBorder="1" applyAlignment="1">
      <alignment horizontal="left" vertical="top"/>
    </xf>
    <xf numFmtId="164" fontId="72" fillId="0" borderId="3" xfId="0" applyNumberFormat="1" applyFont="1" applyBorder="1" applyAlignment="1">
      <alignment horizontal="right"/>
    </xf>
    <xf numFmtId="0" fontId="14" fillId="0" borderId="1" xfId="0" applyFont="1" applyBorder="1" applyAlignment="1">
      <alignment horizontal="left" vertical="top"/>
    </xf>
    <xf numFmtId="0" fontId="4" fillId="0" borderId="5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55" xfId="0" applyFont="1" applyBorder="1" applyAlignment="1">
      <alignment horizontal="center" vertical="top" wrapText="1"/>
    </xf>
    <xf numFmtId="164" fontId="72" fillId="0" borderId="42" xfId="0" applyNumberFormat="1" applyFont="1" applyBorder="1" applyAlignment="1">
      <alignment horizontal="right"/>
    </xf>
    <xf numFmtId="164" fontId="72" fillId="0" borderId="63" xfId="0" applyNumberFormat="1" applyFont="1" applyBorder="1" applyAlignment="1">
      <alignment horizontal="right"/>
    </xf>
    <xf numFmtId="0" fontId="4" fillId="0" borderId="72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14" fillId="0" borderId="66" xfId="0" applyFont="1" applyBorder="1" applyAlignment="1">
      <alignment horizontal="center"/>
    </xf>
    <xf numFmtId="0" fontId="14" fillId="0" borderId="37" xfId="0" applyFont="1" applyBorder="1" applyAlignment="1">
      <alignment horizontal="left" vertical="top"/>
    </xf>
    <xf numFmtId="0" fontId="4" fillId="0" borderId="56" xfId="0" applyFont="1" applyBorder="1" applyAlignment="1">
      <alignment horizontal="center" vertical="top" wrapText="1"/>
    </xf>
    <xf numFmtId="164" fontId="71" fillId="0" borderId="43" xfId="0" applyNumberFormat="1" applyFont="1" applyBorder="1" applyAlignment="1">
      <alignment horizontal="center" vertical="center"/>
    </xf>
    <xf numFmtId="164" fontId="4" fillId="0" borderId="30" xfId="0" applyNumberFormat="1" applyFont="1" applyBorder="1" applyAlignment="1">
      <alignment horizontal="center" vertical="center"/>
    </xf>
    <xf numFmtId="164" fontId="4" fillId="0" borderId="43" xfId="0" applyNumberFormat="1" applyFont="1" applyBorder="1" applyAlignment="1">
      <alignment horizontal="center" vertical="center"/>
    </xf>
    <xf numFmtId="164" fontId="4" fillId="0" borderId="33" xfId="0" applyNumberFormat="1" applyFont="1" applyBorder="1" applyAlignment="1">
      <alignment horizontal="center" vertical="center"/>
    </xf>
    <xf numFmtId="164" fontId="4" fillId="0" borderId="54" xfId="0" applyNumberFormat="1" applyFont="1" applyBorder="1" applyAlignment="1">
      <alignment horizontal="center" vertical="center"/>
    </xf>
    <xf numFmtId="164" fontId="72" fillId="0" borderId="30" xfId="0" applyNumberFormat="1" applyFont="1" applyBorder="1" applyAlignment="1">
      <alignment horizontal="center" vertical="center"/>
    </xf>
    <xf numFmtId="164" fontId="72" fillId="0" borderId="43" xfId="0" applyNumberFormat="1" applyFont="1" applyBorder="1" applyAlignment="1">
      <alignment horizontal="center" vertical="center"/>
    </xf>
    <xf numFmtId="164" fontId="72" fillId="0" borderId="33" xfId="0" applyNumberFormat="1" applyFont="1" applyBorder="1" applyAlignment="1">
      <alignment horizontal="center" vertical="center"/>
    </xf>
    <xf numFmtId="164" fontId="4" fillId="0" borderId="32" xfId="0" applyNumberFormat="1" applyFont="1" applyBorder="1" applyAlignment="1">
      <alignment horizontal="center" vertical="center"/>
    </xf>
    <xf numFmtId="164" fontId="71" fillId="0" borderId="54" xfId="0" applyNumberFormat="1" applyFont="1" applyBorder="1" applyAlignment="1">
      <alignment horizontal="center" vertical="center"/>
    </xf>
    <xf numFmtId="164" fontId="72" fillId="0" borderId="32" xfId="0" applyNumberFormat="1" applyFont="1" applyBorder="1" applyAlignment="1">
      <alignment horizontal="center" vertical="center"/>
    </xf>
    <xf numFmtId="164" fontId="72" fillId="0" borderId="54" xfId="0" applyNumberFormat="1" applyFont="1" applyBorder="1" applyAlignment="1">
      <alignment horizontal="center" vertical="center"/>
    </xf>
    <xf numFmtId="164" fontId="72" fillId="0" borderId="12" xfId="0" applyNumberFormat="1" applyFont="1" applyBorder="1" applyAlignment="1">
      <alignment horizontal="center" vertical="center"/>
    </xf>
    <xf numFmtId="164" fontId="72" fillId="0" borderId="7" xfId="0" applyNumberFormat="1" applyFont="1" applyBorder="1" applyAlignment="1">
      <alignment horizontal="center" vertical="center"/>
    </xf>
    <xf numFmtId="164" fontId="72" fillId="0" borderId="13" xfId="0" applyNumberFormat="1" applyFont="1" applyBorder="1" applyAlignment="1">
      <alignment horizontal="center" vertical="center"/>
    </xf>
    <xf numFmtId="164" fontId="71" fillId="0" borderId="3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164" fontId="70" fillId="0" borderId="1" xfId="0" applyNumberFormat="1" applyFont="1" applyBorder="1" applyAlignment="1">
      <alignment horizontal="center" vertical="center"/>
    </xf>
    <xf numFmtId="164" fontId="72" fillId="0" borderId="1" xfId="0" applyNumberFormat="1" applyFont="1" applyBorder="1" applyAlignment="1">
      <alignment horizontal="center" vertical="center"/>
    </xf>
    <xf numFmtId="164" fontId="72" fillId="0" borderId="19" xfId="0" applyNumberFormat="1" applyFont="1" applyBorder="1" applyAlignment="1">
      <alignment horizontal="center" vertical="center"/>
    </xf>
    <xf numFmtId="164" fontId="72" fillId="0" borderId="15" xfId="0" applyNumberFormat="1" applyFont="1" applyBorder="1" applyAlignment="1">
      <alignment horizontal="center" vertical="center"/>
    </xf>
    <xf numFmtId="164" fontId="72" fillId="0" borderId="14" xfId="0" applyNumberFormat="1" applyFont="1" applyBorder="1" applyAlignment="1">
      <alignment horizontal="center" vertical="center"/>
    </xf>
    <xf numFmtId="164" fontId="72" fillId="0" borderId="59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19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164" fontId="4" fillId="0" borderId="18" xfId="0" applyNumberFormat="1" applyFont="1" applyBorder="1" applyAlignment="1">
      <alignment horizontal="center" vertical="center"/>
    </xf>
    <xf numFmtId="164" fontId="70" fillId="0" borderId="17" xfId="0" applyNumberFormat="1" applyFont="1" applyBorder="1" applyAlignment="1">
      <alignment horizontal="center" vertical="center"/>
    </xf>
    <xf numFmtId="164" fontId="72" fillId="0" borderId="17" xfId="0" applyNumberFormat="1" applyFont="1" applyBorder="1" applyAlignment="1">
      <alignment horizontal="center" vertical="center"/>
    </xf>
    <xf numFmtId="164" fontId="72" fillId="0" borderId="20" xfId="0" applyNumberFormat="1" applyFont="1" applyBorder="1" applyAlignment="1">
      <alignment horizontal="center" vertical="center"/>
    </xf>
    <xf numFmtId="164" fontId="72" fillId="0" borderId="18" xfId="0" applyNumberFormat="1" applyFont="1" applyBorder="1" applyAlignment="1">
      <alignment horizontal="center" vertical="center"/>
    </xf>
    <xf numFmtId="164" fontId="72" fillId="0" borderId="16" xfId="0" applyNumberFormat="1" applyFont="1" applyBorder="1" applyAlignment="1">
      <alignment horizontal="center" vertical="center"/>
    </xf>
    <xf numFmtId="164" fontId="72" fillId="0" borderId="51" xfId="0" applyNumberFormat="1" applyFont="1" applyBorder="1" applyAlignment="1">
      <alignment horizontal="center" vertical="center"/>
    </xf>
    <xf numFmtId="164" fontId="72" fillId="0" borderId="44" xfId="0" applyNumberFormat="1" applyFont="1" applyBorder="1" applyAlignment="1">
      <alignment horizontal="center" vertical="center"/>
    </xf>
    <xf numFmtId="164" fontId="72" fillId="0" borderId="45" xfId="0" applyNumberFormat="1" applyFont="1" applyBorder="1" applyAlignment="1">
      <alignment horizontal="center" vertical="center"/>
    </xf>
    <xf numFmtId="164" fontId="72" fillId="0" borderId="35" xfId="0" applyNumberFormat="1" applyFont="1" applyBorder="1" applyAlignment="1">
      <alignment horizontal="center" vertical="center"/>
    </xf>
    <xf numFmtId="164" fontId="70" fillId="0" borderId="43" xfId="0" applyNumberFormat="1" applyFont="1" applyBorder="1" applyAlignment="1">
      <alignment horizontal="center" vertical="center"/>
    </xf>
    <xf numFmtId="164" fontId="4" fillId="0" borderId="49" xfId="0" applyNumberFormat="1" applyFont="1" applyBorder="1" applyAlignment="1">
      <alignment horizontal="center" vertical="center"/>
    </xf>
    <xf numFmtId="164" fontId="4" fillId="0" borderId="50" xfId="0" applyNumberFormat="1" applyFont="1" applyBorder="1" applyAlignment="1">
      <alignment horizontal="center" vertical="center"/>
    </xf>
    <xf numFmtId="164" fontId="4" fillId="0" borderId="31" xfId="0" applyNumberFormat="1" applyFont="1" applyBorder="1" applyAlignment="1">
      <alignment horizontal="center" vertical="center"/>
    </xf>
    <xf numFmtId="164" fontId="4" fillId="0" borderId="70" xfId="0" applyNumberFormat="1" applyFont="1" applyBorder="1" applyAlignment="1">
      <alignment horizontal="center" vertical="center"/>
    </xf>
    <xf numFmtId="164" fontId="4" fillId="0" borderId="46" xfId="0" applyNumberFormat="1" applyFont="1" applyBorder="1" applyAlignment="1">
      <alignment horizontal="center" vertical="center"/>
    </xf>
    <xf numFmtId="164" fontId="4" fillId="0" borderId="47" xfId="0" applyNumberFormat="1" applyFont="1" applyBorder="1" applyAlignment="1">
      <alignment horizontal="center" vertical="center"/>
    </xf>
    <xf numFmtId="164" fontId="72" fillId="0" borderId="46" xfId="0" applyNumberFormat="1" applyFont="1" applyBorder="1" applyAlignment="1">
      <alignment horizontal="center" vertical="center"/>
    </xf>
    <xf numFmtId="164" fontId="72" fillId="0" borderId="47" xfId="0" applyNumberFormat="1" applyFont="1" applyBorder="1" applyAlignment="1">
      <alignment horizontal="center" vertical="center"/>
    </xf>
    <xf numFmtId="164" fontId="72" fillId="0" borderId="70" xfId="0" applyNumberFormat="1" applyFont="1" applyBorder="1" applyAlignment="1">
      <alignment horizontal="center" vertical="center"/>
    </xf>
    <xf numFmtId="164" fontId="72" fillId="0" borderId="77" xfId="0" applyNumberFormat="1" applyFont="1" applyBorder="1" applyAlignment="1">
      <alignment horizontal="center" vertical="center"/>
    </xf>
    <xf numFmtId="164" fontId="4" fillId="0" borderId="59" xfId="0" applyNumberFormat="1" applyFont="1" applyBorder="1" applyAlignment="1">
      <alignment horizontal="center" vertical="center"/>
    </xf>
    <xf numFmtId="164" fontId="4" fillId="0" borderId="19" xfId="0" applyNumberFormat="1" applyFont="1" applyBorder="1" applyAlignment="1">
      <alignment horizontal="center" vertical="center"/>
    </xf>
    <xf numFmtId="164" fontId="4" fillId="0" borderId="44" xfId="0" applyNumberFormat="1" applyFont="1" applyBorder="1" applyAlignment="1">
      <alignment horizontal="center" vertical="center"/>
    </xf>
    <xf numFmtId="164" fontId="72" fillId="0" borderId="55" xfId="0" applyNumberFormat="1" applyFont="1" applyBorder="1" applyAlignment="1">
      <alignment horizontal="center" vertical="center"/>
    </xf>
    <xf numFmtId="164" fontId="72" fillId="0" borderId="66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68" xfId="0" applyNumberFormat="1" applyFont="1" applyBorder="1" applyAlignment="1">
      <alignment horizontal="center" vertical="center"/>
    </xf>
    <xf numFmtId="164" fontId="4" fillId="0" borderId="72" xfId="0" applyNumberFormat="1" applyFont="1" applyBorder="1" applyAlignment="1">
      <alignment horizontal="center" vertical="center"/>
    </xf>
    <xf numFmtId="164" fontId="72" fillId="0" borderId="72" xfId="0" applyNumberFormat="1" applyFont="1" applyBorder="1" applyAlignment="1">
      <alignment horizontal="center" vertical="center"/>
    </xf>
    <xf numFmtId="164" fontId="72" fillId="0" borderId="76" xfId="0" applyNumberFormat="1" applyFont="1" applyBorder="1" applyAlignment="1">
      <alignment horizontal="center" vertical="center"/>
    </xf>
    <xf numFmtId="164" fontId="72" fillId="0" borderId="68" xfId="0" applyNumberFormat="1" applyFont="1" applyBorder="1" applyAlignment="1">
      <alignment horizontal="center" vertical="center"/>
    </xf>
    <xf numFmtId="164" fontId="72" fillId="0" borderId="74" xfId="0" applyNumberFormat="1" applyFont="1" applyBorder="1" applyAlignment="1">
      <alignment horizontal="center" vertical="center"/>
    </xf>
    <xf numFmtId="164" fontId="4" fillId="0" borderId="51" xfId="0" applyNumberFormat="1" applyFont="1" applyBorder="1" applyAlignment="1">
      <alignment horizontal="center" vertical="center"/>
    </xf>
    <xf numFmtId="164" fontId="4" fillId="0" borderId="45" xfId="0" applyNumberFormat="1" applyFont="1" applyBorder="1" applyAlignment="1">
      <alignment horizontal="center" vertical="center"/>
    </xf>
    <xf numFmtId="164" fontId="4" fillId="0" borderId="66" xfId="0" applyNumberFormat="1" applyFont="1" applyBorder="1" applyAlignment="1">
      <alignment horizontal="center" vertical="center"/>
    </xf>
    <xf numFmtId="164" fontId="4" fillId="0" borderId="55" xfId="0" applyNumberFormat="1" applyFont="1" applyBorder="1" applyAlignment="1">
      <alignment horizontal="center" vertical="center"/>
    </xf>
    <xf numFmtId="164" fontId="72" fillId="0" borderId="75" xfId="0" applyNumberFormat="1" applyFont="1" applyBorder="1" applyAlignment="1">
      <alignment horizontal="center" vertical="center"/>
    </xf>
    <xf numFmtId="164" fontId="72" fillId="0" borderId="64" xfId="0" applyNumberFormat="1" applyFont="1" applyBorder="1" applyAlignment="1">
      <alignment horizontal="center" vertical="center"/>
    </xf>
    <xf numFmtId="164" fontId="72" fillId="0" borderId="37" xfId="0" applyNumberFormat="1" applyFont="1" applyBorder="1" applyAlignment="1">
      <alignment horizontal="center" vertical="center"/>
    </xf>
    <xf numFmtId="164" fontId="72" fillId="0" borderId="38" xfId="0" applyNumberFormat="1" applyFont="1" applyBorder="1" applyAlignment="1">
      <alignment horizontal="center" vertical="center"/>
    </xf>
    <xf numFmtId="164" fontId="74" fillId="0" borderId="30" xfId="0" applyNumberFormat="1" applyFont="1" applyBorder="1" applyAlignment="1">
      <alignment horizontal="center" vertical="center"/>
    </xf>
    <xf numFmtId="164" fontId="4" fillId="0" borderId="71" xfId="0" applyNumberFormat="1" applyFont="1" applyBorder="1" applyAlignment="1">
      <alignment horizontal="center" vertical="center"/>
    </xf>
    <xf numFmtId="164" fontId="4" fillId="0" borderId="35" xfId="0" applyNumberFormat="1" applyFont="1" applyBorder="1" applyAlignment="1">
      <alignment horizontal="center" vertical="center"/>
    </xf>
    <xf numFmtId="164" fontId="4" fillId="0" borderId="77" xfId="0" applyNumberFormat="1" applyFont="1" applyBorder="1" applyAlignment="1">
      <alignment horizontal="center" vertical="center"/>
    </xf>
    <xf numFmtId="164" fontId="74" fillId="0" borderId="43" xfId="0" applyNumberFormat="1" applyFont="1" applyBorder="1" applyAlignment="1">
      <alignment horizontal="center" vertical="center"/>
    </xf>
    <xf numFmtId="164" fontId="72" fillId="0" borderId="48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164" fontId="72" fillId="0" borderId="56" xfId="0" applyNumberFormat="1" applyFont="1" applyBorder="1" applyAlignment="1">
      <alignment horizontal="center" vertical="center"/>
    </xf>
    <xf numFmtId="164" fontId="4" fillId="0" borderId="37" xfId="0" applyNumberFormat="1" applyFont="1" applyBorder="1" applyAlignment="1">
      <alignment horizontal="center" vertical="center"/>
    </xf>
    <xf numFmtId="164" fontId="4" fillId="0" borderId="48" xfId="0" applyNumberFormat="1" applyFont="1" applyBorder="1" applyAlignment="1">
      <alignment horizontal="center" vertical="center"/>
    </xf>
    <xf numFmtId="164" fontId="4" fillId="0" borderId="38" xfId="0" applyNumberFormat="1" applyFont="1" applyBorder="1" applyAlignment="1">
      <alignment horizontal="center" vertical="center"/>
    </xf>
    <xf numFmtId="164" fontId="70" fillId="0" borderId="44" xfId="0" applyNumberFormat="1" applyFont="1" applyBorder="1" applyAlignment="1">
      <alignment horizontal="center" vertical="center"/>
    </xf>
    <xf numFmtId="164" fontId="4" fillId="0" borderId="78" xfId="0" applyNumberFormat="1" applyFont="1" applyBorder="1" applyAlignment="1">
      <alignment horizontal="center" vertical="center"/>
    </xf>
    <xf numFmtId="164" fontId="74" fillId="0" borderId="1" xfId="0" applyNumberFormat="1" applyFont="1" applyBorder="1" applyAlignment="1">
      <alignment horizontal="center" vertical="center"/>
    </xf>
    <xf numFmtId="164" fontId="4" fillId="0" borderId="73" xfId="0" applyNumberFormat="1" applyFont="1" applyBorder="1" applyAlignment="1">
      <alignment horizontal="center" vertical="center"/>
    </xf>
    <xf numFmtId="164" fontId="4" fillId="0" borderId="56" xfId="0" applyNumberFormat="1" applyFont="1" applyBorder="1" applyAlignment="1">
      <alignment horizontal="center" vertical="center"/>
    </xf>
    <xf numFmtId="164" fontId="11" fillId="0" borderId="44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43" xfId="0" applyNumberFormat="1" applyFont="1" applyBorder="1" applyAlignment="1">
      <alignment horizontal="center" vertical="center"/>
    </xf>
    <xf numFmtId="0" fontId="14" fillId="0" borderId="61" xfId="0" applyFont="1" applyBorder="1" applyAlignment="1">
      <alignment horizontal="center"/>
    </xf>
    <xf numFmtId="164" fontId="4" fillId="0" borderId="63" xfId="0" applyNumberFormat="1" applyFont="1" applyBorder="1" applyAlignment="1">
      <alignment horizontal="center" vertical="center"/>
    </xf>
    <xf numFmtId="164" fontId="72" fillId="0" borderId="58" xfId="0" applyNumberFormat="1" applyFont="1" applyBorder="1" applyAlignment="1">
      <alignment horizontal="center" vertical="center"/>
    </xf>
    <xf numFmtId="164" fontId="72" fillId="0" borderId="0" xfId="0" applyNumberFormat="1" applyFont="1" applyAlignment="1">
      <alignment horizontal="center" vertical="center"/>
    </xf>
    <xf numFmtId="164" fontId="72" fillId="0" borderId="40" xfId="0" applyNumberFormat="1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164" fontId="4" fillId="0" borderId="58" xfId="0" applyNumberFormat="1" applyFont="1" applyBorder="1" applyAlignment="1">
      <alignment horizontal="center" vertical="center"/>
    </xf>
    <xf numFmtId="164" fontId="4" fillId="0" borderId="42" xfId="0" applyNumberFormat="1" applyFont="1" applyBorder="1" applyAlignment="1">
      <alignment horizontal="center" vertical="center"/>
    </xf>
    <xf numFmtId="164" fontId="4" fillId="0" borderId="6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72" fillId="0" borderId="27" xfId="0" applyNumberFormat="1" applyFont="1" applyBorder="1" applyAlignment="1">
      <alignment horizontal="center" vertical="center"/>
    </xf>
    <xf numFmtId="164" fontId="72" fillId="0" borderId="69" xfId="0" applyNumberFormat="1" applyFont="1" applyBorder="1" applyAlignment="1">
      <alignment horizontal="center" vertical="center"/>
    </xf>
    <xf numFmtId="164" fontId="74" fillId="0" borderId="32" xfId="0" applyNumberFormat="1" applyFont="1" applyBorder="1" applyAlignment="1">
      <alignment horizontal="center" vertical="center"/>
    </xf>
    <xf numFmtId="0" fontId="75" fillId="0" borderId="0" xfId="0" applyFont="1"/>
    <xf numFmtId="0" fontId="76" fillId="0" borderId="0" xfId="0" applyFont="1"/>
    <xf numFmtId="0" fontId="44" fillId="0" borderId="0" xfId="0" applyFont="1"/>
    <xf numFmtId="0" fontId="45" fillId="0" borderId="62" xfId="0" applyFont="1" applyBorder="1" applyAlignment="1">
      <alignment horizontal="center"/>
    </xf>
    <xf numFmtId="0" fontId="45" fillId="0" borderId="30" xfId="0" applyFont="1" applyBorder="1"/>
    <xf numFmtId="0" fontId="49" fillId="0" borderId="33" xfId="0" applyFont="1" applyBorder="1" applyAlignment="1">
      <alignment horizontal="center"/>
    </xf>
    <xf numFmtId="0" fontId="48" fillId="0" borderId="64" xfId="0" applyFont="1" applyBorder="1" applyAlignment="1">
      <alignment horizontal="center"/>
    </xf>
    <xf numFmtId="0" fontId="48" fillId="0" borderId="60" xfId="0" applyFont="1" applyBorder="1" applyAlignment="1">
      <alignment horizontal="center"/>
    </xf>
    <xf numFmtId="0" fontId="48" fillId="0" borderId="16" xfId="0" applyFont="1" applyBorder="1" applyAlignment="1">
      <alignment horizontal="center"/>
    </xf>
    <xf numFmtId="0" fontId="48" fillId="0" borderId="18" xfId="0" applyFont="1" applyBorder="1" applyAlignment="1">
      <alignment horizontal="center"/>
    </xf>
    <xf numFmtId="0" fontId="48" fillId="0" borderId="36" xfId="0" applyFont="1" applyBorder="1" applyAlignment="1">
      <alignment horizontal="center"/>
    </xf>
    <xf numFmtId="0" fontId="51" fillId="0" borderId="0" xfId="0" applyFont="1" applyAlignment="1">
      <alignment horizontal="center"/>
    </xf>
    <xf numFmtId="0" fontId="42" fillId="0" borderId="62" xfId="0" applyFont="1" applyBorder="1"/>
    <xf numFmtId="0" fontId="49" fillId="0" borderId="30" xfId="0" applyFont="1" applyBorder="1"/>
    <xf numFmtId="0" fontId="49" fillId="0" borderId="64" xfId="0" applyFont="1" applyBorder="1"/>
    <xf numFmtId="0" fontId="42" fillId="0" borderId="57" xfId="0" applyFont="1" applyBorder="1" applyAlignment="1">
      <alignment horizontal="left"/>
    </xf>
    <xf numFmtId="0" fontId="49" fillId="0" borderId="14" xfId="0" applyFont="1" applyBorder="1" applyAlignment="1">
      <alignment horizontal="left"/>
    </xf>
    <xf numFmtId="0" fontId="49" fillId="0" borderId="15" xfId="0" applyFont="1" applyBorder="1" applyAlignment="1">
      <alignment horizontal="center"/>
    </xf>
    <xf numFmtId="0" fontId="49" fillId="0" borderId="74" xfId="0" applyFont="1" applyBorder="1"/>
    <xf numFmtId="0" fontId="49" fillId="0" borderId="0" xfId="0" applyFont="1" applyAlignment="1">
      <alignment horizontal="right"/>
    </xf>
    <xf numFmtId="0" fontId="47" fillId="0" borderId="57" xfId="0" applyFont="1" applyBorder="1" applyAlignment="1">
      <alignment horizontal="left"/>
    </xf>
    <xf numFmtId="2" fontId="47" fillId="0" borderId="74" xfId="0" applyNumberFormat="1" applyFont="1" applyBorder="1"/>
    <xf numFmtId="0" fontId="42" fillId="0" borderId="57" xfId="0" applyFont="1" applyBorder="1"/>
    <xf numFmtId="0" fontId="67" fillId="0" borderId="0" xfId="0" applyFont="1"/>
    <xf numFmtId="0" fontId="48" fillId="0" borderId="57" xfId="0" applyFont="1" applyBorder="1" applyAlignment="1">
      <alignment horizontal="left"/>
    </xf>
    <xf numFmtId="2" fontId="50" fillId="0" borderId="74" xfId="0" applyNumberFormat="1" applyFont="1" applyBorder="1"/>
    <xf numFmtId="0" fontId="79" fillId="0" borderId="0" xfId="0" applyFont="1"/>
    <xf numFmtId="1" fontId="51" fillId="0" borderId="74" xfId="0" applyNumberFormat="1" applyFont="1" applyBorder="1"/>
    <xf numFmtId="0" fontId="48" fillId="0" borderId="60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8" xfId="0" applyFont="1" applyBorder="1" applyAlignment="1">
      <alignment horizontal="center"/>
    </xf>
    <xf numFmtId="2" fontId="42" fillId="0" borderId="36" xfId="0" applyNumberFormat="1" applyFont="1" applyBorder="1"/>
    <xf numFmtId="0" fontId="48" fillId="0" borderId="0" xfId="0" applyFont="1" applyAlignment="1">
      <alignment horizontal="left"/>
    </xf>
    <xf numFmtId="0" fontId="49" fillId="0" borderId="0" xfId="0" applyFont="1" applyAlignment="1">
      <alignment horizontal="left"/>
    </xf>
    <xf numFmtId="2" fontId="42" fillId="0" borderId="0" xfId="0" applyNumberFormat="1" applyFont="1"/>
    <xf numFmtId="0" fontId="8" fillId="0" borderId="29" xfId="0" applyFont="1" applyBorder="1"/>
    <xf numFmtId="0" fontId="8" fillId="0" borderId="71" xfId="0" applyFont="1" applyBorder="1" applyAlignment="1">
      <alignment horizontal="center"/>
    </xf>
    <xf numFmtId="0" fontId="3" fillId="0" borderId="65" xfId="0" applyFont="1" applyBorder="1"/>
    <xf numFmtId="0" fontId="3" fillId="0" borderId="68" xfId="0" applyFont="1" applyBorder="1"/>
    <xf numFmtId="0" fontId="13" fillId="0" borderId="14" xfId="0" applyFont="1" applyBorder="1"/>
    <xf numFmtId="164" fontId="4" fillId="0" borderId="43" xfId="0" applyNumberFormat="1" applyFont="1" applyBorder="1" applyAlignment="1">
      <alignment horizontal="right"/>
    </xf>
    <xf numFmtId="0" fontId="14" fillId="0" borderId="16" xfId="0" applyFont="1" applyBorder="1" applyAlignment="1">
      <alignment vertical="top" wrapText="1"/>
    </xf>
    <xf numFmtId="2" fontId="16" fillId="0" borderId="6" xfId="0" applyNumberFormat="1" applyFont="1" applyBorder="1" applyAlignment="1">
      <alignment horizontal="center"/>
    </xf>
    <xf numFmtId="0" fontId="12" fillId="0" borderId="49" xfId="0" applyFont="1" applyBorder="1" applyAlignment="1">
      <alignment horizontal="center" vertical="top"/>
    </xf>
    <xf numFmtId="0" fontId="9" fillId="0" borderId="50" xfId="0" applyFont="1" applyBorder="1" applyAlignment="1">
      <alignment horizontal="center" vertical="top" wrapText="1"/>
    </xf>
    <xf numFmtId="0" fontId="14" fillId="0" borderId="50" xfId="0" applyFont="1" applyBorder="1" applyAlignment="1">
      <alignment horizontal="center"/>
    </xf>
    <xf numFmtId="164" fontId="16" fillId="0" borderId="74" xfId="0" applyNumberFormat="1" applyFont="1" applyBorder="1" applyAlignment="1">
      <alignment horizontal="right"/>
    </xf>
    <xf numFmtId="164" fontId="16" fillId="0" borderId="36" xfId="0" applyNumberFormat="1" applyFont="1" applyBorder="1" applyAlignment="1">
      <alignment horizontal="right"/>
    </xf>
    <xf numFmtId="0" fontId="9" fillId="0" borderId="53" xfId="0" applyFont="1" applyBorder="1" applyAlignment="1">
      <alignment horizontal="center" vertical="top" wrapText="1"/>
    </xf>
    <xf numFmtId="0" fontId="14" fillId="0" borderId="49" xfId="0" applyFont="1" applyBorder="1" applyAlignment="1">
      <alignment horizontal="center"/>
    </xf>
    <xf numFmtId="164" fontId="4" fillId="0" borderId="14" xfId="0" applyNumberFormat="1" applyFont="1" applyBorder="1" applyAlignment="1">
      <alignment horizontal="right"/>
    </xf>
    <xf numFmtId="164" fontId="4" fillId="0" borderId="15" xfId="0" applyNumberFormat="1" applyFont="1" applyBorder="1" applyAlignment="1">
      <alignment horizontal="right"/>
    </xf>
    <xf numFmtId="164" fontId="4" fillId="0" borderId="16" xfId="0" applyNumberFormat="1" applyFont="1" applyBorder="1" applyAlignment="1">
      <alignment horizontal="right"/>
    </xf>
    <xf numFmtId="164" fontId="4" fillId="0" borderId="18" xfId="0" applyNumberFormat="1" applyFont="1" applyBorder="1" applyAlignment="1">
      <alignment horizontal="right"/>
    </xf>
    <xf numFmtId="0" fontId="7" fillId="0" borderId="15" xfId="0" applyFont="1" applyBorder="1"/>
    <xf numFmtId="0" fontId="7" fillId="0" borderId="18" xfId="0" applyFont="1" applyBorder="1"/>
    <xf numFmtId="49" fontId="0" fillId="0" borderId="21" xfId="0" applyNumberFormat="1" applyBorder="1" applyAlignment="1">
      <alignment horizontal="left"/>
    </xf>
    <xf numFmtId="49" fontId="0" fillId="0" borderId="22" xfId="0" applyNumberFormat="1" applyBorder="1" applyAlignment="1">
      <alignment horizontal="left"/>
    </xf>
    <xf numFmtId="49" fontId="0" fillId="0" borderId="26" xfId="0" applyNumberFormat="1" applyBorder="1" applyAlignment="1">
      <alignment horizontal="left"/>
    </xf>
    <xf numFmtId="0" fontId="80" fillId="0" borderId="0" xfId="0" applyFont="1"/>
    <xf numFmtId="0" fontId="57" fillId="0" borderId="0" xfId="0" applyFont="1"/>
    <xf numFmtId="0" fontId="7" fillId="0" borderId="13" xfId="0" applyFont="1" applyBorder="1"/>
    <xf numFmtId="0" fontId="5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49" fontId="0" fillId="3" borderId="57" xfId="0" applyNumberFormat="1" applyFill="1" applyBorder="1" applyAlignment="1">
      <alignment horizontal="right"/>
    </xf>
    <xf numFmtId="49" fontId="0" fillId="3" borderId="59" xfId="0" applyNumberFormat="1" applyFill="1" applyBorder="1" applyAlignment="1">
      <alignment horizontal="right"/>
    </xf>
    <xf numFmtId="49" fontId="0" fillId="0" borderId="0" xfId="0" applyNumberFormat="1" applyAlignment="1">
      <alignment horizontal="left"/>
    </xf>
    <xf numFmtId="49" fontId="0" fillId="0" borderId="27" xfId="0" applyNumberFormat="1" applyBorder="1" applyAlignment="1">
      <alignment horizontal="left"/>
    </xf>
    <xf numFmtId="0" fontId="81" fillId="0" borderId="0" xfId="0" applyFont="1" applyAlignment="1">
      <alignment horizontal="center"/>
    </xf>
    <xf numFmtId="0" fontId="81" fillId="0" borderId="0" xfId="0" applyFont="1" applyAlignment="1">
      <alignment horizontal="right"/>
    </xf>
    <xf numFmtId="0" fontId="5" fillId="0" borderId="14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82" fillId="0" borderId="0" xfId="0" applyFont="1"/>
    <xf numFmtId="0" fontId="82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164" fontId="4" fillId="0" borderId="30" xfId="0" applyNumberFormat="1" applyFont="1" applyBorder="1" applyAlignment="1">
      <alignment horizontal="right"/>
    </xf>
    <xf numFmtId="164" fontId="4" fillId="0" borderId="33" xfId="0" applyNumberFormat="1" applyFont="1" applyBorder="1" applyAlignment="1">
      <alignment horizontal="right"/>
    </xf>
    <xf numFmtId="49" fontId="15" fillId="0" borderId="0" xfId="0" applyNumberFormat="1" applyFont="1" applyAlignment="1">
      <alignment horizontal="center" vertical="top"/>
    </xf>
    <xf numFmtId="0" fontId="14" fillId="0" borderId="0" xfId="0" applyFont="1" applyAlignment="1">
      <alignment vertical="top"/>
    </xf>
    <xf numFmtId="49" fontId="14" fillId="0" borderId="0" xfId="0" applyNumberFormat="1" applyFont="1" applyAlignment="1">
      <alignment horizontal="left" vertical="top" wrapText="1"/>
    </xf>
    <xf numFmtId="2" fontId="9" fillId="0" borderId="0" xfId="0" applyNumberFormat="1" applyFont="1" applyAlignment="1">
      <alignment horizontal="center"/>
    </xf>
    <xf numFmtId="0" fontId="36" fillId="0" borderId="9" xfId="0" applyFont="1" applyBorder="1" applyAlignment="1">
      <alignment vertical="top"/>
    </xf>
    <xf numFmtId="0" fontId="4" fillId="0" borderId="10" xfId="0" applyFont="1" applyBorder="1" applyAlignment="1">
      <alignment horizontal="center" vertical="top" wrapText="1"/>
    </xf>
    <xf numFmtId="0" fontId="4" fillId="0" borderId="10" xfId="0" applyFont="1" applyBorder="1"/>
    <xf numFmtId="0" fontId="16" fillId="0" borderId="53" xfId="0" applyFont="1" applyBorder="1" applyAlignment="1">
      <alignment horizontal="center"/>
    </xf>
    <xf numFmtId="0" fontId="36" fillId="0" borderId="0" xfId="0" applyFont="1" applyAlignment="1">
      <alignment vertical="top"/>
    </xf>
    <xf numFmtId="0" fontId="32" fillId="0" borderId="0" xfId="0" applyFont="1" applyAlignment="1">
      <alignment vertical="top"/>
    </xf>
    <xf numFmtId="0" fontId="71" fillId="0" borderId="0" xfId="0" applyFont="1"/>
    <xf numFmtId="2" fontId="71" fillId="0" borderId="0" xfId="0" applyNumberFormat="1" applyFont="1"/>
    <xf numFmtId="0" fontId="4" fillId="0" borderId="48" xfId="0" applyFont="1" applyBorder="1"/>
    <xf numFmtId="2" fontId="16" fillId="0" borderId="73" xfId="0" applyNumberFormat="1" applyFont="1" applyBorder="1" applyAlignment="1">
      <alignment horizontal="center"/>
    </xf>
    <xf numFmtId="0" fontId="36" fillId="0" borderId="37" xfId="0" applyFont="1" applyBorder="1" applyAlignment="1">
      <alignment vertical="top"/>
    </xf>
    <xf numFmtId="0" fontId="4" fillId="0" borderId="48" xfId="0" applyFont="1" applyBorder="1" applyAlignment="1">
      <alignment horizontal="center" vertical="top" wrapText="1"/>
    </xf>
    <xf numFmtId="0" fontId="4" fillId="0" borderId="5" xfId="0" applyFont="1" applyBorder="1"/>
    <xf numFmtId="0" fontId="9" fillId="0" borderId="31" xfId="0" applyFont="1" applyBorder="1" applyAlignment="1">
      <alignment horizontal="center" vertical="top" wrapText="1"/>
    </xf>
    <xf numFmtId="164" fontId="16" fillId="0" borderId="67" xfId="0" applyNumberFormat="1" applyFont="1" applyBorder="1" applyAlignment="1">
      <alignment horizontal="right"/>
    </xf>
    <xf numFmtId="0" fontId="16" fillId="0" borderId="6" xfId="0" applyFont="1" applyBorder="1" applyAlignment="1">
      <alignment horizontal="center"/>
    </xf>
    <xf numFmtId="0" fontId="72" fillId="0" borderId="43" xfId="0" applyFont="1" applyBorder="1" applyAlignment="1">
      <alignment horizontal="left" vertical="top" wrapText="1"/>
    </xf>
    <xf numFmtId="0" fontId="72" fillId="0" borderId="1" xfId="0" applyFont="1" applyBorder="1" applyAlignment="1">
      <alignment horizontal="left" vertical="top" wrapText="1"/>
    </xf>
    <xf numFmtId="0" fontId="72" fillId="0" borderId="17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center"/>
    </xf>
    <xf numFmtId="0" fontId="4" fillId="0" borderId="19" xfId="0" applyFont="1" applyBorder="1" applyAlignment="1">
      <alignment horizontal="center" vertical="center" wrapText="1"/>
    </xf>
    <xf numFmtId="0" fontId="14" fillId="0" borderId="14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6" fillId="0" borderId="72" xfId="0" applyFont="1" applyBorder="1" applyAlignment="1">
      <alignment vertical="center"/>
    </xf>
    <xf numFmtId="164" fontId="16" fillId="0" borderId="4" xfId="0" applyNumberFormat="1" applyFont="1" applyBorder="1" applyAlignment="1">
      <alignment horizontal="right" vertical="center"/>
    </xf>
    <xf numFmtId="165" fontId="4" fillId="0" borderId="0" xfId="0" applyNumberFormat="1" applyFont="1"/>
    <xf numFmtId="0" fontId="9" fillId="0" borderId="73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/>
    </xf>
    <xf numFmtId="0" fontId="14" fillId="0" borderId="30" xfId="0" applyFont="1" applyBorder="1" applyAlignment="1">
      <alignment vertical="center"/>
    </xf>
    <xf numFmtId="0" fontId="4" fillId="0" borderId="43" xfId="0" applyFont="1" applyBorder="1" applyAlignment="1">
      <alignment horizontal="center" vertical="center"/>
    </xf>
    <xf numFmtId="0" fontId="16" fillId="0" borderId="33" xfId="0" applyFont="1" applyBorder="1" applyAlignment="1">
      <alignment vertical="center"/>
    </xf>
    <xf numFmtId="0" fontId="14" fillId="0" borderId="16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16" fillId="0" borderId="38" xfId="0" applyFont="1" applyBorder="1" applyAlignment="1">
      <alignment vertical="center"/>
    </xf>
    <xf numFmtId="0" fontId="4" fillId="0" borderId="11" xfId="0" applyFont="1" applyBorder="1"/>
    <xf numFmtId="0" fontId="1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49" fontId="9" fillId="0" borderId="30" xfId="0" applyNumberFormat="1" applyFont="1" applyBorder="1" applyAlignment="1">
      <alignment horizontal="center"/>
    </xf>
    <xf numFmtId="49" fontId="14" fillId="0" borderId="33" xfId="0" applyNumberFormat="1" applyFont="1" applyBorder="1" applyAlignment="1">
      <alignment horizontal="center"/>
    </xf>
    <xf numFmtId="49" fontId="9" fillId="0" borderId="32" xfId="0" applyNumberFormat="1" applyFont="1" applyBorder="1" applyAlignment="1">
      <alignment horizontal="left"/>
    </xf>
    <xf numFmtId="49" fontId="9" fillId="0" borderId="43" xfId="0" applyNumberFormat="1" applyFont="1" applyBorder="1" applyAlignment="1">
      <alignment horizontal="center"/>
    </xf>
    <xf numFmtId="49" fontId="9" fillId="0" borderId="3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16" xfId="0" applyNumberFormat="1" applyFont="1" applyBorder="1" applyAlignment="1">
      <alignment horizontal="center"/>
    </xf>
    <xf numFmtId="49" fontId="9" fillId="0" borderId="18" xfId="0" applyNumberFormat="1" applyFont="1" applyBorder="1" applyAlignment="1">
      <alignment horizontal="center"/>
    </xf>
    <xf numFmtId="49" fontId="9" fillId="0" borderId="35" xfId="0" applyNumberFormat="1" applyFont="1" applyBorder="1" applyAlignment="1">
      <alignment horizontal="center"/>
    </xf>
    <xf numFmtId="49" fontId="9" fillId="0" borderId="1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/>
    </xf>
    <xf numFmtId="49" fontId="12" fillId="0" borderId="9" xfId="0" applyNumberFormat="1" applyFont="1" applyBorder="1" applyAlignment="1">
      <alignment horizontal="left"/>
    </xf>
    <xf numFmtId="49" fontId="4" fillId="0" borderId="52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center"/>
    </xf>
    <xf numFmtId="49" fontId="4" fillId="0" borderId="53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6" xfId="0" applyNumberFormat="1" applyFont="1" applyBorder="1"/>
    <xf numFmtId="49" fontId="9" fillId="0" borderId="12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center"/>
    </xf>
    <xf numFmtId="49" fontId="4" fillId="0" borderId="65" xfId="0" applyNumberFormat="1" applyFont="1" applyBorder="1"/>
    <xf numFmtId="49" fontId="9" fillId="0" borderId="14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4" xfId="0" applyNumberFormat="1" applyFont="1" applyBorder="1"/>
    <xf numFmtId="49" fontId="4" fillId="0" borderId="82" xfId="0" applyNumberFormat="1" applyFont="1" applyBorder="1" applyAlignment="1">
      <alignment horizontal="center"/>
    </xf>
    <xf numFmtId="49" fontId="9" fillId="0" borderId="81" xfId="0" applyNumberFormat="1" applyFont="1" applyBorder="1" applyAlignment="1">
      <alignment horizontal="center"/>
    </xf>
    <xf numFmtId="49" fontId="4" fillId="0" borderId="83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/>
    </xf>
    <xf numFmtId="49" fontId="9" fillId="0" borderId="37" xfId="0" applyNumberFormat="1" applyFont="1" applyBorder="1" applyAlignment="1">
      <alignment horizontal="center"/>
    </xf>
    <xf numFmtId="49" fontId="4" fillId="0" borderId="38" xfId="0" applyNumberFormat="1" applyFont="1" applyBorder="1" applyAlignment="1">
      <alignment horizontal="center"/>
    </xf>
    <xf numFmtId="49" fontId="4" fillId="0" borderId="48" xfId="0" applyNumberFormat="1" applyFont="1" applyBorder="1" applyAlignment="1">
      <alignment horizontal="left"/>
    </xf>
    <xf numFmtId="49" fontId="4" fillId="0" borderId="48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  <xf numFmtId="49" fontId="4" fillId="0" borderId="43" xfId="0" applyNumberFormat="1" applyFont="1" applyBorder="1" applyAlignment="1">
      <alignment horizontal="left"/>
    </xf>
    <xf numFmtId="49" fontId="4" fillId="0" borderId="43" xfId="0" applyNumberFormat="1" applyFont="1" applyBorder="1" applyAlignment="1">
      <alignment horizontal="center"/>
    </xf>
    <xf numFmtId="49" fontId="4" fillId="0" borderId="54" xfId="0" applyNumberFormat="1" applyFont="1" applyBorder="1" applyAlignment="1">
      <alignment horizontal="center"/>
    </xf>
    <xf numFmtId="49" fontId="4" fillId="0" borderId="2" xfId="0" applyNumberFormat="1" applyFont="1" applyBorder="1"/>
    <xf numFmtId="49" fontId="4" fillId="0" borderId="19" xfId="0" applyNumberFormat="1" applyFont="1" applyBorder="1" applyAlignment="1">
      <alignment horizontal="center"/>
    </xf>
    <xf numFmtId="49" fontId="4" fillId="0" borderId="86" xfId="0" applyNumberFormat="1" applyFont="1" applyBorder="1" applyAlignment="1">
      <alignment horizontal="center"/>
    </xf>
    <xf numFmtId="49" fontId="4" fillId="0" borderId="72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left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49" fontId="4" fillId="0" borderId="8" xfId="0" applyNumberFormat="1" applyFont="1" applyBorder="1"/>
    <xf numFmtId="49" fontId="14" fillId="0" borderId="0" xfId="0" applyNumberFormat="1" applyFont="1" applyAlignment="1">
      <alignment horizontal="center"/>
    </xf>
    <xf numFmtId="49" fontId="9" fillId="0" borderId="51" xfId="0" applyNumberFormat="1" applyFont="1" applyBorder="1" applyAlignment="1">
      <alignment horizontal="center"/>
    </xf>
    <xf numFmtId="49" fontId="4" fillId="0" borderId="44" xfId="0" applyNumberFormat="1" applyFont="1" applyBorder="1" applyAlignment="1">
      <alignment horizontal="center"/>
    </xf>
    <xf numFmtId="49" fontId="4" fillId="0" borderId="46" xfId="0" applyNumberFormat="1" applyFont="1" applyBorder="1" applyAlignment="1">
      <alignment horizontal="center"/>
    </xf>
    <xf numFmtId="49" fontId="4" fillId="0" borderId="45" xfId="0" applyNumberFormat="1" applyFont="1" applyBorder="1" applyAlignment="1">
      <alignment horizontal="center"/>
    </xf>
    <xf numFmtId="0" fontId="0" fillId="0" borderId="1" xfId="0" applyBorder="1"/>
    <xf numFmtId="0" fontId="4" fillId="0" borderId="33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14" fillId="0" borderId="51" xfId="0" applyFont="1" applyBorder="1" applyAlignment="1">
      <alignment horizontal="left" vertical="center"/>
    </xf>
    <xf numFmtId="0" fontId="4" fillId="0" borderId="55" xfId="0" applyFont="1" applyBorder="1" applyAlignment="1">
      <alignment horizontal="center" vertical="center" wrapText="1"/>
    </xf>
    <xf numFmtId="164" fontId="16" fillId="0" borderId="67" xfId="0" applyNumberFormat="1" applyFont="1" applyBorder="1" applyAlignment="1">
      <alignment horizontal="right" vertical="center"/>
    </xf>
    <xf numFmtId="0" fontId="4" fillId="0" borderId="63" xfId="0" applyFont="1" applyBorder="1" applyAlignment="1">
      <alignment horizontal="center" vertical="top" wrapText="1"/>
    </xf>
    <xf numFmtId="0" fontId="4" fillId="0" borderId="58" xfId="0" applyFont="1" applyBorder="1" applyAlignment="1">
      <alignment horizontal="center" vertical="top" wrapText="1"/>
    </xf>
    <xf numFmtId="0" fontId="4" fillId="0" borderId="42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4" fillId="0" borderId="59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164" fontId="4" fillId="0" borderId="69" xfId="0" applyNumberFormat="1" applyFont="1" applyBorder="1" applyAlignment="1">
      <alignment horizontal="center" vertical="center"/>
    </xf>
    <xf numFmtId="0" fontId="4" fillId="0" borderId="54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4" fillId="0" borderId="55" xfId="0" applyFont="1" applyBorder="1" applyAlignment="1">
      <alignment vertical="top" wrapText="1"/>
    </xf>
    <xf numFmtId="0" fontId="14" fillId="0" borderId="9" xfId="0" applyFont="1" applyBorder="1" applyAlignment="1">
      <alignment horizontal="center"/>
    </xf>
    <xf numFmtId="0" fontId="4" fillId="0" borderId="54" xfId="0" applyFont="1" applyBorder="1" applyAlignment="1">
      <alignment horizontal="left" vertical="top" wrapText="1"/>
    </xf>
    <xf numFmtId="0" fontId="4" fillId="0" borderId="20" xfId="0" applyFont="1" applyBorder="1" applyAlignment="1">
      <alignment vertical="top" wrapText="1"/>
    </xf>
    <xf numFmtId="0" fontId="4" fillId="0" borderId="78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72" fillId="0" borderId="54" xfId="0" applyFont="1" applyBorder="1" applyAlignment="1">
      <alignment horizontal="left" vertical="top" wrapText="1"/>
    </xf>
    <xf numFmtId="0" fontId="72" fillId="0" borderId="19" xfId="0" applyFont="1" applyBorder="1" applyAlignment="1">
      <alignment horizontal="left" vertical="top" wrapText="1"/>
    </xf>
    <xf numFmtId="0" fontId="72" fillId="0" borderId="55" xfId="0" applyFont="1" applyBorder="1" applyAlignment="1">
      <alignment horizontal="left" vertical="top" wrapText="1"/>
    </xf>
    <xf numFmtId="0" fontId="4" fillId="0" borderId="72" xfId="0" applyFont="1" applyBorder="1" applyAlignment="1">
      <alignment horizontal="left" vertical="top" wrapText="1"/>
    </xf>
    <xf numFmtId="0" fontId="4" fillId="0" borderId="55" xfId="0" applyFont="1" applyBorder="1" applyAlignment="1">
      <alignment horizontal="left" vertical="top" wrapText="1"/>
    </xf>
    <xf numFmtId="0" fontId="4" fillId="0" borderId="73" xfId="0" applyFont="1" applyBorder="1" applyAlignment="1">
      <alignment horizontal="left" vertical="top" wrapText="1"/>
    </xf>
    <xf numFmtId="0" fontId="74" fillId="0" borderId="54" xfId="0" applyFont="1" applyBorder="1" applyAlignment="1">
      <alignment horizontal="left" vertical="top" wrapText="1"/>
    </xf>
    <xf numFmtId="164" fontId="71" fillId="0" borderId="64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top" wrapText="1"/>
    </xf>
    <xf numFmtId="0" fontId="4" fillId="0" borderId="35" xfId="0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6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67" xfId="0" applyFont="1" applyBorder="1" applyAlignment="1">
      <alignment horizontal="center" vertical="top" wrapText="1"/>
    </xf>
    <xf numFmtId="0" fontId="14" fillId="0" borderId="53" xfId="0" applyFont="1" applyBorder="1" applyAlignment="1">
      <alignment horizontal="center"/>
    </xf>
    <xf numFmtId="164" fontId="74" fillId="0" borderId="54" xfId="0" applyNumberFormat="1" applyFont="1" applyBorder="1" applyAlignment="1">
      <alignment horizontal="center" vertical="center"/>
    </xf>
    <xf numFmtId="2" fontId="14" fillId="0" borderId="22" xfId="0" applyNumberFormat="1" applyFont="1" applyBorder="1"/>
    <xf numFmtId="164" fontId="12" fillId="0" borderId="63" xfId="0" applyNumberFormat="1" applyFont="1" applyBorder="1" applyAlignment="1">
      <alignment horizontal="right"/>
    </xf>
    <xf numFmtId="164" fontId="4" fillId="0" borderId="27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83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vertical="center"/>
    </xf>
    <xf numFmtId="49" fontId="4" fillId="0" borderId="65" xfId="0" applyNumberFormat="1" applyFont="1" applyBorder="1" applyAlignment="1">
      <alignment vertical="center"/>
    </xf>
    <xf numFmtId="49" fontId="4" fillId="0" borderId="17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/>
    </xf>
    <xf numFmtId="49" fontId="4" fillId="0" borderId="43" xfId="0" applyNumberFormat="1" applyFont="1" applyBorder="1" applyAlignment="1">
      <alignment horizontal="center" vertical="center"/>
    </xf>
    <xf numFmtId="49" fontId="4" fillId="0" borderId="47" xfId="0" applyNumberFormat="1" applyFont="1" applyBorder="1" applyAlignment="1">
      <alignment horizontal="center"/>
    </xf>
    <xf numFmtId="49" fontId="4" fillId="0" borderId="68" xfId="0" applyNumberFormat="1" applyFont="1" applyBorder="1" applyAlignment="1">
      <alignment horizontal="center"/>
    </xf>
    <xf numFmtId="49" fontId="4" fillId="0" borderId="59" xfId="0" applyNumberFormat="1" applyFont="1" applyBorder="1" applyAlignment="1">
      <alignment horizontal="center"/>
    </xf>
    <xf numFmtId="49" fontId="72" fillId="0" borderId="1" xfId="0" applyNumberFormat="1" applyFont="1" applyBorder="1" applyAlignment="1">
      <alignment horizontal="center"/>
    </xf>
    <xf numFmtId="49" fontId="0" fillId="3" borderId="58" xfId="0" applyNumberFormat="1" applyFill="1" applyBorder="1" applyAlignment="1">
      <alignment horizontal="right"/>
    </xf>
    <xf numFmtId="0" fontId="2" fillId="2" borderId="8" xfId="0" applyFont="1" applyFill="1" applyBorder="1" applyAlignment="1">
      <alignment horizontal="center"/>
    </xf>
    <xf numFmtId="0" fontId="2" fillId="2" borderId="65" xfId="0" applyFont="1" applyFill="1" applyBorder="1" applyAlignment="1">
      <alignment horizontal="center"/>
    </xf>
    <xf numFmtId="49" fontId="0" fillId="3" borderId="19" xfId="0" applyNumberFormat="1" applyFill="1" applyBorder="1" applyAlignment="1">
      <alignment horizontal="right"/>
    </xf>
    <xf numFmtId="49" fontId="0" fillId="8" borderId="59" xfId="0" applyNumberFormat="1" applyFill="1" applyBorder="1" applyAlignment="1">
      <alignment horizontal="right"/>
    </xf>
    <xf numFmtId="49" fontId="0" fillId="0" borderId="61" xfId="0" applyNumberFormat="1" applyBorder="1" applyAlignment="1">
      <alignment horizontal="right"/>
    </xf>
    <xf numFmtId="49" fontId="0" fillId="8" borderId="19" xfId="0" applyNumberFormat="1" applyFill="1" applyBorder="1" applyAlignment="1">
      <alignment horizontal="right"/>
    </xf>
    <xf numFmtId="49" fontId="0" fillId="0" borderId="79" xfId="0" applyNumberFormat="1" applyBorder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49" fontId="0" fillId="4" borderId="0" xfId="0" applyNumberFormat="1" applyFill="1" applyAlignment="1">
      <alignment horizontal="right"/>
    </xf>
    <xf numFmtId="49" fontId="4" fillId="0" borderId="19" xfId="0" applyNumberFormat="1" applyFont="1" applyBorder="1" applyAlignment="1">
      <alignment horizontal="center" vertical="center"/>
    </xf>
    <xf numFmtId="49" fontId="4" fillId="0" borderId="72" xfId="0" applyNumberFormat="1" applyFont="1" applyBorder="1" applyAlignment="1">
      <alignment horizontal="center" vertical="center"/>
    </xf>
    <xf numFmtId="49" fontId="4" fillId="0" borderId="78" xfId="0" applyNumberFormat="1" applyFont="1" applyBorder="1" applyAlignment="1">
      <alignment horizontal="center"/>
    </xf>
    <xf numFmtId="49" fontId="4" fillId="0" borderId="76" xfId="0" applyNumberFormat="1" applyFont="1" applyBorder="1" applyAlignment="1">
      <alignment vertical="center"/>
    </xf>
    <xf numFmtId="49" fontId="4" fillId="0" borderId="36" xfId="0" applyNumberFormat="1" applyFont="1" applyBorder="1"/>
    <xf numFmtId="49" fontId="4" fillId="0" borderId="64" xfId="0" applyNumberFormat="1" applyFont="1" applyBorder="1"/>
    <xf numFmtId="49" fontId="4" fillId="0" borderId="74" xfId="0" applyNumberFormat="1" applyFont="1" applyBorder="1"/>
    <xf numFmtId="49" fontId="4" fillId="0" borderId="1" xfId="0" applyNumberFormat="1" applyFont="1" applyBorder="1" applyAlignment="1">
      <alignment horizontal="left" wrapText="1"/>
    </xf>
    <xf numFmtId="0" fontId="70" fillId="0" borderId="12" xfId="0" applyFont="1" applyBorder="1" applyAlignment="1">
      <alignment horizontal="center"/>
    </xf>
    <xf numFmtId="0" fontId="70" fillId="0" borderId="16" xfId="0" applyFont="1" applyBorder="1" applyAlignment="1">
      <alignment horizontal="center"/>
    </xf>
    <xf numFmtId="0" fontId="70" fillId="0" borderId="12" xfId="0" applyFont="1" applyBorder="1" applyAlignment="1">
      <alignment horizontal="center" vertical="center"/>
    </xf>
    <xf numFmtId="0" fontId="70" fillId="0" borderId="59" xfId="0" applyFont="1" applyBorder="1" applyAlignment="1">
      <alignment horizontal="center"/>
    </xf>
    <xf numFmtId="0" fontId="70" fillId="0" borderId="68" xfId="0" applyFont="1" applyBorder="1" applyAlignment="1">
      <alignment horizontal="center"/>
    </xf>
    <xf numFmtId="0" fontId="70" fillId="0" borderId="35" xfId="0" applyFont="1" applyBorder="1" applyAlignment="1">
      <alignment horizontal="center"/>
    </xf>
    <xf numFmtId="49" fontId="12" fillId="0" borderId="49" xfId="0" applyNumberFormat="1" applyFont="1" applyBorder="1" applyAlignment="1">
      <alignment horizontal="left"/>
    </xf>
    <xf numFmtId="49" fontId="4" fillId="0" borderId="71" xfId="0" applyNumberFormat="1" applyFont="1" applyBorder="1" applyAlignment="1">
      <alignment horizontal="left"/>
    </xf>
    <xf numFmtId="49" fontId="4" fillId="0" borderId="50" xfId="0" applyNumberFormat="1" applyFont="1" applyBorder="1" applyAlignment="1">
      <alignment horizontal="center"/>
    </xf>
    <xf numFmtId="49" fontId="4" fillId="0" borderId="73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49" fontId="4" fillId="0" borderId="49" xfId="0" applyNumberFormat="1" applyFont="1" applyBorder="1" applyAlignment="1">
      <alignment horizontal="center"/>
    </xf>
    <xf numFmtId="49" fontId="4" fillId="0" borderId="29" xfId="0" applyNumberFormat="1" applyFont="1" applyBorder="1"/>
    <xf numFmtId="0" fontId="0" fillId="0" borderId="15" xfId="0" applyBorder="1"/>
    <xf numFmtId="49" fontId="9" fillId="0" borderId="32" xfId="0" applyNumberFormat="1" applyFont="1" applyBorder="1" applyAlignment="1">
      <alignment horizontal="center"/>
    </xf>
    <xf numFmtId="49" fontId="9" fillId="0" borderId="59" xfId="0" applyNumberFormat="1" applyFont="1" applyBorder="1" applyAlignment="1">
      <alignment horizontal="center"/>
    </xf>
    <xf numFmtId="49" fontId="9" fillId="0" borderId="68" xfId="0" applyNumberFormat="1" applyFont="1" applyBorder="1" applyAlignment="1">
      <alignment horizontal="center"/>
    </xf>
    <xf numFmtId="49" fontId="72" fillId="0" borderId="7" xfId="0" applyNumberFormat="1" applyFont="1" applyBorder="1" applyAlignment="1">
      <alignment horizontal="center"/>
    </xf>
    <xf numFmtId="0" fontId="0" fillId="0" borderId="14" xfId="0" applyBorder="1"/>
    <xf numFmtId="49" fontId="9" fillId="0" borderId="20" xfId="0" applyNumberFormat="1" applyFont="1" applyBorder="1" applyAlignment="1">
      <alignment horizontal="center"/>
    </xf>
    <xf numFmtId="0" fontId="70" fillId="0" borderId="59" xfId="0" applyFont="1" applyBorder="1" applyAlignment="1">
      <alignment horizontal="center" vertical="center"/>
    </xf>
    <xf numFmtId="49" fontId="4" fillId="0" borderId="29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65" xfId="0" applyNumberFormat="1" applyFont="1" applyBorder="1" applyAlignment="1">
      <alignment horizontal="center"/>
    </xf>
    <xf numFmtId="49" fontId="9" fillId="0" borderId="54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12" fillId="0" borderId="70" xfId="0" applyNumberFormat="1" applyFont="1" applyBorder="1" applyAlignment="1">
      <alignment horizontal="left"/>
    </xf>
    <xf numFmtId="49" fontId="4" fillId="0" borderId="77" xfId="0" applyNumberFormat="1" applyFont="1" applyBorder="1" applyAlignment="1">
      <alignment horizontal="left"/>
    </xf>
    <xf numFmtId="49" fontId="9" fillId="0" borderId="64" xfId="0" applyNumberFormat="1" applyFont="1" applyBorder="1" applyAlignment="1">
      <alignment horizontal="center"/>
    </xf>
    <xf numFmtId="49" fontId="9" fillId="0" borderId="36" xfId="0" applyNumberFormat="1" applyFont="1" applyBorder="1" applyAlignment="1">
      <alignment horizontal="center"/>
    </xf>
    <xf numFmtId="49" fontId="4" fillId="0" borderId="23" xfId="0" applyNumberFormat="1" applyFont="1" applyBorder="1"/>
    <xf numFmtId="0" fontId="0" fillId="0" borderId="74" xfId="0" applyBorder="1"/>
    <xf numFmtId="49" fontId="4" fillId="0" borderId="74" xfId="0" applyNumberFormat="1" applyFont="1" applyBorder="1" applyAlignment="1">
      <alignment vertical="center"/>
    </xf>
    <xf numFmtId="49" fontId="4" fillId="0" borderId="76" xfId="0" applyNumberFormat="1" applyFont="1" applyBorder="1"/>
    <xf numFmtId="49" fontId="4" fillId="0" borderId="70" xfId="0" applyNumberFormat="1" applyFont="1" applyBorder="1" applyAlignment="1">
      <alignment horizontal="center"/>
    </xf>
    <xf numFmtId="0" fontId="70" fillId="0" borderId="30" xfId="0" applyFont="1" applyBorder="1" applyAlignment="1">
      <alignment horizontal="center"/>
    </xf>
    <xf numFmtId="0" fontId="70" fillId="0" borderId="14" xfId="0" applyFont="1" applyBorder="1" applyAlignment="1">
      <alignment horizontal="center"/>
    </xf>
    <xf numFmtId="0" fontId="70" fillId="0" borderId="14" xfId="0" applyFont="1" applyBorder="1" applyAlignment="1">
      <alignment horizontal="center" vertical="center"/>
    </xf>
    <xf numFmtId="49" fontId="4" fillId="0" borderId="84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4" fillId="0" borderId="59" xfId="0" applyNumberFormat="1" applyFont="1" applyBorder="1" applyAlignment="1">
      <alignment horizontal="center" wrapText="1"/>
    </xf>
    <xf numFmtId="49" fontId="9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0" fontId="70" fillId="0" borderId="0" xfId="0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12" fillId="0" borderId="1" xfId="0" applyNumberFormat="1" applyFont="1" applyBorder="1" applyAlignment="1">
      <alignment horizontal="left"/>
    </xf>
    <xf numFmtId="49" fontId="12" fillId="0" borderId="17" xfId="0" applyNumberFormat="1" applyFont="1" applyBorder="1" applyAlignment="1">
      <alignment horizontal="left"/>
    </xf>
    <xf numFmtId="49" fontId="4" fillId="0" borderId="32" xfId="0" applyNumberFormat="1" applyFont="1" applyBorder="1" applyAlignment="1">
      <alignment horizontal="center"/>
    </xf>
    <xf numFmtId="49" fontId="4" fillId="0" borderId="35" xfId="0" applyNumberFormat="1" applyFont="1" applyBorder="1" applyAlignment="1">
      <alignment horizontal="center"/>
    </xf>
    <xf numFmtId="49" fontId="4" fillId="0" borderId="36" xfId="0" applyNumberFormat="1" applyFont="1" applyBorder="1" applyAlignment="1">
      <alignment vertical="center"/>
    </xf>
    <xf numFmtId="49" fontId="9" fillId="0" borderId="16" xfId="0" applyNumberFormat="1" applyFont="1" applyBorder="1" applyAlignment="1">
      <alignment horizontal="center" vertical="center"/>
    </xf>
    <xf numFmtId="0" fontId="9" fillId="0" borderId="43" xfId="0" applyFont="1" applyBorder="1" applyAlignment="1">
      <alignment horizontal="center"/>
    </xf>
    <xf numFmtId="0" fontId="0" fillId="0" borderId="17" xfId="0" applyBorder="1"/>
    <xf numFmtId="49" fontId="4" fillId="0" borderId="6" xfId="0" applyNumberFormat="1" applyFont="1" applyBorder="1" applyAlignment="1">
      <alignment horizontal="center"/>
    </xf>
    <xf numFmtId="49" fontId="4" fillId="0" borderId="34" xfId="0" applyNumberFormat="1" applyFont="1" applyBorder="1"/>
    <xf numFmtId="0" fontId="0" fillId="0" borderId="4" xfId="0" applyBorder="1"/>
    <xf numFmtId="49" fontId="4" fillId="0" borderId="8" xfId="0" applyNumberFormat="1" applyFont="1" applyBorder="1" applyAlignment="1">
      <alignment vertical="center"/>
    </xf>
    <xf numFmtId="0" fontId="70" fillId="0" borderId="30" xfId="0" applyFont="1" applyBorder="1" applyAlignment="1">
      <alignment horizontal="center" vertical="center"/>
    </xf>
    <xf numFmtId="0" fontId="70" fillId="0" borderId="16" xfId="0" applyFont="1" applyBorder="1" applyAlignment="1">
      <alignment horizontal="center" vertical="center"/>
    </xf>
    <xf numFmtId="49" fontId="0" fillId="3" borderId="74" xfId="0" applyNumberFormat="1" applyFill="1" applyBorder="1" applyAlignment="1">
      <alignment horizontal="right"/>
    </xf>
    <xf numFmtId="49" fontId="72" fillId="0" borderId="43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52" xfId="0" applyNumberFormat="1" applyFont="1" applyBorder="1" applyAlignment="1">
      <alignment horizontal="center"/>
    </xf>
    <xf numFmtId="49" fontId="4" fillId="0" borderId="64" xfId="0" applyNumberFormat="1" applyFont="1" applyBorder="1" applyAlignment="1">
      <alignment horizontal="center"/>
    </xf>
    <xf numFmtId="49" fontId="4" fillId="0" borderId="74" xfId="0" applyNumberFormat="1" applyFont="1" applyBorder="1" applyAlignment="1">
      <alignment horizontal="center"/>
    </xf>
    <xf numFmtId="49" fontId="4" fillId="0" borderId="36" xfId="0" applyNumberFormat="1" applyFont="1" applyBorder="1" applyAlignment="1">
      <alignment horizontal="center"/>
    </xf>
    <xf numFmtId="49" fontId="9" fillId="0" borderId="44" xfId="0" applyNumberFormat="1" applyFont="1" applyBorder="1" applyAlignment="1">
      <alignment horizontal="center"/>
    </xf>
    <xf numFmtId="49" fontId="9" fillId="0" borderId="55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 vertical="center"/>
    </xf>
    <xf numFmtId="49" fontId="4" fillId="0" borderId="58" xfId="0" applyNumberFormat="1" applyFont="1" applyBorder="1" applyAlignment="1">
      <alignment horizontal="center" vertical="center"/>
    </xf>
    <xf numFmtId="49" fontId="4" fillId="0" borderId="58" xfId="0" applyNumberFormat="1" applyFont="1" applyBorder="1" applyAlignment="1">
      <alignment horizontal="center"/>
    </xf>
    <xf numFmtId="49" fontId="4" fillId="0" borderId="40" xfId="0" applyNumberFormat="1" applyFont="1" applyBorder="1" applyAlignment="1">
      <alignment horizontal="center"/>
    </xf>
    <xf numFmtId="49" fontId="4" fillId="0" borderId="61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49" fontId="4" fillId="0" borderId="51" xfId="0" applyNumberFormat="1" applyFont="1" applyBorder="1" applyAlignment="1">
      <alignment horizontal="center"/>
    </xf>
    <xf numFmtId="0" fontId="70" fillId="0" borderId="51" xfId="0" applyFont="1" applyBorder="1" applyAlignment="1">
      <alignment horizontal="center" vertical="center"/>
    </xf>
    <xf numFmtId="49" fontId="4" fillId="0" borderId="55" xfId="0" applyNumberFormat="1" applyFont="1" applyBorder="1" applyAlignment="1">
      <alignment horizontal="center"/>
    </xf>
    <xf numFmtId="0" fontId="70" fillId="0" borderId="3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vertical="center"/>
    </xf>
    <xf numFmtId="0" fontId="4" fillId="0" borderId="18" xfId="0" applyFont="1" applyBorder="1" applyAlignment="1">
      <alignment horizontal="center"/>
    </xf>
    <xf numFmtId="49" fontId="4" fillId="0" borderId="67" xfId="0" applyNumberFormat="1" applyFont="1" applyBorder="1" applyAlignment="1">
      <alignment horizontal="center"/>
    </xf>
    <xf numFmtId="49" fontId="9" fillId="0" borderId="75" xfId="0" applyNumberFormat="1" applyFont="1" applyBorder="1" applyAlignment="1">
      <alignment horizontal="center"/>
    </xf>
    <xf numFmtId="49" fontId="9" fillId="0" borderId="45" xfId="0" applyNumberFormat="1" applyFont="1" applyBorder="1" applyAlignment="1">
      <alignment horizontal="center"/>
    </xf>
    <xf numFmtId="49" fontId="9" fillId="0" borderId="67" xfId="0" applyNumberFormat="1" applyFont="1" applyBorder="1" applyAlignment="1">
      <alignment horizontal="center"/>
    </xf>
    <xf numFmtId="0" fontId="70" fillId="0" borderId="68" xfId="0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9" fillId="0" borderId="49" xfId="0" applyNumberFormat="1" applyFont="1" applyBorder="1" applyAlignment="1">
      <alignment horizontal="center"/>
    </xf>
    <xf numFmtId="49" fontId="4" fillId="0" borderId="0" xfId="0" applyNumberFormat="1" applyFont="1"/>
    <xf numFmtId="49" fontId="9" fillId="0" borderId="63" xfId="0" applyNumberFormat="1" applyFont="1" applyBorder="1" applyAlignment="1">
      <alignment horizontal="center"/>
    </xf>
    <xf numFmtId="49" fontId="12" fillId="0" borderId="32" xfId="0" applyNumberFormat="1" applyFont="1" applyBorder="1" applyAlignment="1">
      <alignment horizontal="left"/>
    </xf>
    <xf numFmtId="49" fontId="9" fillId="0" borderId="64" xfId="0" applyNumberFormat="1" applyFont="1" applyBorder="1" applyAlignment="1">
      <alignment horizontal="left"/>
    </xf>
    <xf numFmtId="49" fontId="9" fillId="0" borderId="61" xfId="0" applyNumberFormat="1" applyFont="1" applyBorder="1" applyAlignment="1">
      <alignment horizontal="center"/>
    </xf>
    <xf numFmtId="49" fontId="73" fillId="0" borderId="12" xfId="0" applyNumberFormat="1" applyFont="1" applyBorder="1" applyAlignment="1">
      <alignment horizontal="center"/>
    </xf>
    <xf numFmtId="49" fontId="12" fillId="0" borderId="13" xfId="0" applyNumberFormat="1" applyFont="1" applyBorder="1" applyAlignment="1">
      <alignment horizontal="center"/>
    </xf>
    <xf numFmtId="49" fontId="73" fillId="0" borderId="14" xfId="0" applyNumberFormat="1" applyFont="1" applyBorder="1" applyAlignment="1">
      <alignment horizontal="center"/>
    </xf>
    <xf numFmtId="49" fontId="12" fillId="0" borderId="15" xfId="0" applyNumberFormat="1" applyFont="1" applyBorder="1" applyAlignment="1">
      <alignment horizontal="center"/>
    </xf>
    <xf numFmtId="49" fontId="73" fillId="0" borderId="12" xfId="0" applyNumberFormat="1" applyFont="1" applyBorder="1" applyAlignment="1">
      <alignment horizontal="left"/>
    </xf>
    <xf numFmtId="49" fontId="12" fillId="0" borderId="74" xfId="0" applyNumberFormat="1" applyFont="1" applyBorder="1"/>
    <xf numFmtId="49" fontId="73" fillId="0" borderId="81" xfId="0" applyNumberFormat="1" applyFont="1" applyBorder="1" applyAlignment="1">
      <alignment horizontal="center"/>
    </xf>
    <xf numFmtId="49" fontId="9" fillId="0" borderId="85" xfId="0" applyNumberFormat="1" applyFont="1" applyBorder="1" applyAlignment="1">
      <alignment horizontal="center"/>
    </xf>
    <xf numFmtId="49" fontId="12" fillId="0" borderId="82" xfId="0" applyNumberFormat="1" applyFont="1" applyBorder="1" applyAlignment="1">
      <alignment horizontal="center"/>
    </xf>
    <xf numFmtId="49" fontId="4" fillId="0" borderId="81" xfId="0" applyNumberFormat="1" applyFont="1" applyBorder="1" applyAlignment="1">
      <alignment horizontal="center"/>
    </xf>
    <xf numFmtId="49" fontId="4" fillId="0" borderId="88" xfId="0" applyNumberFormat="1" applyFont="1" applyBorder="1" applyAlignment="1">
      <alignment horizontal="center"/>
    </xf>
    <xf numFmtId="49" fontId="12" fillId="0" borderId="87" xfId="0" applyNumberFormat="1" applyFont="1" applyBorder="1"/>
    <xf numFmtId="49" fontId="73" fillId="0" borderId="16" xfId="0" applyNumberFormat="1" applyFont="1" applyBorder="1" applyAlignment="1">
      <alignment horizontal="center"/>
    </xf>
    <xf numFmtId="49" fontId="12" fillId="0" borderId="18" xfId="0" applyNumberFormat="1" applyFont="1" applyBorder="1" applyAlignment="1">
      <alignment horizontal="center"/>
    </xf>
    <xf numFmtId="49" fontId="12" fillId="0" borderId="36" xfId="0" applyNumberFormat="1" applyFont="1" applyBorder="1"/>
    <xf numFmtId="0" fontId="84" fillId="0" borderId="0" xfId="0" applyFont="1"/>
    <xf numFmtId="0" fontId="58" fillId="0" borderId="49" xfId="0" applyFont="1" applyBorder="1" applyAlignment="1">
      <alignment horizontal="center"/>
    </xf>
    <xf numFmtId="0" fontId="58" fillId="0" borderId="31" xfId="0" applyFont="1" applyBorder="1" applyAlignment="1">
      <alignment horizontal="center"/>
    </xf>
    <xf numFmtId="0" fontId="58" fillId="0" borderId="71" xfId="0" applyFont="1" applyBorder="1" applyAlignment="1">
      <alignment horizontal="center"/>
    </xf>
    <xf numFmtId="0" fontId="58" fillId="0" borderId="50" xfId="0" applyFont="1" applyBorder="1" applyAlignment="1">
      <alignment horizontal="center"/>
    </xf>
    <xf numFmtId="0" fontId="58" fillId="0" borderId="73" xfId="0" applyFont="1" applyBorder="1" applyAlignment="1">
      <alignment horizontal="center"/>
    </xf>
    <xf numFmtId="0" fontId="61" fillId="0" borderId="43" xfId="0" applyFont="1" applyBorder="1"/>
    <xf numFmtId="0" fontId="61" fillId="0" borderId="17" xfId="0" applyFont="1" applyBorder="1"/>
    <xf numFmtId="0" fontId="60" fillId="0" borderId="18" xfId="0" applyFont="1" applyBorder="1" applyAlignment="1">
      <alignment horizontal="center"/>
    </xf>
    <xf numFmtId="0" fontId="59" fillId="0" borderId="12" xfId="0" applyFont="1" applyBorder="1" applyAlignment="1">
      <alignment horizontal="center"/>
    </xf>
    <xf numFmtId="0" fontId="61" fillId="0" borderId="7" xfId="0" applyFont="1" applyBorder="1" applyAlignment="1">
      <alignment horizontal="center"/>
    </xf>
    <xf numFmtId="0" fontId="61" fillId="0" borderId="7" xfId="0" applyFont="1" applyBorder="1"/>
    <xf numFmtId="0" fontId="60" fillId="0" borderId="13" xfId="0" applyFont="1" applyBorder="1" applyAlignment="1">
      <alignment horizontal="center"/>
    </xf>
    <xf numFmtId="0" fontId="60" fillId="0" borderId="7" xfId="0" applyFont="1" applyBorder="1" applyAlignment="1">
      <alignment horizontal="center"/>
    </xf>
    <xf numFmtId="0" fontId="61" fillId="0" borderId="43" xfId="0" applyFont="1" applyBorder="1" applyAlignment="1">
      <alignment horizontal="center"/>
    </xf>
    <xf numFmtId="0" fontId="59" fillId="0" borderId="51" xfId="0" applyFont="1" applyBorder="1" applyAlignment="1">
      <alignment horizontal="center"/>
    </xf>
    <xf numFmtId="0" fontId="61" fillId="0" borderId="44" xfId="0" applyFont="1" applyBorder="1" applyAlignment="1">
      <alignment horizontal="center"/>
    </xf>
    <xf numFmtId="0" fontId="61" fillId="0" borderId="44" xfId="0" applyFont="1" applyBorder="1"/>
    <xf numFmtId="0" fontId="60" fillId="0" borderId="45" xfId="0" applyFont="1" applyBorder="1" applyAlignment="1">
      <alignment horizontal="center"/>
    </xf>
    <xf numFmtId="0" fontId="61" fillId="0" borderId="32" xfId="0" applyFont="1" applyBorder="1" applyAlignment="1">
      <alignment horizontal="center"/>
    </xf>
    <xf numFmtId="0" fontId="59" fillId="0" borderId="13" xfId="0" applyFont="1" applyBorder="1" applyAlignment="1">
      <alignment horizontal="center"/>
    </xf>
    <xf numFmtId="0" fontId="61" fillId="0" borderId="68" xfId="0" applyFont="1" applyBorder="1" applyAlignment="1">
      <alignment horizontal="center"/>
    </xf>
    <xf numFmtId="0" fontId="59" fillId="0" borderId="45" xfId="0" applyFont="1" applyBorder="1" applyAlignment="1">
      <alignment horizontal="center"/>
    </xf>
    <xf numFmtId="0" fontId="61" fillId="0" borderId="66" xfId="0" applyFont="1" applyBorder="1" applyAlignment="1">
      <alignment horizontal="center"/>
    </xf>
    <xf numFmtId="0" fontId="60" fillId="0" borderId="68" xfId="0" applyFont="1" applyBorder="1" applyAlignment="1">
      <alignment horizontal="center"/>
    </xf>
    <xf numFmtId="0" fontId="61" fillId="0" borderId="16" xfId="0" applyFont="1" applyBorder="1"/>
    <xf numFmtId="0" fontId="48" fillId="0" borderId="41" xfId="0" applyFont="1" applyBorder="1" applyAlignment="1">
      <alignment horizontal="left"/>
    </xf>
    <xf numFmtId="0" fontId="49" fillId="0" borderId="51" xfId="0" applyFont="1" applyBorder="1" applyAlignment="1">
      <alignment horizontal="left"/>
    </xf>
    <xf numFmtId="0" fontId="49" fillId="0" borderId="45" xfId="0" applyFont="1" applyBorder="1" applyAlignment="1">
      <alignment horizontal="center"/>
    </xf>
    <xf numFmtId="2" fontId="50" fillId="0" borderId="75" xfId="0" applyNumberFormat="1" applyFont="1" applyBorder="1"/>
    <xf numFmtId="0" fontId="48" fillId="0" borderId="62" xfId="0" applyFont="1" applyBorder="1" applyAlignment="1">
      <alignment horizontal="left"/>
    </xf>
    <xf numFmtId="0" fontId="49" fillId="0" borderId="30" xfId="0" applyFont="1" applyBorder="1" applyAlignment="1">
      <alignment horizontal="left"/>
    </xf>
    <xf numFmtId="1" fontId="51" fillId="0" borderId="64" xfId="0" applyNumberFormat="1" applyFont="1" applyBorder="1"/>
    <xf numFmtId="0" fontId="13" fillId="0" borderId="0" xfId="0" applyFont="1" applyAlignment="1">
      <alignment horizontal="right"/>
    </xf>
    <xf numFmtId="0" fontId="48" fillId="0" borderId="64" xfId="0" applyFont="1" applyBorder="1" applyAlignment="1">
      <alignment horizontal="right"/>
    </xf>
    <xf numFmtId="0" fontId="48" fillId="0" borderId="36" xfId="0" applyFont="1" applyBorder="1" applyAlignment="1">
      <alignment horizontal="right"/>
    </xf>
    <xf numFmtId="0" fontId="49" fillId="0" borderId="64" xfId="0" applyFont="1" applyBorder="1" applyAlignment="1">
      <alignment horizontal="right"/>
    </xf>
    <xf numFmtId="0" fontId="49" fillId="0" borderId="74" xfId="0" applyFont="1" applyBorder="1" applyAlignment="1">
      <alignment horizontal="right"/>
    </xf>
    <xf numFmtId="2" fontId="47" fillId="0" borderId="74" xfId="0" applyNumberFormat="1" applyFont="1" applyBorder="1" applyAlignment="1">
      <alignment horizontal="right"/>
    </xf>
    <xf numFmtId="2" fontId="50" fillId="0" borderId="74" xfId="0" applyNumberFormat="1" applyFont="1" applyBorder="1" applyAlignment="1">
      <alignment horizontal="right"/>
    </xf>
    <xf numFmtId="1" fontId="51" fillId="0" borderId="74" xfId="0" applyNumberFormat="1" applyFont="1" applyBorder="1" applyAlignment="1">
      <alignment horizontal="right"/>
    </xf>
    <xf numFmtId="2" fontId="42" fillId="0" borderId="36" xfId="0" applyNumberFormat="1" applyFont="1" applyBorder="1" applyAlignment="1">
      <alignment horizontal="right"/>
    </xf>
    <xf numFmtId="2" fontId="42" fillId="0" borderId="0" xfId="0" applyNumberFormat="1" applyFont="1" applyAlignment="1">
      <alignment horizontal="right"/>
    </xf>
    <xf numFmtId="0" fontId="13" fillId="0" borderId="89" xfId="0" applyFont="1" applyBorder="1"/>
    <xf numFmtId="0" fontId="0" fillId="0" borderId="89" xfId="0" applyBorder="1"/>
    <xf numFmtId="0" fontId="0" fillId="0" borderId="90" xfId="0" applyBorder="1"/>
    <xf numFmtId="0" fontId="13" fillId="0" borderId="92" xfId="0" applyFont="1" applyBorder="1"/>
    <xf numFmtId="0" fontId="0" fillId="0" borderId="92" xfId="0" applyBorder="1"/>
    <xf numFmtId="0" fontId="0" fillId="0" borderId="91" xfId="0" applyBorder="1"/>
    <xf numFmtId="0" fontId="0" fillId="0" borderId="93" xfId="0" applyBorder="1"/>
    <xf numFmtId="0" fontId="48" fillId="0" borderId="94" xfId="0" applyFont="1" applyBorder="1"/>
    <xf numFmtId="0" fontId="49" fillId="0" borderId="92" xfId="0" applyFont="1" applyBorder="1"/>
    <xf numFmtId="0" fontId="49" fillId="0" borderId="92" xfId="0" applyFont="1" applyBorder="1" applyAlignment="1">
      <alignment horizontal="center"/>
    </xf>
    <xf numFmtId="0" fontId="49" fillId="0" borderId="92" xfId="0" applyFont="1" applyBorder="1" applyAlignment="1">
      <alignment horizontal="right"/>
    </xf>
    <xf numFmtId="0" fontId="49" fillId="0" borderId="91" xfId="0" applyFont="1" applyBorder="1"/>
    <xf numFmtId="0" fontId="45" fillId="0" borderId="95" xfId="0" applyFont="1" applyBorder="1" applyAlignment="1">
      <alignment horizontal="center"/>
    </xf>
    <xf numFmtId="0" fontId="49" fillId="0" borderId="96" xfId="0" applyFont="1" applyBorder="1"/>
    <xf numFmtId="0" fontId="48" fillId="0" borderId="97" xfId="0" applyFont="1" applyBorder="1" applyAlignment="1">
      <alignment horizontal="center"/>
    </xf>
    <xf numFmtId="0" fontId="51" fillId="0" borderId="96" xfId="0" applyFont="1" applyBorder="1" applyAlignment="1">
      <alignment horizontal="center"/>
    </xf>
    <xf numFmtId="0" fontId="42" fillId="0" borderId="95" xfId="0" applyFont="1" applyBorder="1"/>
    <xf numFmtId="0" fontId="42" fillId="0" borderId="98" xfId="0" applyFont="1" applyBorder="1" applyAlignment="1">
      <alignment horizontal="left"/>
    </xf>
    <xf numFmtId="0" fontId="47" fillId="0" borderId="98" xfId="0" applyFont="1" applyBorder="1" applyAlignment="1">
      <alignment horizontal="left"/>
    </xf>
    <xf numFmtId="2" fontId="48" fillId="0" borderId="0" xfId="0" applyNumberFormat="1" applyFont="1"/>
    <xf numFmtId="0" fontId="42" fillId="0" borderId="98" xfId="0" applyFont="1" applyBorder="1"/>
    <xf numFmtId="0" fontId="67" fillId="0" borderId="96" xfId="0" applyFont="1" applyBorder="1"/>
    <xf numFmtId="0" fontId="48" fillId="0" borderId="99" xfId="0" applyFont="1" applyBorder="1" applyAlignment="1">
      <alignment horizontal="left"/>
    </xf>
    <xf numFmtId="0" fontId="79" fillId="0" borderId="96" xfId="0" applyFont="1" applyBorder="1"/>
    <xf numFmtId="0" fontId="48" fillId="0" borderId="95" xfId="0" applyFont="1" applyBorder="1" applyAlignment="1">
      <alignment horizontal="left"/>
    </xf>
    <xf numFmtId="0" fontId="48" fillId="0" borderId="97" xfId="0" applyFont="1" applyBorder="1" applyAlignment="1">
      <alignment horizontal="left"/>
    </xf>
    <xf numFmtId="0" fontId="49" fillId="0" borderId="90" xfId="0" applyFont="1" applyBorder="1"/>
    <xf numFmtId="0" fontId="48" fillId="0" borderId="98" xfId="0" applyFont="1" applyBorder="1" applyAlignment="1">
      <alignment horizontal="left"/>
    </xf>
    <xf numFmtId="0" fontId="48" fillId="0" borderId="90" xfId="0" applyFont="1" applyBorder="1" applyAlignment="1">
      <alignment horizontal="left"/>
    </xf>
    <xf numFmtId="0" fontId="49" fillId="0" borderId="100" xfId="0" applyFont="1" applyBorder="1"/>
    <xf numFmtId="0" fontId="49" fillId="0" borderId="89" xfId="0" applyFont="1" applyBorder="1"/>
    <xf numFmtId="0" fontId="49" fillId="0" borderId="89" xfId="0" applyFont="1" applyBorder="1" applyAlignment="1">
      <alignment horizontal="center"/>
    </xf>
    <xf numFmtId="0" fontId="79" fillId="0" borderId="89" xfId="0" applyFont="1" applyBorder="1"/>
    <xf numFmtId="0" fontId="79" fillId="0" borderId="89" xfId="0" applyFont="1" applyBorder="1" applyAlignment="1">
      <alignment horizontal="right"/>
    </xf>
    <xf numFmtId="0" fontId="79" fillId="0" borderId="93" xfId="0" applyFont="1" applyBorder="1"/>
    <xf numFmtId="0" fontId="49" fillId="0" borderId="94" xfId="0" applyFont="1" applyBorder="1"/>
    <xf numFmtId="0" fontId="79" fillId="0" borderId="92" xfId="0" applyFont="1" applyBorder="1"/>
    <xf numFmtId="0" fontId="79" fillId="0" borderId="92" xfId="0" applyFont="1" applyBorder="1" applyAlignment="1">
      <alignment horizontal="right"/>
    </xf>
    <xf numFmtId="0" fontId="79" fillId="0" borderId="91" xfId="0" applyFont="1" applyBorder="1"/>
    <xf numFmtId="2" fontId="50" fillId="0" borderId="75" xfId="0" applyNumberFormat="1" applyFont="1" applyBorder="1" applyAlignment="1">
      <alignment horizontal="right"/>
    </xf>
    <xf numFmtId="1" fontId="51" fillId="0" borderId="64" xfId="0" applyNumberFormat="1" applyFont="1" applyBorder="1" applyAlignment="1">
      <alignment horizontal="right"/>
    </xf>
    <xf numFmtId="0" fontId="4" fillId="0" borderId="45" xfId="0" applyFont="1" applyBorder="1" applyAlignment="1">
      <alignment vertical="top" wrapText="1"/>
    </xf>
    <xf numFmtId="0" fontId="14" fillId="0" borderId="51" xfId="0" applyFont="1" applyBorder="1" applyAlignment="1">
      <alignment vertical="center"/>
    </xf>
    <xf numFmtId="0" fontId="4" fillId="0" borderId="38" xfId="0" applyFont="1" applyBorder="1" applyAlignment="1">
      <alignment vertical="top" wrapText="1"/>
    </xf>
    <xf numFmtId="0" fontId="4" fillId="0" borderId="3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51" xfId="0" applyFont="1" applyBorder="1" applyAlignment="1">
      <alignment horizontal="center" vertical="top" wrapText="1"/>
    </xf>
    <xf numFmtId="0" fontId="4" fillId="0" borderId="37" xfId="0" applyFont="1" applyBorder="1" applyAlignment="1">
      <alignment horizontal="center" vertical="top" wrapText="1"/>
    </xf>
    <xf numFmtId="0" fontId="0" fillId="0" borderId="27" xfId="0" applyBorder="1" applyAlignment="1">
      <alignment horizontal="right"/>
    </xf>
    <xf numFmtId="0" fontId="0" fillId="0" borderId="28" xfId="0" applyBorder="1" applyAlignment="1">
      <alignment horizontal="right"/>
    </xf>
    <xf numFmtId="0" fontId="4" fillId="0" borderId="40" xfId="0" applyFont="1" applyBorder="1" applyAlignment="1">
      <alignment horizontal="center"/>
    </xf>
    <xf numFmtId="0" fontId="4" fillId="0" borderId="58" xfId="0" applyFont="1" applyBorder="1" applyAlignment="1">
      <alignment horizontal="center"/>
    </xf>
    <xf numFmtId="0" fontId="4" fillId="0" borderId="88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49" fontId="12" fillId="0" borderId="8" xfId="0" applyNumberFormat="1" applyFont="1" applyBorder="1"/>
    <xf numFmtId="49" fontId="69" fillId="0" borderId="61" xfId="0" applyNumberFormat="1" applyFont="1" applyBorder="1" applyAlignment="1">
      <alignment horizontal="right"/>
    </xf>
    <xf numFmtId="0" fontId="69" fillId="0" borderId="0" xfId="0" applyFont="1"/>
    <xf numFmtId="0" fontId="69" fillId="0" borderId="61" xfId="0" applyFont="1" applyBorder="1" applyAlignment="1">
      <alignment horizontal="right"/>
    </xf>
    <xf numFmtId="0" fontId="69" fillId="0" borderId="27" xfId="0" applyFont="1" applyBorder="1" applyAlignment="1">
      <alignment horizontal="right"/>
    </xf>
    <xf numFmtId="0" fontId="9" fillId="0" borderId="30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63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12" fillId="0" borderId="32" xfId="0" applyFont="1" applyBorder="1" applyAlignment="1">
      <alignment horizontal="left"/>
    </xf>
    <xf numFmtId="0" fontId="9" fillId="0" borderId="64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61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73" fillId="0" borderId="12" xfId="0" applyFont="1" applyBorder="1" applyAlignment="1">
      <alignment horizontal="center"/>
    </xf>
    <xf numFmtId="0" fontId="9" fillId="0" borderId="6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76" xfId="0" applyFont="1" applyBorder="1"/>
    <xf numFmtId="0" fontId="73" fillId="0" borderId="14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74" xfId="0" applyFont="1" applyBorder="1"/>
    <xf numFmtId="0" fontId="73" fillId="0" borderId="12" xfId="0" applyFont="1" applyBorder="1" applyAlignment="1">
      <alignment horizontal="left"/>
    </xf>
    <xf numFmtId="0" fontId="12" fillId="0" borderId="74" xfId="0" applyFont="1" applyBorder="1"/>
    <xf numFmtId="0" fontId="73" fillId="0" borderId="81" xfId="0" applyFont="1" applyBorder="1" applyAlignment="1">
      <alignment horizontal="center"/>
    </xf>
    <xf numFmtId="0" fontId="9" fillId="0" borderId="85" xfId="0" applyFont="1" applyBorder="1" applyAlignment="1">
      <alignment horizontal="center"/>
    </xf>
    <xf numFmtId="0" fontId="12" fillId="0" borderId="82" xfId="0" applyFont="1" applyBorder="1" applyAlignment="1">
      <alignment horizontal="center"/>
    </xf>
    <xf numFmtId="0" fontId="4" fillId="0" borderId="81" xfId="0" applyFont="1" applyBorder="1" applyAlignment="1">
      <alignment horizontal="center"/>
    </xf>
    <xf numFmtId="0" fontId="4" fillId="0" borderId="82" xfId="0" applyFont="1" applyBorder="1" applyAlignment="1">
      <alignment horizontal="center"/>
    </xf>
    <xf numFmtId="0" fontId="12" fillId="0" borderId="87" xfId="0" applyFont="1" applyBorder="1"/>
    <xf numFmtId="0" fontId="73" fillId="0" borderId="16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2" fillId="0" borderId="8" xfId="0" applyFont="1" applyBorder="1"/>
    <xf numFmtId="0" fontId="12" fillId="0" borderId="36" xfId="0" applyFont="1" applyBorder="1"/>
    <xf numFmtId="49" fontId="69" fillId="0" borderId="27" xfId="0" applyNumberFormat="1" applyFont="1" applyBorder="1" applyAlignment="1">
      <alignment horizontal="right"/>
    </xf>
    <xf numFmtId="49" fontId="0" fillId="11" borderId="57" xfId="0" applyNumberFormat="1" applyFill="1" applyBorder="1" applyAlignment="1">
      <alignment horizontal="right"/>
    </xf>
    <xf numFmtId="49" fontId="0" fillId="11" borderId="1" xfId="0" applyNumberFormat="1" applyFill="1" applyBorder="1" applyAlignment="1">
      <alignment horizontal="right"/>
    </xf>
    <xf numFmtId="49" fontId="0" fillId="11" borderId="74" xfId="0" applyNumberFormat="1" applyFill="1" applyBorder="1" applyAlignment="1">
      <alignment horizontal="right"/>
    </xf>
    <xf numFmtId="49" fontId="0" fillId="0" borderId="0" xfId="0" applyNumberFormat="1"/>
    <xf numFmtId="49" fontId="0" fillId="11" borderId="14" xfId="0" applyNumberFormat="1" applyFill="1" applyBorder="1" applyAlignment="1">
      <alignment horizontal="right"/>
    </xf>
    <xf numFmtId="49" fontId="0" fillId="11" borderId="15" xfId="0" applyNumberFormat="1" applyFill="1" applyBorder="1" applyAlignment="1">
      <alignment horizontal="right"/>
    </xf>
    <xf numFmtId="49" fontId="0" fillId="11" borderId="44" xfId="0" applyNumberFormat="1" applyFill="1" applyBorder="1" applyAlignment="1">
      <alignment horizontal="right"/>
    </xf>
    <xf numFmtId="0" fontId="0" fillId="11" borderId="51" xfId="0" applyFill="1" applyBorder="1" applyAlignment="1">
      <alignment horizontal="right"/>
    </xf>
    <xf numFmtId="0" fontId="0" fillId="11" borderId="44" xfId="0" applyFill="1" applyBorder="1" applyAlignment="1">
      <alignment horizontal="right"/>
    </xf>
    <xf numFmtId="0" fontId="0" fillId="11" borderId="1" xfId="0" applyFill="1" applyBorder="1" applyAlignment="1">
      <alignment horizontal="right"/>
    </xf>
    <xf numFmtId="0" fontId="0" fillId="11" borderId="15" xfId="0" applyFill="1" applyBorder="1" applyAlignment="1">
      <alignment horizontal="right"/>
    </xf>
    <xf numFmtId="0" fontId="69" fillId="0" borderId="28" xfId="0" applyFont="1" applyBorder="1" applyAlignment="1">
      <alignment horizontal="right"/>
    </xf>
    <xf numFmtId="0" fontId="25" fillId="0" borderId="0" xfId="0" applyFont="1" applyAlignment="1">
      <alignment vertical="top"/>
    </xf>
    <xf numFmtId="0" fontId="16" fillId="0" borderId="0" xfId="0" applyFont="1" applyAlignment="1">
      <alignment horizontal="right"/>
    </xf>
    <xf numFmtId="0" fontId="70" fillId="0" borderId="0" xfId="0" applyFont="1"/>
    <xf numFmtId="0" fontId="12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5" fillId="0" borderId="9" xfId="0" applyFont="1" applyBorder="1" applyAlignment="1">
      <alignment vertical="top"/>
    </xf>
    <xf numFmtId="0" fontId="15" fillId="0" borderId="10" xfId="0" applyFont="1" applyBorder="1" applyAlignment="1">
      <alignment horizontal="center" vertical="top"/>
    </xf>
    <xf numFmtId="0" fontId="14" fillId="0" borderId="10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6" fillId="0" borderId="30" xfId="0" applyFont="1" applyBorder="1" applyAlignment="1">
      <alignment vertical="top"/>
    </xf>
    <xf numFmtId="0" fontId="16" fillId="0" borderId="14" xfId="0" applyFont="1" applyBorder="1" applyAlignment="1">
      <alignment vertical="top"/>
    </xf>
    <xf numFmtId="0" fontId="12" fillId="0" borderId="16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13" fillId="0" borderId="10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16" fillId="0" borderId="14" xfId="0" applyFont="1" applyBorder="1" applyAlignment="1">
      <alignment vertical="center"/>
    </xf>
    <xf numFmtId="0" fontId="32" fillId="0" borderId="0" xfId="0" applyFont="1" applyAlignment="1">
      <alignment horizontal="right"/>
    </xf>
    <xf numFmtId="0" fontId="78" fillId="0" borderId="0" xfId="0" applyFont="1"/>
    <xf numFmtId="0" fontId="0" fillId="8" borderId="1" xfId="0" applyFill="1" applyBorder="1"/>
    <xf numFmtId="0" fontId="0" fillId="8" borderId="15" xfId="0" applyFill="1" applyBorder="1"/>
    <xf numFmtId="49" fontId="69" fillId="0" borderId="28" xfId="0" applyNumberFormat="1" applyFont="1" applyBorder="1" applyAlignment="1">
      <alignment horizontal="right"/>
    </xf>
    <xf numFmtId="164" fontId="16" fillId="0" borderId="76" xfId="0" applyNumberFormat="1" applyFont="1" applyBorder="1" applyAlignment="1">
      <alignment horizontal="right"/>
    </xf>
    <xf numFmtId="0" fontId="69" fillId="0" borderId="0" xfId="0" applyFont="1" applyAlignment="1">
      <alignment horizontal="left"/>
    </xf>
    <xf numFmtId="49" fontId="4" fillId="0" borderId="0" xfId="0" applyNumberFormat="1" applyFont="1" applyAlignment="1">
      <alignment horizontal="center" wrapText="1"/>
    </xf>
    <xf numFmtId="0" fontId="70" fillId="0" borderId="0" xfId="0" applyFont="1" applyAlignment="1">
      <alignment horizontal="center" vertical="center"/>
    </xf>
    <xf numFmtId="0" fontId="70" fillId="0" borderId="35" xfId="0" applyFont="1" applyBorder="1" applyAlignment="1">
      <alignment horizontal="center" vertical="center"/>
    </xf>
    <xf numFmtId="49" fontId="4" fillId="0" borderId="67" xfId="0" applyNumberFormat="1" applyFont="1" applyBorder="1" applyAlignment="1">
      <alignment vertical="center"/>
    </xf>
    <xf numFmtId="49" fontId="12" fillId="0" borderId="7" xfId="0" applyNumberFormat="1" applyFont="1" applyBorder="1" applyAlignment="1">
      <alignment horizontal="left"/>
    </xf>
    <xf numFmtId="0" fontId="53" fillId="0" borderId="0" xfId="0" applyFont="1"/>
    <xf numFmtId="44" fontId="4" fillId="0" borderId="43" xfId="1" applyFont="1" applyBorder="1"/>
    <xf numFmtId="44" fontId="14" fillId="0" borderId="33" xfId="1" applyFont="1" applyBorder="1"/>
    <xf numFmtId="44" fontId="4" fillId="0" borderId="1" xfId="1" applyFont="1" applyBorder="1"/>
    <xf numFmtId="44" fontId="14" fillId="0" borderId="15" xfId="1" applyFont="1" applyBorder="1"/>
    <xf numFmtId="44" fontId="4" fillId="0" borderId="17" xfId="1" applyFont="1" applyBorder="1"/>
    <xf numFmtId="44" fontId="14" fillId="0" borderId="18" xfId="1" applyFont="1" applyBorder="1"/>
    <xf numFmtId="44" fontId="13" fillId="0" borderId="10" xfId="1" applyFont="1" applyBorder="1"/>
    <xf numFmtId="44" fontId="3" fillId="0" borderId="11" xfId="1" applyFont="1" applyBorder="1"/>
    <xf numFmtId="44" fontId="16" fillId="0" borderId="0" xfId="1" applyFont="1" applyAlignment="1">
      <alignment horizontal="right"/>
    </xf>
    <xf numFmtId="44" fontId="70" fillId="0" borderId="0" xfId="1" applyFont="1"/>
    <xf numFmtId="44" fontId="14" fillId="0" borderId="0" xfId="1" applyFont="1"/>
    <xf numFmtId="44" fontId="4" fillId="0" borderId="0" xfId="1" applyFont="1"/>
    <xf numFmtId="44" fontId="14" fillId="0" borderId="10" xfId="1" applyFont="1" applyBorder="1" applyAlignment="1">
      <alignment horizontal="center" vertical="top" wrapText="1"/>
    </xf>
    <xf numFmtId="44" fontId="14" fillId="0" borderId="11" xfId="1" applyFont="1" applyBorder="1" applyAlignment="1">
      <alignment horizontal="center" vertical="top" wrapText="1"/>
    </xf>
    <xf numFmtId="44" fontId="4" fillId="0" borderId="43" xfId="1" applyFont="1" applyBorder="1" applyAlignment="1">
      <alignment vertical="top"/>
    </xf>
    <xf numFmtId="44" fontId="14" fillId="0" borderId="33" xfId="1" applyFont="1" applyBorder="1" applyAlignment="1">
      <alignment vertical="top"/>
    </xf>
    <xf numFmtId="44" fontId="4" fillId="0" borderId="1" xfId="1" applyFont="1" applyBorder="1" applyAlignment="1">
      <alignment vertical="top"/>
    </xf>
    <xf numFmtId="44" fontId="14" fillId="0" borderId="15" xfId="1" applyFont="1" applyBorder="1" applyAlignment="1">
      <alignment vertical="top"/>
    </xf>
    <xf numFmtId="44" fontId="4" fillId="0" borderId="1" xfId="1" applyFont="1" applyBorder="1" applyAlignment="1">
      <alignment vertical="center"/>
    </xf>
    <xf numFmtId="44" fontId="14" fillId="0" borderId="15" xfId="1" applyFont="1" applyBorder="1" applyAlignment="1">
      <alignment vertical="center"/>
    </xf>
    <xf numFmtId="44" fontId="9" fillId="0" borderId="50" xfId="1" applyFont="1" applyBorder="1" applyAlignment="1">
      <alignment horizontal="center"/>
    </xf>
    <xf numFmtId="44" fontId="14" fillId="0" borderId="31" xfId="1" applyFont="1" applyBorder="1" applyAlignment="1">
      <alignment horizontal="center"/>
    </xf>
    <xf numFmtId="44" fontId="70" fillId="0" borderId="32" xfId="1" applyFont="1" applyBorder="1"/>
    <xf numFmtId="44" fontId="70" fillId="0" borderId="59" xfId="1" applyFont="1" applyBorder="1"/>
    <xf numFmtId="44" fontId="70" fillId="0" borderId="59" xfId="1" applyFont="1" applyBorder="1" applyAlignment="1">
      <alignment vertical="center"/>
    </xf>
    <xf numFmtId="44" fontId="4" fillId="0" borderId="69" xfId="1" applyFont="1" applyBorder="1"/>
    <xf numFmtId="44" fontId="14" fillId="0" borderId="38" xfId="1" applyFont="1" applyBorder="1"/>
    <xf numFmtId="44" fontId="9" fillId="0" borderId="10" xfId="1" applyFont="1" applyBorder="1" applyAlignment="1">
      <alignment horizontal="center"/>
    </xf>
    <xf numFmtId="44" fontId="14" fillId="0" borderId="11" xfId="1" applyFont="1" applyBorder="1" applyAlignment="1">
      <alignment horizontal="center"/>
    </xf>
    <xf numFmtId="44" fontId="70" fillId="0" borderId="1" xfId="1" applyFont="1" applyBorder="1" applyAlignment="1">
      <alignment vertical="center"/>
    </xf>
    <xf numFmtId="44" fontId="4" fillId="0" borderId="10" xfId="1" applyFont="1" applyBorder="1"/>
    <xf numFmtId="44" fontId="14" fillId="0" borderId="11" xfId="1" applyFont="1" applyBorder="1"/>
    <xf numFmtId="44" fontId="9" fillId="0" borderId="71" xfId="1" applyFont="1" applyBorder="1" applyAlignment="1">
      <alignment horizontal="center"/>
    </xf>
    <xf numFmtId="44" fontId="70" fillId="0" borderId="30" xfId="1" applyFont="1" applyBorder="1"/>
    <xf numFmtId="44" fontId="70" fillId="0" borderId="14" xfId="1" applyFont="1" applyBorder="1"/>
    <xf numFmtId="44" fontId="70" fillId="0" borderId="51" xfId="1" applyFont="1" applyBorder="1"/>
    <xf numFmtId="44" fontId="14" fillId="0" borderId="45" xfId="1" applyFont="1" applyBorder="1"/>
    <xf numFmtId="44" fontId="70" fillId="0" borderId="16" xfId="1" applyFont="1" applyBorder="1"/>
    <xf numFmtId="44" fontId="70" fillId="0" borderId="68" xfId="1" applyFont="1" applyBorder="1"/>
    <xf numFmtId="44" fontId="14" fillId="0" borderId="13" xfId="1" applyFont="1" applyBorder="1"/>
    <xf numFmtId="44" fontId="70" fillId="0" borderId="35" xfId="1" applyFont="1" applyBorder="1"/>
    <xf numFmtId="44" fontId="83" fillId="0" borderId="59" xfId="1" applyFont="1" applyBorder="1"/>
    <xf numFmtId="44" fontId="70" fillId="0" borderId="66" xfId="1" applyFont="1" applyBorder="1"/>
    <xf numFmtId="44" fontId="70" fillId="0" borderId="66" xfId="1" applyFont="1" applyBorder="1" applyAlignment="1">
      <alignment vertical="center"/>
    </xf>
    <xf numFmtId="44" fontId="14" fillId="0" borderId="45" xfId="1" applyFont="1" applyBorder="1" applyAlignment="1">
      <alignment vertical="center"/>
    </xf>
    <xf numFmtId="44" fontId="14" fillId="0" borderId="18" xfId="1" applyFont="1" applyBorder="1" applyAlignment="1">
      <alignment vertical="center"/>
    </xf>
    <xf numFmtId="44" fontId="4" fillId="0" borderId="48" xfId="1" applyFont="1" applyBorder="1"/>
    <xf numFmtId="0" fontId="82" fillId="0" borderId="0" xfId="0" applyFont="1" applyAlignment="1">
      <alignment horizontal="center" vertical="center"/>
    </xf>
    <xf numFmtId="0" fontId="2" fillId="4" borderId="65" xfId="0" applyFont="1" applyFill="1" applyBorder="1" applyAlignment="1">
      <alignment horizontal="center"/>
    </xf>
    <xf numFmtId="1" fontId="5" fillId="0" borderId="10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1" fontId="5" fillId="0" borderId="17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66" fillId="0" borderId="0" xfId="0" applyFont="1" applyAlignment="1">
      <alignment wrapText="1"/>
    </xf>
    <xf numFmtId="44" fontId="4" fillId="0" borderId="0" xfId="0" applyNumberFormat="1" applyFont="1"/>
    <xf numFmtId="0" fontId="88" fillId="0" borderId="0" xfId="0" applyFont="1"/>
    <xf numFmtId="0" fontId="4" fillId="0" borderId="13" xfId="0" applyFont="1" applyBorder="1" applyAlignment="1">
      <alignment vertical="top" wrapText="1"/>
    </xf>
    <xf numFmtId="0" fontId="4" fillId="0" borderId="4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4" fontId="72" fillId="0" borderId="65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11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left" vertical="center"/>
    </xf>
    <xf numFmtId="0" fontId="7" fillId="0" borderId="33" xfId="0" applyFont="1" applyBorder="1"/>
    <xf numFmtId="0" fontId="5" fillId="0" borderId="37" xfId="0" applyFont="1" applyBorder="1" applyAlignment="1">
      <alignment horizontal="left" vertical="center"/>
    </xf>
    <xf numFmtId="1" fontId="5" fillId="0" borderId="43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4" fillId="0" borderId="43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1" fontId="5" fillId="0" borderId="0" xfId="0" applyNumberFormat="1" applyFont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2" fontId="5" fillId="0" borderId="10" xfId="0" applyNumberFormat="1" applyFont="1" applyBorder="1" applyAlignment="1">
      <alignment horizontal="center" vertical="center"/>
    </xf>
    <xf numFmtId="0" fontId="14" fillId="0" borderId="49" xfId="0" applyFont="1" applyBorder="1" applyAlignment="1">
      <alignment horizontal="left" vertical="top"/>
    </xf>
    <xf numFmtId="0" fontId="4" fillId="0" borderId="50" xfId="0" applyFont="1" applyBorder="1" applyAlignment="1">
      <alignment horizontal="left" vertical="top" wrapText="1"/>
    </xf>
    <xf numFmtId="0" fontId="4" fillId="0" borderId="73" xfId="0" applyFont="1" applyBorder="1" applyAlignment="1">
      <alignment horizontal="center" vertical="top" wrapText="1"/>
    </xf>
    <xf numFmtId="164" fontId="16" fillId="0" borderId="29" xfId="0" applyNumberFormat="1" applyFont="1" applyBorder="1" applyAlignment="1">
      <alignment horizontal="right"/>
    </xf>
    <xf numFmtId="49" fontId="0" fillId="12" borderId="57" xfId="0" applyNumberFormat="1" applyFill="1" applyBorder="1" applyAlignment="1">
      <alignment horizontal="right"/>
    </xf>
    <xf numFmtId="49" fontId="0" fillId="12" borderId="1" xfId="0" applyNumberFormat="1" applyFill="1" applyBorder="1" applyAlignment="1">
      <alignment horizontal="right"/>
    </xf>
    <xf numFmtId="49" fontId="0" fillId="12" borderId="74" xfId="0" applyNumberFormat="1" applyFill="1" applyBorder="1" applyAlignment="1">
      <alignment horizontal="right"/>
    </xf>
    <xf numFmtId="0" fontId="17" fillId="0" borderId="0" xfId="0" applyFont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25" xfId="0" applyFont="1" applyBorder="1" applyAlignment="1">
      <alignment horizontal="center"/>
    </xf>
    <xf numFmtId="0" fontId="8" fillId="0" borderId="2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24" fillId="0" borderId="29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13" fillId="0" borderId="23" xfId="0" applyFont="1" applyBorder="1" applyAlignment="1">
      <alignment horizontal="center" wrapText="1"/>
    </xf>
    <xf numFmtId="0" fontId="13" fillId="0" borderId="28" xfId="0" applyFont="1" applyBorder="1" applyAlignment="1">
      <alignment horizontal="center" wrapText="1"/>
    </xf>
    <xf numFmtId="0" fontId="13" fillId="0" borderId="1" xfId="0" applyFont="1" applyBorder="1" applyAlignment="1">
      <alignment horizontal="left"/>
    </xf>
    <xf numFmtId="0" fontId="13" fillId="0" borderId="15" xfId="0" applyFont="1" applyBorder="1" applyAlignment="1">
      <alignment horizontal="left"/>
    </xf>
    <xf numFmtId="0" fontId="13" fillId="0" borderId="17" xfId="0" applyFont="1" applyBorder="1" applyAlignment="1">
      <alignment horizontal="left"/>
    </xf>
    <xf numFmtId="0" fontId="13" fillId="0" borderId="18" xfId="0" applyFont="1" applyBorder="1" applyAlignment="1">
      <alignment horizontal="left"/>
    </xf>
    <xf numFmtId="0" fontId="13" fillId="0" borderId="43" xfId="0" applyFont="1" applyBorder="1" applyAlignment="1">
      <alignment horizontal="left"/>
    </xf>
    <xf numFmtId="0" fontId="13" fillId="0" borderId="33" xfId="0" applyFont="1" applyBorder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3" fillId="0" borderId="7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8" fillId="0" borderId="5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14" fillId="0" borderId="71" xfId="0" applyFont="1" applyBorder="1" applyAlignment="1">
      <alignment horizontal="center"/>
    </xf>
    <xf numFmtId="0" fontId="14" fillId="0" borderId="50" xfId="0" applyFont="1" applyBorder="1" applyAlignment="1">
      <alignment horizontal="center"/>
    </xf>
    <xf numFmtId="0" fontId="14" fillId="0" borderId="31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62" xfId="0" applyFont="1" applyBorder="1" applyAlignment="1">
      <alignment horizontal="center"/>
    </xf>
    <xf numFmtId="0" fontId="14" fillId="0" borderId="63" xfId="0" applyFont="1" applyBorder="1" applyAlignment="1">
      <alignment horizontal="center"/>
    </xf>
    <xf numFmtId="0" fontId="14" fillId="0" borderId="64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0" borderId="43" xfId="0" applyFont="1" applyBorder="1" applyAlignment="1">
      <alignment horizontal="center"/>
    </xf>
    <xf numFmtId="0" fontId="14" fillId="0" borderId="54" xfId="0" applyFont="1" applyBorder="1" applyAlignment="1">
      <alignment horizontal="center"/>
    </xf>
    <xf numFmtId="0" fontId="14" fillId="0" borderId="33" xfId="0" applyFont="1" applyBorder="1" applyAlignment="1">
      <alignment horizontal="center"/>
    </xf>
    <xf numFmtId="2" fontId="14" fillId="0" borderId="30" xfId="0" applyNumberFormat="1" applyFont="1" applyBorder="1" applyAlignment="1">
      <alignment horizontal="center"/>
    </xf>
    <xf numFmtId="2" fontId="14" fillId="0" borderId="32" xfId="0" applyNumberFormat="1" applyFont="1" applyBorder="1" applyAlignment="1">
      <alignment horizontal="center"/>
    </xf>
    <xf numFmtId="2" fontId="14" fillId="0" borderId="43" xfId="0" applyNumberFormat="1" applyFont="1" applyBorder="1" applyAlignment="1">
      <alignment horizontal="center"/>
    </xf>
    <xf numFmtId="2" fontId="14" fillId="0" borderId="33" xfId="0" applyNumberFormat="1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67" xfId="0" applyFont="1" applyFill="1" applyBorder="1" applyAlignment="1">
      <alignment horizontal="center"/>
    </xf>
    <xf numFmtId="0" fontId="2" fillId="4" borderId="65" xfId="0" applyFont="1" applyFill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65" xfId="0" applyFont="1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4" xfId="0" applyBorder="1" applyAlignment="1">
      <alignment horizontal="center"/>
    </xf>
    <xf numFmtId="0" fontId="82" fillId="0" borderId="0" xfId="0" applyFont="1" applyAlignment="1">
      <alignment horizontal="center" vertical="center"/>
    </xf>
    <xf numFmtId="0" fontId="82" fillId="0" borderId="25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49" fontId="12" fillId="0" borderId="21" xfId="0" applyNumberFormat="1" applyFont="1" applyBorder="1" applyAlignment="1">
      <alignment horizontal="center"/>
    </xf>
    <xf numFmtId="49" fontId="12" fillId="0" borderId="23" xfId="0" applyNumberFormat="1" applyFont="1" applyBorder="1" applyAlignment="1">
      <alignment horizontal="center"/>
    </xf>
    <xf numFmtId="49" fontId="12" fillId="0" borderId="80" xfId="0" applyNumberFormat="1" applyFont="1" applyBorder="1" applyAlignment="1">
      <alignment horizontal="center"/>
    </xf>
    <xf numFmtId="49" fontId="12" fillId="0" borderId="34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 wrapText="1"/>
    </xf>
    <xf numFmtId="49" fontId="4" fillId="0" borderId="59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12" fillId="0" borderId="52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 wrapText="1"/>
    </xf>
    <xf numFmtId="49" fontId="12" fillId="0" borderId="71" xfId="0" applyNumberFormat="1" applyFont="1" applyBorder="1" applyAlignment="1">
      <alignment horizontal="center"/>
    </xf>
    <xf numFmtId="49" fontId="4" fillId="0" borderId="54" xfId="0" applyNumberFormat="1" applyFont="1" applyBorder="1" applyAlignment="1">
      <alignment horizontal="center" wrapText="1"/>
    </xf>
    <xf numFmtId="49" fontId="4" fillId="0" borderId="32" xfId="0" applyNumberFormat="1" applyFont="1" applyBorder="1" applyAlignment="1">
      <alignment horizontal="center" wrapText="1"/>
    </xf>
    <xf numFmtId="49" fontId="4" fillId="0" borderId="44" xfId="0" applyNumberFormat="1" applyFont="1" applyBorder="1" applyAlignment="1">
      <alignment horizontal="center" wrapText="1"/>
    </xf>
    <xf numFmtId="2" fontId="0" fillId="11" borderId="57" xfId="0" applyNumberFormat="1" applyFill="1" applyBorder="1" applyAlignment="1">
      <alignment horizontal="right"/>
    </xf>
    <xf numFmtId="2" fontId="0" fillId="11" borderId="1" xfId="0" applyNumberFormat="1" applyFill="1" applyBorder="1" applyAlignment="1">
      <alignment horizontal="right"/>
    </xf>
    <xf numFmtId="2" fontId="0" fillId="11" borderId="74" xfId="0" applyNumberFormat="1" applyFill="1" applyBorder="1" applyAlignment="1">
      <alignment horizontal="right"/>
    </xf>
    <xf numFmtId="0" fontId="69" fillId="0" borderId="27" xfId="0" applyNumberFormat="1" applyFont="1" applyBorder="1" applyAlignment="1">
      <alignment horizontal="right"/>
    </xf>
    <xf numFmtId="0" fontId="0" fillId="0" borderId="27" xfId="0" applyNumberFormat="1" applyBorder="1" applyAlignment="1">
      <alignment horizontal="right"/>
    </xf>
    <xf numFmtId="0" fontId="4" fillId="0" borderId="58" xfId="0" applyNumberFormat="1" applyFont="1" applyBorder="1" applyAlignment="1">
      <alignment horizontal="center"/>
    </xf>
    <xf numFmtId="0" fontId="4" fillId="0" borderId="40" xfId="0" applyNumberFormat="1" applyFont="1" applyBorder="1" applyAlignment="1">
      <alignment horizontal="center"/>
    </xf>
    <xf numFmtId="0" fontId="4" fillId="0" borderId="0" xfId="0" applyNumberFormat="1" applyFont="1"/>
    <xf numFmtId="0" fontId="14" fillId="0" borderId="0" xfId="0" applyNumberFormat="1" applyFont="1" applyAlignment="1">
      <alignment horizontal="center"/>
    </xf>
    <xf numFmtId="0" fontId="12" fillId="0" borderId="32" xfId="0" applyNumberFormat="1" applyFont="1" applyBorder="1" applyAlignment="1">
      <alignment horizontal="left"/>
    </xf>
    <xf numFmtId="0" fontId="9" fillId="0" borderId="35" xfId="0" applyNumberFormat="1" applyFont="1" applyBorder="1" applyAlignment="1">
      <alignment horizontal="center"/>
    </xf>
    <xf numFmtId="0" fontId="4" fillId="0" borderId="88" xfId="0" applyNumberFormat="1" applyFont="1" applyBorder="1" applyAlignment="1">
      <alignment horizontal="center"/>
    </xf>
    <xf numFmtId="0" fontId="4" fillId="0" borderId="61" xfId="0" applyNumberFormat="1" applyFont="1" applyBorder="1" applyAlignment="1">
      <alignment horizontal="center"/>
    </xf>
    <xf numFmtId="0" fontId="0" fillId="0" borderId="0" xfId="0" applyNumberFormat="1"/>
    <xf numFmtId="0" fontId="9" fillId="0" borderId="0" xfId="0" applyNumberFormat="1" applyFont="1" applyAlignment="1">
      <alignment horizontal="center"/>
    </xf>
    <xf numFmtId="0" fontId="9" fillId="0" borderId="63" xfId="0" applyNumberFormat="1" applyFont="1" applyBorder="1" applyAlignment="1">
      <alignment horizontal="center"/>
    </xf>
    <xf numFmtId="0" fontId="9" fillId="0" borderId="61" xfId="0" applyNumberFormat="1" applyFont="1" applyBorder="1" applyAlignment="1">
      <alignment horizontal="center"/>
    </xf>
    <xf numFmtId="49" fontId="53" fillId="0" borderId="61" xfId="0" applyNumberFormat="1" applyFont="1" applyBorder="1" applyAlignment="1">
      <alignment horizontal="right"/>
    </xf>
    <xf numFmtId="49" fontId="53" fillId="0" borderId="60" xfId="0" applyNumberFormat="1" applyFont="1" applyBorder="1" applyAlignment="1">
      <alignment horizontal="right"/>
    </xf>
    <xf numFmtId="0" fontId="53" fillId="0" borderId="26" xfId="0" applyNumberFormat="1" applyFont="1" applyBorder="1" applyAlignment="1">
      <alignment horizontal="right"/>
    </xf>
    <xf numFmtId="0" fontId="53" fillId="0" borderId="61" xfId="0" applyNumberFormat="1" applyFont="1" applyBorder="1" applyAlignment="1">
      <alignment horizontal="right"/>
    </xf>
    <xf numFmtId="49" fontId="53" fillId="0" borderId="26" xfId="0" applyNumberFormat="1" applyFont="1" applyBorder="1" applyAlignment="1">
      <alignment horizontal="right"/>
    </xf>
    <xf numFmtId="49" fontId="53" fillId="0" borderId="27" xfId="0" applyNumberFormat="1" applyFont="1" applyBorder="1" applyAlignment="1">
      <alignment horizontal="right"/>
    </xf>
    <xf numFmtId="2" fontId="53" fillId="0" borderId="61" xfId="0" applyNumberFormat="1" applyFont="1" applyBorder="1" applyAlignment="1">
      <alignment horizontal="right"/>
    </xf>
    <xf numFmtId="0" fontId="53" fillId="0" borderId="27" xfId="0" applyFont="1" applyBorder="1" applyAlignment="1">
      <alignment horizontal="right"/>
    </xf>
    <xf numFmtId="0" fontId="53" fillId="0" borderId="26" xfId="0" applyFont="1" applyBorder="1" applyAlignment="1">
      <alignment horizontal="right"/>
    </xf>
    <xf numFmtId="0" fontId="53" fillId="0" borderId="61" xfId="0" applyFont="1" applyBorder="1" applyAlignment="1">
      <alignment horizontal="right"/>
    </xf>
    <xf numFmtId="0" fontId="61" fillId="0" borderId="0" xfId="0" applyFont="1"/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colors>
    <mruColors>
      <color rgb="FF0000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21772</xdr:colOff>
      <xdr:row>16</xdr:row>
      <xdr:rowOff>72118</xdr:rowOff>
    </xdr:from>
    <xdr:to>
      <xdr:col>7</xdr:col>
      <xdr:colOff>557893</xdr:colOff>
      <xdr:row>20</xdr:row>
      <xdr:rowOff>157843</xdr:rowOff>
    </xdr:to>
    <xdr:sp macro="" textlink="">
      <xdr:nvSpPr>
        <xdr:cNvPr id="5" name="Rectangle 7">
          <a:extLst>
            <a:ext uri="{FF2B5EF4-FFF2-40B4-BE49-F238E27FC236}">
              <a16:creationId xmlns:a16="http://schemas.microsoft.com/office/drawing/2014/main" id="{37C899EB-577B-4D1B-9AFC-86BAEE96E9D9}"/>
            </a:ext>
          </a:extLst>
        </xdr:cNvPr>
        <xdr:cNvSpPr>
          <a:spLocks noChangeArrowheads="1"/>
        </xdr:cNvSpPr>
      </xdr:nvSpPr>
      <xdr:spPr bwMode="auto">
        <a:xfrm>
          <a:off x="4288972" y="3158218"/>
          <a:ext cx="536121" cy="847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oneCellAnchor>
    <xdr:from>
      <xdr:col>7</xdr:col>
      <xdr:colOff>137433</xdr:colOff>
      <xdr:row>16</xdr:row>
      <xdr:rowOff>118382</xdr:rowOff>
    </xdr:from>
    <xdr:ext cx="352425" cy="361950"/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BD0D310D-227E-4647-9BD6-CB400DF18E77}"/>
            </a:ext>
          </a:extLst>
        </xdr:cNvPr>
        <xdr:cNvSpPr txBox="1">
          <a:spLocks noChangeArrowheads="1"/>
        </xdr:cNvSpPr>
      </xdr:nvSpPr>
      <xdr:spPr bwMode="auto">
        <a:xfrm>
          <a:off x="4404633" y="3204482"/>
          <a:ext cx="352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FF0000"/>
              </a:solidFill>
              <a:latin typeface="Arial CE"/>
              <a:cs typeface="Arial CE"/>
            </a:rPr>
            <a:t>DR-4</a:t>
          </a:r>
        </a:p>
        <a:p>
          <a:pPr algn="l" rtl="0">
            <a:defRPr sz="1000"/>
          </a:pPr>
          <a:endParaRPr lang="cs-CZ" sz="1000" b="1" i="0" u="none" strike="noStrike" baseline="0">
            <a:solidFill>
              <a:srgbClr val="FF0000"/>
            </a:solidFill>
            <a:latin typeface="Arial CE"/>
            <a:cs typeface="Arial CE"/>
          </a:endParaRPr>
        </a:p>
      </xdr:txBody>
    </xdr:sp>
    <xdr:clientData/>
  </xdr:oneCellAnchor>
  <xdr:twoCellAnchor>
    <xdr:from>
      <xdr:col>12</xdr:col>
      <xdr:colOff>61233</xdr:colOff>
      <xdr:row>16</xdr:row>
      <xdr:rowOff>89807</xdr:rowOff>
    </xdr:from>
    <xdr:to>
      <xdr:col>12</xdr:col>
      <xdr:colOff>597354</xdr:colOff>
      <xdr:row>21</xdr:row>
      <xdr:rowOff>40822</xdr:rowOff>
    </xdr:to>
    <xdr:sp macro="" textlink="">
      <xdr:nvSpPr>
        <xdr:cNvPr id="24" name="Rectangle 53">
          <a:extLst>
            <a:ext uri="{FF2B5EF4-FFF2-40B4-BE49-F238E27FC236}">
              <a16:creationId xmlns:a16="http://schemas.microsoft.com/office/drawing/2014/main" id="{780639A3-8613-48BA-AAA0-7982E191BA0C}"/>
            </a:ext>
          </a:extLst>
        </xdr:cNvPr>
        <xdr:cNvSpPr>
          <a:spLocks noChangeArrowheads="1"/>
        </xdr:cNvSpPr>
      </xdr:nvSpPr>
      <xdr:spPr bwMode="auto">
        <a:xfrm>
          <a:off x="7376433" y="3175907"/>
          <a:ext cx="536121" cy="90351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oneCellAnchor>
    <xdr:from>
      <xdr:col>12</xdr:col>
      <xdr:colOff>163286</xdr:colOff>
      <xdr:row>16</xdr:row>
      <xdr:rowOff>133350</xdr:rowOff>
    </xdr:from>
    <xdr:ext cx="352425" cy="361950"/>
    <xdr:sp macro="" textlink="">
      <xdr:nvSpPr>
        <xdr:cNvPr id="25" name="Text Box 54">
          <a:extLst>
            <a:ext uri="{FF2B5EF4-FFF2-40B4-BE49-F238E27FC236}">
              <a16:creationId xmlns:a16="http://schemas.microsoft.com/office/drawing/2014/main" id="{84A8627B-DFD5-4BBF-99BE-3163CC407A18}"/>
            </a:ext>
          </a:extLst>
        </xdr:cNvPr>
        <xdr:cNvSpPr txBox="1">
          <a:spLocks noChangeArrowheads="1"/>
        </xdr:cNvSpPr>
      </xdr:nvSpPr>
      <xdr:spPr bwMode="auto">
        <a:xfrm>
          <a:off x="7478486" y="3219450"/>
          <a:ext cx="352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FF0000"/>
              </a:solidFill>
              <a:latin typeface="Arial CE"/>
              <a:cs typeface="Arial CE"/>
            </a:rPr>
            <a:t>DR-3</a:t>
          </a:r>
        </a:p>
        <a:p>
          <a:pPr algn="l" rtl="0">
            <a:defRPr sz="1000"/>
          </a:pPr>
          <a:endParaRPr lang="cs-CZ" sz="1000" b="1" i="0" u="none" strike="noStrike" baseline="0">
            <a:solidFill>
              <a:srgbClr val="FF0000"/>
            </a:solidFill>
            <a:latin typeface="Arial CE"/>
            <a:cs typeface="Arial CE"/>
          </a:endParaRPr>
        </a:p>
      </xdr:txBody>
    </xdr:sp>
    <xdr:clientData/>
  </xdr:oneCellAnchor>
  <xdr:twoCellAnchor>
    <xdr:from>
      <xdr:col>12</xdr:col>
      <xdr:colOff>43544</xdr:colOff>
      <xdr:row>27</xdr:row>
      <xdr:rowOff>40821</xdr:rowOff>
    </xdr:from>
    <xdr:to>
      <xdr:col>12</xdr:col>
      <xdr:colOff>576944</xdr:colOff>
      <xdr:row>31</xdr:row>
      <xdr:rowOff>168728</xdr:rowOff>
    </xdr:to>
    <xdr:sp macro="" textlink="">
      <xdr:nvSpPr>
        <xdr:cNvPr id="26" name="Rectangle 55">
          <a:extLst>
            <a:ext uri="{FF2B5EF4-FFF2-40B4-BE49-F238E27FC236}">
              <a16:creationId xmlns:a16="http://schemas.microsoft.com/office/drawing/2014/main" id="{D778418D-8331-4538-B156-A1F0006D235C}"/>
            </a:ext>
          </a:extLst>
        </xdr:cNvPr>
        <xdr:cNvSpPr>
          <a:spLocks noChangeArrowheads="1"/>
        </xdr:cNvSpPr>
      </xdr:nvSpPr>
      <xdr:spPr bwMode="auto">
        <a:xfrm>
          <a:off x="7358744" y="5222421"/>
          <a:ext cx="533400" cy="88990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oneCellAnchor>
    <xdr:from>
      <xdr:col>12</xdr:col>
      <xdr:colOff>117021</xdr:colOff>
      <xdr:row>27</xdr:row>
      <xdr:rowOff>65314</xdr:rowOff>
    </xdr:from>
    <xdr:ext cx="352425" cy="361950"/>
    <xdr:sp macro="" textlink="">
      <xdr:nvSpPr>
        <xdr:cNvPr id="27" name="Text Box 56">
          <a:extLst>
            <a:ext uri="{FF2B5EF4-FFF2-40B4-BE49-F238E27FC236}">
              <a16:creationId xmlns:a16="http://schemas.microsoft.com/office/drawing/2014/main" id="{34DA6852-32A9-4A74-AD3B-DA4FFE5B276E}"/>
            </a:ext>
          </a:extLst>
        </xdr:cNvPr>
        <xdr:cNvSpPr txBox="1">
          <a:spLocks noChangeArrowheads="1"/>
        </xdr:cNvSpPr>
      </xdr:nvSpPr>
      <xdr:spPr bwMode="auto">
        <a:xfrm>
          <a:off x="7464878" y="5276850"/>
          <a:ext cx="352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FF0000"/>
              </a:solidFill>
              <a:latin typeface="Arial CE"/>
              <a:cs typeface="Arial CE"/>
            </a:rPr>
            <a:t>DR-1</a:t>
          </a:r>
        </a:p>
        <a:p>
          <a:pPr algn="l" rtl="0">
            <a:defRPr sz="1000"/>
          </a:pPr>
          <a:endParaRPr lang="cs-CZ" sz="1000" b="1" i="0" u="none" strike="noStrike" baseline="0">
            <a:solidFill>
              <a:srgbClr val="FF0000"/>
            </a:solidFill>
            <a:latin typeface="Arial CE"/>
            <a:cs typeface="Arial CE"/>
          </a:endParaRPr>
        </a:p>
      </xdr:txBody>
    </xdr:sp>
    <xdr:clientData/>
  </xdr:oneCellAnchor>
  <xdr:twoCellAnchor>
    <xdr:from>
      <xdr:col>2</xdr:col>
      <xdr:colOff>17689</xdr:colOff>
      <xdr:row>26</xdr:row>
      <xdr:rowOff>178255</xdr:rowOff>
    </xdr:from>
    <xdr:to>
      <xdr:col>2</xdr:col>
      <xdr:colOff>553811</xdr:colOff>
      <xdr:row>31</xdr:row>
      <xdr:rowOff>73480</xdr:rowOff>
    </xdr:to>
    <xdr:sp macro="" textlink="">
      <xdr:nvSpPr>
        <xdr:cNvPr id="28" name="Rectangle 57">
          <a:extLst>
            <a:ext uri="{FF2B5EF4-FFF2-40B4-BE49-F238E27FC236}">
              <a16:creationId xmlns:a16="http://schemas.microsoft.com/office/drawing/2014/main" id="{DDF22935-F90C-48C8-B463-2EAB6EA180A6}"/>
            </a:ext>
          </a:extLst>
        </xdr:cNvPr>
        <xdr:cNvSpPr>
          <a:spLocks noChangeArrowheads="1"/>
        </xdr:cNvSpPr>
      </xdr:nvSpPr>
      <xdr:spPr bwMode="auto">
        <a:xfrm>
          <a:off x="1236889" y="5169355"/>
          <a:ext cx="536122" cy="847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136070</xdr:colOff>
      <xdr:row>27</xdr:row>
      <xdr:rowOff>114301</xdr:rowOff>
    </xdr:from>
    <xdr:ext cx="352425" cy="361950"/>
    <xdr:sp macro="" textlink="">
      <xdr:nvSpPr>
        <xdr:cNvPr id="29" name="Text Box 58">
          <a:extLst>
            <a:ext uri="{FF2B5EF4-FFF2-40B4-BE49-F238E27FC236}">
              <a16:creationId xmlns:a16="http://schemas.microsoft.com/office/drawing/2014/main" id="{2DA905D2-4D70-4605-B55E-F83ECC252078}"/>
            </a:ext>
          </a:extLst>
        </xdr:cNvPr>
        <xdr:cNvSpPr txBox="1">
          <a:spLocks noChangeArrowheads="1"/>
        </xdr:cNvSpPr>
      </xdr:nvSpPr>
      <xdr:spPr bwMode="auto">
        <a:xfrm>
          <a:off x="1355270" y="5305426"/>
          <a:ext cx="352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FF0000"/>
              </a:solidFill>
              <a:latin typeface="Arial CE"/>
              <a:cs typeface="Arial CE"/>
            </a:rPr>
            <a:t>DR-2</a:t>
          </a:r>
        </a:p>
        <a:p>
          <a:pPr algn="l" rtl="0">
            <a:defRPr sz="1000"/>
          </a:pPr>
          <a:endParaRPr lang="cs-CZ" sz="1000" b="1" i="0" u="none" strike="noStrike" baseline="0">
            <a:solidFill>
              <a:srgbClr val="FF0000"/>
            </a:solidFill>
            <a:latin typeface="Arial CE"/>
            <a:cs typeface="Arial CE"/>
          </a:endParaRPr>
        </a:p>
      </xdr:txBody>
    </xdr:sp>
    <xdr:clientData/>
  </xdr:oneCellAnchor>
  <xdr:twoCellAnchor>
    <xdr:from>
      <xdr:col>7</xdr:col>
      <xdr:colOff>27213</xdr:colOff>
      <xdr:row>26</xdr:row>
      <xdr:rowOff>161182</xdr:rowOff>
    </xdr:from>
    <xdr:to>
      <xdr:col>7</xdr:col>
      <xdr:colOff>563335</xdr:colOff>
      <xdr:row>31</xdr:row>
      <xdr:rowOff>98590</xdr:rowOff>
    </xdr:to>
    <xdr:sp macro="" textlink="">
      <xdr:nvSpPr>
        <xdr:cNvPr id="30" name="Rectangle 59">
          <a:extLst>
            <a:ext uri="{FF2B5EF4-FFF2-40B4-BE49-F238E27FC236}">
              <a16:creationId xmlns:a16="http://schemas.microsoft.com/office/drawing/2014/main" id="{3017E613-9C2B-48A0-8525-319B44C0ABDA}"/>
            </a:ext>
          </a:extLst>
        </xdr:cNvPr>
        <xdr:cNvSpPr>
          <a:spLocks noChangeArrowheads="1"/>
        </xdr:cNvSpPr>
      </xdr:nvSpPr>
      <xdr:spPr bwMode="auto">
        <a:xfrm>
          <a:off x="4313463" y="5182218"/>
          <a:ext cx="536122" cy="88990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oneCellAnchor>
    <xdr:from>
      <xdr:col>7</xdr:col>
      <xdr:colOff>141514</xdr:colOff>
      <xdr:row>26</xdr:row>
      <xdr:rowOff>174170</xdr:rowOff>
    </xdr:from>
    <xdr:ext cx="352425" cy="361950"/>
    <xdr:sp macro="" textlink="">
      <xdr:nvSpPr>
        <xdr:cNvPr id="31" name="Text Box 60">
          <a:extLst>
            <a:ext uri="{FF2B5EF4-FFF2-40B4-BE49-F238E27FC236}">
              <a16:creationId xmlns:a16="http://schemas.microsoft.com/office/drawing/2014/main" id="{513EB038-6838-48E1-9526-E9286656C28F}"/>
            </a:ext>
          </a:extLst>
        </xdr:cNvPr>
        <xdr:cNvSpPr txBox="1">
          <a:spLocks noChangeArrowheads="1"/>
        </xdr:cNvSpPr>
      </xdr:nvSpPr>
      <xdr:spPr bwMode="auto">
        <a:xfrm>
          <a:off x="4427764" y="5195206"/>
          <a:ext cx="352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FF0000"/>
              </a:solidFill>
              <a:latin typeface="Arial CE"/>
              <a:cs typeface="Arial CE"/>
            </a:rPr>
            <a:t>DR-0</a:t>
          </a:r>
        </a:p>
        <a:p>
          <a:pPr algn="l" rtl="0">
            <a:defRPr sz="1000"/>
          </a:pPr>
          <a:endParaRPr lang="cs-CZ" sz="1000" b="1" i="0" u="none" strike="noStrike" baseline="0">
            <a:solidFill>
              <a:srgbClr val="FF0000"/>
            </a:solidFill>
            <a:latin typeface="Arial CE"/>
            <a:cs typeface="Arial CE"/>
          </a:endParaRPr>
        </a:p>
      </xdr:txBody>
    </xdr:sp>
    <xdr:clientData/>
  </xdr:oneCellAnchor>
  <xdr:twoCellAnchor>
    <xdr:from>
      <xdr:col>7</xdr:col>
      <xdr:colOff>561975</xdr:colOff>
      <xdr:row>28</xdr:row>
      <xdr:rowOff>180975</xdr:rowOff>
    </xdr:from>
    <xdr:to>
      <xdr:col>12</xdr:col>
      <xdr:colOff>38100</xdr:colOff>
      <xdr:row>29</xdr:row>
      <xdr:rowOff>19050</xdr:rowOff>
    </xdr:to>
    <xdr:sp macro="" textlink="">
      <xdr:nvSpPr>
        <xdr:cNvPr id="36" name="Line 65">
          <a:extLst>
            <a:ext uri="{FF2B5EF4-FFF2-40B4-BE49-F238E27FC236}">
              <a16:creationId xmlns:a16="http://schemas.microsoft.com/office/drawing/2014/main" id="{687B7B4A-16E3-4B3C-BA0D-336490F78AA7}"/>
            </a:ext>
          </a:extLst>
        </xdr:cNvPr>
        <xdr:cNvSpPr>
          <a:spLocks noChangeShapeType="1"/>
        </xdr:cNvSpPr>
      </xdr:nvSpPr>
      <xdr:spPr bwMode="auto">
        <a:xfrm flipV="1">
          <a:off x="4829175" y="5562600"/>
          <a:ext cx="2524125" cy="285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209550</xdr:colOff>
      <xdr:row>37</xdr:row>
      <xdr:rowOff>95250</xdr:rowOff>
    </xdr:from>
    <xdr:to>
      <xdr:col>0</xdr:col>
      <xdr:colOff>476250</xdr:colOff>
      <xdr:row>37</xdr:row>
      <xdr:rowOff>95250</xdr:rowOff>
    </xdr:to>
    <xdr:sp macro="" textlink="">
      <xdr:nvSpPr>
        <xdr:cNvPr id="42" name="Line 72">
          <a:extLst>
            <a:ext uri="{FF2B5EF4-FFF2-40B4-BE49-F238E27FC236}">
              <a16:creationId xmlns:a16="http://schemas.microsoft.com/office/drawing/2014/main" id="{77918C1A-F44B-4A27-8518-2ED661144D1D}"/>
            </a:ext>
          </a:extLst>
        </xdr:cNvPr>
        <xdr:cNvSpPr>
          <a:spLocks noChangeShapeType="1"/>
        </xdr:cNvSpPr>
      </xdr:nvSpPr>
      <xdr:spPr bwMode="auto">
        <a:xfrm>
          <a:off x="209550" y="6305550"/>
          <a:ext cx="266700" cy="0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209550</xdr:colOff>
      <xdr:row>38</xdr:row>
      <xdr:rowOff>95250</xdr:rowOff>
    </xdr:from>
    <xdr:to>
      <xdr:col>0</xdr:col>
      <xdr:colOff>476250</xdr:colOff>
      <xdr:row>38</xdr:row>
      <xdr:rowOff>95250</xdr:rowOff>
    </xdr:to>
    <xdr:sp macro="" textlink="">
      <xdr:nvSpPr>
        <xdr:cNvPr id="43" name="Line 73">
          <a:extLst>
            <a:ext uri="{FF2B5EF4-FFF2-40B4-BE49-F238E27FC236}">
              <a16:creationId xmlns:a16="http://schemas.microsoft.com/office/drawing/2014/main" id="{F2B0DEC5-65AC-4115-B0D4-7C86A7C84A36}"/>
            </a:ext>
          </a:extLst>
        </xdr:cNvPr>
        <xdr:cNvSpPr>
          <a:spLocks noChangeShapeType="1"/>
        </xdr:cNvSpPr>
      </xdr:nvSpPr>
      <xdr:spPr bwMode="auto">
        <a:xfrm>
          <a:off x="209550" y="6467475"/>
          <a:ext cx="26670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209550</xdr:colOff>
      <xdr:row>39</xdr:row>
      <xdr:rowOff>95250</xdr:rowOff>
    </xdr:from>
    <xdr:to>
      <xdr:col>0</xdr:col>
      <xdr:colOff>476250</xdr:colOff>
      <xdr:row>39</xdr:row>
      <xdr:rowOff>95250</xdr:rowOff>
    </xdr:to>
    <xdr:sp macro="" textlink="">
      <xdr:nvSpPr>
        <xdr:cNvPr id="45" name="Line 75">
          <a:extLst>
            <a:ext uri="{FF2B5EF4-FFF2-40B4-BE49-F238E27FC236}">
              <a16:creationId xmlns:a16="http://schemas.microsoft.com/office/drawing/2014/main" id="{88B4CAD8-BA55-4321-BECF-D484634E2E58}"/>
            </a:ext>
          </a:extLst>
        </xdr:cNvPr>
        <xdr:cNvSpPr>
          <a:spLocks noChangeShapeType="1"/>
        </xdr:cNvSpPr>
      </xdr:nvSpPr>
      <xdr:spPr bwMode="auto">
        <a:xfrm>
          <a:off x="209550" y="6629400"/>
          <a:ext cx="26670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8</xdr:col>
      <xdr:colOff>344261</xdr:colOff>
      <xdr:row>26</xdr:row>
      <xdr:rowOff>34018</xdr:rowOff>
    </xdr:from>
    <xdr:ext cx="2570389" cy="137432"/>
    <xdr:sp macro="" textlink="">
      <xdr:nvSpPr>
        <xdr:cNvPr id="48" name="Text Box 78">
          <a:extLst>
            <a:ext uri="{FF2B5EF4-FFF2-40B4-BE49-F238E27FC236}">
              <a16:creationId xmlns:a16="http://schemas.microsoft.com/office/drawing/2014/main" id="{EB18D80E-FA0C-449E-B3B8-EADBBE20A128}"/>
            </a:ext>
          </a:extLst>
        </xdr:cNvPr>
        <xdr:cNvSpPr txBox="1">
          <a:spLocks noChangeArrowheads="1"/>
        </xdr:cNvSpPr>
      </xdr:nvSpPr>
      <xdr:spPr bwMode="auto">
        <a:xfrm>
          <a:off x="5221061" y="5025118"/>
          <a:ext cx="2570389" cy="1374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noAutofit/>
        </a:bodyPr>
        <a:lstStyle/>
        <a:p>
          <a:pPr algn="l" rtl="0">
            <a:lnSpc>
              <a:spcPts val="800"/>
            </a:lnSpc>
            <a:defRPr sz="1000"/>
          </a:pPr>
          <a:r>
            <a:rPr lang="cs-CZ" sz="800" b="0" i="0" u="none" strike="noStrike" baseline="0">
              <a:solidFill>
                <a:srgbClr val="0000FF"/>
              </a:solidFill>
              <a:latin typeface="Arial CE"/>
              <a:cs typeface="Arial CE"/>
            </a:rPr>
            <a:t>1A01, 1A02, 1A03, 1A04, 1A05, 1A06, 1A13, 1B02</a:t>
          </a:r>
        </a:p>
        <a:p>
          <a:pPr algn="l" rtl="0">
            <a:lnSpc>
              <a:spcPts val="800"/>
            </a:lnSpc>
            <a:defRPr sz="1000"/>
          </a:pPr>
          <a:endParaRPr lang="cs-CZ" sz="800" b="0" i="0" u="none" strike="noStrike" baseline="0">
            <a:solidFill>
              <a:srgbClr val="0000FF"/>
            </a:solidFill>
            <a:latin typeface="Arial CE"/>
            <a:cs typeface="Arial CE"/>
          </a:endParaRPr>
        </a:p>
      </xdr:txBody>
    </xdr:sp>
    <xdr:clientData/>
  </xdr:oneCellAnchor>
  <xdr:twoCellAnchor>
    <xdr:from>
      <xdr:col>7</xdr:col>
      <xdr:colOff>555171</xdr:colOff>
      <xdr:row>26</xdr:row>
      <xdr:rowOff>104775</xdr:rowOff>
    </xdr:from>
    <xdr:to>
      <xdr:col>8</xdr:col>
      <xdr:colOff>342900</xdr:colOff>
      <xdr:row>27</xdr:row>
      <xdr:rowOff>174169</xdr:rowOff>
    </xdr:to>
    <xdr:sp macro="" textlink="">
      <xdr:nvSpPr>
        <xdr:cNvPr id="49" name="Line 79">
          <a:extLst>
            <a:ext uri="{FF2B5EF4-FFF2-40B4-BE49-F238E27FC236}">
              <a16:creationId xmlns:a16="http://schemas.microsoft.com/office/drawing/2014/main" id="{D74EF325-0462-49DC-BA1C-4D9F4060BD1B}"/>
            </a:ext>
          </a:extLst>
        </xdr:cNvPr>
        <xdr:cNvSpPr>
          <a:spLocks noChangeShapeType="1"/>
        </xdr:cNvSpPr>
      </xdr:nvSpPr>
      <xdr:spPr bwMode="auto">
        <a:xfrm flipV="1">
          <a:off x="4822371" y="5095875"/>
          <a:ext cx="397329" cy="2598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29936</xdr:colOff>
      <xdr:row>16</xdr:row>
      <xdr:rowOff>87086</xdr:rowOff>
    </xdr:from>
    <xdr:to>
      <xdr:col>2</xdr:col>
      <xdr:colOff>566057</xdr:colOff>
      <xdr:row>20</xdr:row>
      <xdr:rowOff>172811</xdr:rowOff>
    </xdr:to>
    <xdr:sp macro="" textlink="">
      <xdr:nvSpPr>
        <xdr:cNvPr id="54" name="Rectangle 7">
          <a:extLst>
            <a:ext uri="{FF2B5EF4-FFF2-40B4-BE49-F238E27FC236}">
              <a16:creationId xmlns:a16="http://schemas.microsoft.com/office/drawing/2014/main" id="{9C4801B1-1D2B-486B-8B54-4EFC515A354D}"/>
            </a:ext>
          </a:extLst>
        </xdr:cNvPr>
        <xdr:cNvSpPr>
          <a:spLocks noChangeArrowheads="1"/>
        </xdr:cNvSpPr>
      </xdr:nvSpPr>
      <xdr:spPr bwMode="auto">
        <a:xfrm>
          <a:off x="1249136" y="3173186"/>
          <a:ext cx="536121" cy="847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174172</xdr:colOff>
      <xdr:row>16</xdr:row>
      <xdr:rowOff>161925</xdr:rowOff>
    </xdr:from>
    <xdr:ext cx="317651" cy="318036"/>
    <xdr:sp macro="" textlink="">
      <xdr:nvSpPr>
        <xdr:cNvPr id="55" name="Text Box 8">
          <a:extLst>
            <a:ext uri="{FF2B5EF4-FFF2-40B4-BE49-F238E27FC236}">
              <a16:creationId xmlns:a16="http://schemas.microsoft.com/office/drawing/2014/main" id="{694B4089-04D5-4FB0-8816-85C3C6029BD5}"/>
            </a:ext>
          </a:extLst>
        </xdr:cNvPr>
        <xdr:cNvSpPr txBox="1">
          <a:spLocks noChangeArrowheads="1"/>
        </xdr:cNvSpPr>
      </xdr:nvSpPr>
      <xdr:spPr bwMode="auto">
        <a:xfrm>
          <a:off x="1393372" y="3248025"/>
          <a:ext cx="317651" cy="3180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FF0000"/>
              </a:solidFill>
              <a:latin typeface="Arial CE"/>
              <a:cs typeface="Arial CE"/>
            </a:rPr>
            <a:t>DR-5</a:t>
          </a:r>
        </a:p>
        <a:p>
          <a:pPr algn="l" rtl="0">
            <a:defRPr sz="1000"/>
          </a:pPr>
          <a:endParaRPr lang="cs-CZ" sz="1000" b="1" i="0" u="none" strike="noStrike" baseline="0">
            <a:solidFill>
              <a:srgbClr val="FF0000"/>
            </a:solidFill>
            <a:latin typeface="Arial CE"/>
            <a:cs typeface="Arial CE"/>
          </a:endParaRPr>
        </a:p>
      </xdr:txBody>
    </xdr:sp>
    <xdr:clientData/>
  </xdr:oneCellAnchor>
  <xdr:twoCellAnchor>
    <xdr:from>
      <xdr:col>12</xdr:col>
      <xdr:colOff>57150</xdr:colOff>
      <xdr:row>6</xdr:row>
      <xdr:rowOff>144237</xdr:rowOff>
    </xdr:from>
    <xdr:to>
      <xdr:col>12</xdr:col>
      <xdr:colOff>593271</xdr:colOff>
      <xdr:row>12</xdr:row>
      <xdr:rowOff>1362</xdr:rowOff>
    </xdr:to>
    <xdr:sp macro="" textlink="">
      <xdr:nvSpPr>
        <xdr:cNvPr id="56" name="Rectangle 7">
          <a:extLst>
            <a:ext uri="{FF2B5EF4-FFF2-40B4-BE49-F238E27FC236}">
              <a16:creationId xmlns:a16="http://schemas.microsoft.com/office/drawing/2014/main" id="{AEAFDE56-49E6-47F4-B253-0062C106F452}"/>
            </a:ext>
          </a:extLst>
        </xdr:cNvPr>
        <xdr:cNvSpPr>
          <a:spLocks noChangeArrowheads="1"/>
        </xdr:cNvSpPr>
      </xdr:nvSpPr>
      <xdr:spPr bwMode="auto">
        <a:xfrm>
          <a:off x="7324725" y="972912"/>
          <a:ext cx="536121" cy="847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oneCellAnchor>
    <xdr:from>
      <xdr:col>12</xdr:col>
      <xdr:colOff>144236</xdr:colOff>
      <xdr:row>7</xdr:row>
      <xdr:rowOff>28576</xdr:rowOff>
    </xdr:from>
    <xdr:ext cx="317651" cy="318036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DC91C058-6335-4AAA-B952-B8970FF60B73}"/>
            </a:ext>
          </a:extLst>
        </xdr:cNvPr>
        <xdr:cNvSpPr txBox="1">
          <a:spLocks noChangeArrowheads="1"/>
        </xdr:cNvSpPr>
      </xdr:nvSpPr>
      <xdr:spPr bwMode="auto">
        <a:xfrm>
          <a:off x="7411811" y="1047751"/>
          <a:ext cx="317651" cy="3180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FF0000"/>
              </a:solidFill>
              <a:latin typeface="Arial CE"/>
              <a:cs typeface="Arial CE"/>
            </a:rPr>
            <a:t>DR-6</a:t>
          </a:r>
        </a:p>
        <a:p>
          <a:pPr algn="l" rtl="0">
            <a:defRPr sz="1000"/>
          </a:pPr>
          <a:endParaRPr lang="cs-CZ" sz="1000" b="1" i="0" u="none" strike="noStrike" baseline="0">
            <a:solidFill>
              <a:srgbClr val="FF0000"/>
            </a:solidFill>
            <a:latin typeface="Arial CE"/>
            <a:cs typeface="Arial CE"/>
          </a:endParaRPr>
        </a:p>
      </xdr:txBody>
    </xdr:sp>
    <xdr:clientData/>
  </xdr:oneCellAnchor>
  <xdr:twoCellAnchor>
    <xdr:from>
      <xdr:col>2</xdr:col>
      <xdr:colOff>552450</xdr:colOff>
      <xdr:row>28</xdr:row>
      <xdr:rowOff>180975</xdr:rowOff>
    </xdr:from>
    <xdr:to>
      <xdr:col>7</xdr:col>
      <xdr:colOff>28575</xdr:colOff>
      <xdr:row>29</xdr:row>
      <xdr:rowOff>9525</xdr:rowOff>
    </xdr:to>
    <xdr:sp macro="" textlink="">
      <xdr:nvSpPr>
        <xdr:cNvPr id="62" name="Line 65">
          <a:extLst>
            <a:ext uri="{FF2B5EF4-FFF2-40B4-BE49-F238E27FC236}">
              <a16:creationId xmlns:a16="http://schemas.microsoft.com/office/drawing/2014/main" id="{71CD811C-D56F-4CF2-BD8C-7FDDEB6FB582}"/>
            </a:ext>
          </a:extLst>
        </xdr:cNvPr>
        <xdr:cNvSpPr>
          <a:spLocks noChangeShapeType="1"/>
        </xdr:cNvSpPr>
      </xdr:nvSpPr>
      <xdr:spPr bwMode="auto">
        <a:xfrm>
          <a:off x="1771650" y="5562600"/>
          <a:ext cx="2524125" cy="1905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552451</xdr:colOff>
      <xdr:row>18</xdr:row>
      <xdr:rowOff>114299</xdr:rowOff>
    </xdr:from>
    <xdr:to>
      <xdr:col>7</xdr:col>
      <xdr:colOff>19051</xdr:colOff>
      <xdr:row>18</xdr:row>
      <xdr:rowOff>114299</xdr:rowOff>
    </xdr:to>
    <xdr:sp macro="" textlink="">
      <xdr:nvSpPr>
        <xdr:cNvPr id="63" name="Line 65">
          <a:extLst>
            <a:ext uri="{FF2B5EF4-FFF2-40B4-BE49-F238E27FC236}">
              <a16:creationId xmlns:a16="http://schemas.microsoft.com/office/drawing/2014/main" id="{6EC22401-827E-4C39-9106-94CFD6361CDD}"/>
            </a:ext>
          </a:extLst>
        </xdr:cNvPr>
        <xdr:cNvSpPr>
          <a:spLocks noChangeShapeType="1"/>
        </xdr:cNvSpPr>
      </xdr:nvSpPr>
      <xdr:spPr bwMode="auto">
        <a:xfrm flipV="1">
          <a:off x="1771651" y="3581399"/>
          <a:ext cx="251460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18</xdr:row>
      <xdr:rowOff>66674</xdr:rowOff>
    </xdr:from>
    <xdr:to>
      <xdr:col>12</xdr:col>
      <xdr:colOff>47625</xdr:colOff>
      <xdr:row>18</xdr:row>
      <xdr:rowOff>66674</xdr:rowOff>
    </xdr:to>
    <xdr:sp macro="" textlink="">
      <xdr:nvSpPr>
        <xdr:cNvPr id="64" name="Line 65">
          <a:extLst>
            <a:ext uri="{FF2B5EF4-FFF2-40B4-BE49-F238E27FC236}">
              <a16:creationId xmlns:a16="http://schemas.microsoft.com/office/drawing/2014/main" id="{195D7676-C12C-4750-9A1E-18935651259C}"/>
            </a:ext>
          </a:extLst>
        </xdr:cNvPr>
        <xdr:cNvSpPr>
          <a:spLocks noChangeShapeType="1"/>
        </xdr:cNvSpPr>
      </xdr:nvSpPr>
      <xdr:spPr bwMode="auto">
        <a:xfrm flipV="1">
          <a:off x="4838700" y="3533774"/>
          <a:ext cx="252412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333375</xdr:colOff>
      <xdr:row>11</xdr:row>
      <xdr:rowOff>28575</xdr:rowOff>
    </xdr:from>
    <xdr:to>
      <xdr:col>12</xdr:col>
      <xdr:colOff>333375</xdr:colOff>
      <xdr:row>16</xdr:row>
      <xdr:rowOff>95249</xdr:rowOff>
    </xdr:to>
    <xdr:sp macro="" textlink="">
      <xdr:nvSpPr>
        <xdr:cNvPr id="67" name="Line 65">
          <a:extLst>
            <a:ext uri="{FF2B5EF4-FFF2-40B4-BE49-F238E27FC236}">
              <a16:creationId xmlns:a16="http://schemas.microsoft.com/office/drawing/2014/main" id="{699EA709-19E5-471E-811B-CE55F74E8DA4}"/>
            </a:ext>
          </a:extLst>
        </xdr:cNvPr>
        <xdr:cNvSpPr>
          <a:spLocks noChangeShapeType="1"/>
        </xdr:cNvSpPr>
      </xdr:nvSpPr>
      <xdr:spPr bwMode="auto">
        <a:xfrm>
          <a:off x="7600950" y="1809750"/>
          <a:ext cx="0" cy="581024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323850</xdr:colOff>
      <xdr:row>20</xdr:row>
      <xdr:rowOff>180975</xdr:rowOff>
    </xdr:from>
    <xdr:to>
      <xdr:col>2</xdr:col>
      <xdr:colOff>323850</xdr:colOff>
      <xdr:row>26</xdr:row>
      <xdr:rowOff>171449</xdr:rowOff>
    </xdr:to>
    <xdr:sp macro="" textlink="">
      <xdr:nvSpPr>
        <xdr:cNvPr id="71" name="Line 65">
          <a:extLst>
            <a:ext uri="{FF2B5EF4-FFF2-40B4-BE49-F238E27FC236}">
              <a16:creationId xmlns:a16="http://schemas.microsoft.com/office/drawing/2014/main" id="{33467269-8A4B-4F2E-A980-86DECD29216F}"/>
            </a:ext>
          </a:extLst>
        </xdr:cNvPr>
        <xdr:cNvSpPr>
          <a:spLocks noChangeShapeType="1"/>
        </xdr:cNvSpPr>
      </xdr:nvSpPr>
      <xdr:spPr bwMode="auto">
        <a:xfrm>
          <a:off x="1543050" y="4019550"/>
          <a:ext cx="0" cy="1142999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195972</xdr:colOff>
      <xdr:row>9</xdr:row>
      <xdr:rowOff>161924</xdr:rowOff>
    </xdr:from>
    <xdr:to>
      <xdr:col>13</xdr:col>
      <xdr:colOff>238125</xdr:colOff>
      <xdr:row>30</xdr:row>
      <xdr:rowOff>175502</xdr:rowOff>
    </xdr:to>
    <xdr:sp macro="" textlink="">
      <xdr:nvSpPr>
        <xdr:cNvPr id="74" name="Line 69">
          <a:extLst>
            <a:ext uri="{FF2B5EF4-FFF2-40B4-BE49-F238E27FC236}">
              <a16:creationId xmlns:a16="http://schemas.microsoft.com/office/drawing/2014/main" id="{CDD849CF-CA57-471C-BE55-987565562B16}"/>
            </a:ext>
          </a:extLst>
        </xdr:cNvPr>
        <xdr:cNvSpPr>
          <a:spLocks noChangeShapeType="1"/>
        </xdr:cNvSpPr>
      </xdr:nvSpPr>
      <xdr:spPr bwMode="auto">
        <a:xfrm flipV="1">
          <a:off x="8120772" y="1562099"/>
          <a:ext cx="42153" cy="3213978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600075</xdr:colOff>
      <xdr:row>9</xdr:row>
      <xdr:rowOff>161925</xdr:rowOff>
    </xdr:from>
    <xdr:to>
      <xdr:col>13</xdr:col>
      <xdr:colOff>238125</xdr:colOff>
      <xdr:row>9</xdr:row>
      <xdr:rowOff>161925</xdr:rowOff>
    </xdr:to>
    <xdr:sp macro="" textlink="">
      <xdr:nvSpPr>
        <xdr:cNvPr id="75" name="Line 69">
          <a:extLst>
            <a:ext uri="{FF2B5EF4-FFF2-40B4-BE49-F238E27FC236}">
              <a16:creationId xmlns:a16="http://schemas.microsoft.com/office/drawing/2014/main" id="{E090634E-3D1D-4ABF-B737-64332789EAA0}"/>
            </a:ext>
          </a:extLst>
        </xdr:cNvPr>
        <xdr:cNvSpPr>
          <a:spLocks noChangeShapeType="1"/>
        </xdr:cNvSpPr>
      </xdr:nvSpPr>
      <xdr:spPr bwMode="auto">
        <a:xfrm flipH="1" flipV="1">
          <a:off x="7867650" y="1562100"/>
          <a:ext cx="2952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571500</xdr:colOff>
      <xdr:row>30</xdr:row>
      <xdr:rowOff>171450</xdr:rowOff>
    </xdr:from>
    <xdr:to>
      <xdr:col>13</xdr:col>
      <xdr:colOff>209550</xdr:colOff>
      <xdr:row>30</xdr:row>
      <xdr:rowOff>171450</xdr:rowOff>
    </xdr:to>
    <xdr:sp macro="" textlink="">
      <xdr:nvSpPr>
        <xdr:cNvPr id="76" name="Line 69">
          <a:extLst>
            <a:ext uri="{FF2B5EF4-FFF2-40B4-BE49-F238E27FC236}">
              <a16:creationId xmlns:a16="http://schemas.microsoft.com/office/drawing/2014/main" id="{61053615-82B5-46F9-961A-3D7BB8B89F89}"/>
            </a:ext>
          </a:extLst>
        </xdr:cNvPr>
        <xdr:cNvSpPr>
          <a:spLocks noChangeShapeType="1"/>
        </xdr:cNvSpPr>
      </xdr:nvSpPr>
      <xdr:spPr bwMode="auto">
        <a:xfrm flipH="1" flipV="1">
          <a:off x="7839075" y="4772025"/>
          <a:ext cx="2952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409575</xdr:colOff>
      <xdr:row>19</xdr:row>
      <xdr:rowOff>0</xdr:rowOff>
    </xdr:from>
    <xdr:to>
      <xdr:col>12</xdr:col>
      <xdr:colOff>47625</xdr:colOff>
      <xdr:row>19</xdr:row>
      <xdr:rowOff>0</xdr:rowOff>
    </xdr:to>
    <xdr:sp macro="" textlink="">
      <xdr:nvSpPr>
        <xdr:cNvPr id="80" name="Line 69">
          <a:extLst>
            <a:ext uri="{FF2B5EF4-FFF2-40B4-BE49-F238E27FC236}">
              <a16:creationId xmlns:a16="http://schemas.microsoft.com/office/drawing/2014/main" id="{D59DA77A-14B8-4591-825D-B4975BB3E223}"/>
            </a:ext>
          </a:extLst>
        </xdr:cNvPr>
        <xdr:cNvSpPr>
          <a:spLocks noChangeShapeType="1"/>
        </xdr:cNvSpPr>
      </xdr:nvSpPr>
      <xdr:spPr bwMode="auto">
        <a:xfrm flipH="1" flipV="1">
          <a:off x="7115175" y="3657600"/>
          <a:ext cx="24765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552450</xdr:colOff>
      <xdr:row>19</xdr:row>
      <xdr:rowOff>0</xdr:rowOff>
    </xdr:from>
    <xdr:to>
      <xdr:col>3</xdr:col>
      <xdr:colOff>190500</xdr:colOff>
      <xdr:row>19</xdr:row>
      <xdr:rowOff>0</xdr:rowOff>
    </xdr:to>
    <xdr:sp macro="" textlink="">
      <xdr:nvSpPr>
        <xdr:cNvPr id="81" name="Line 69">
          <a:extLst>
            <a:ext uri="{FF2B5EF4-FFF2-40B4-BE49-F238E27FC236}">
              <a16:creationId xmlns:a16="http://schemas.microsoft.com/office/drawing/2014/main" id="{895A5B91-B5FF-4D59-B709-4AB62E2BD69C}"/>
            </a:ext>
          </a:extLst>
        </xdr:cNvPr>
        <xdr:cNvSpPr>
          <a:spLocks noChangeShapeType="1"/>
        </xdr:cNvSpPr>
      </xdr:nvSpPr>
      <xdr:spPr bwMode="auto">
        <a:xfrm flipH="1" flipV="1">
          <a:off x="1771650" y="3657600"/>
          <a:ext cx="24765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190499</xdr:colOff>
      <xdr:row>18</xdr:row>
      <xdr:rowOff>190498</xdr:rowOff>
    </xdr:from>
    <xdr:to>
      <xdr:col>3</xdr:col>
      <xdr:colOff>200024</xdr:colOff>
      <xdr:row>21</xdr:row>
      <xdr:rowOff>47624</xdr:rowOff>
    </xdr:to>
    <xdr:sp macro="" textlink="">
      <xdr:nvSpPr>
        <xdr:cNvPr id="82" name="Line 69">
          <a:extLst>
            <a:ext uri="{FF2B5EF4-FFF2-40B4-BE49-F238E27FC236}">
              <a16:creationId xmlns:a16="http://schemas.microsoft.com/office/drawing/2014/main" id="{9100B108-2A98-4C9D-BD9E-7328A7D3D5E5}"/>
            </a:ext>
          </a:extLst>
        </xdr:cNvPr>
        <xdr:cNvSpPr>
          <a:spLocks noChangeShapeType="1"/>
        </xdr:cNvSpPr>
      </xdr:nvSpPr>
      <xdr:spPr bwMode="auto">
        <a:xfrm flipH="1" flipV="1">
          <a:off x="2019299" y="3648073"/>
          <a:ext cx="9525" cy="428626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419100</xdr:colOff>
      <xdr:row>18</xdr:row>
      <xdr:rowOff>190498</xdr:rowOff>
    </xdr:from>
    <xdr:to>
      <xdr:col>11</xdr:col>
      <xdr:colOff>419100</xdr:colOff>
      <xdr:row>21</xdr:row>
      <xdr:rowOff>66674</xdr:rowOff>
    </xdr:to>
    <xdr:sp macro="" textlink="">
      <xdr:nvSpPr>
        <xdr:cNvPr id="83" name="Line 69">
          <a:extLst>
            <a:ext uri="{FF2B5EF4-FFF2-40B4-BE49-F238E27FC236}">
              <a16:creationId xmlns:a16="http://schemas.microsoft.com/office/drawing/2014/main" id="{622A8008-2D5C-4AEA-9803-E6F7E541FC20}"/>
            </a:ext>
          </a:extLst>
        </xdr:cNvPr>
        <xdr:cNvSpPr>
          <a:spLocks noChangeShapeType="1"/>
        </xdr:cNvSpPr>
      </xdr:nvSpPr>
      <xdr:spPr bwMode="auto">
        <a:xfrm flipH="1" flipV="1">
          <a:off x="7124700" y="3648073"/>
          <a:ext cx="0" cy="447676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190499</xdr:colOff>
      <xdr:row>21</xdr:row>
      <xdr:rowOff>47623</xdr:rowOff>
    </xdr:from>
    <xdr:to>
      <xdr:col>11</xdr:col>
      <xdr:colOff>428624</xdr:colOff>
      <xdr:row>21</xdr:row>
      <xdr:rowOff>66674</xdr:rowOff>
    </xdr:to>
    <xdr:sp macro="" textlink="">
      <xdr:nvSpPr>
        <xdr:cNvPr id="84" name="Line 69">
          <a:extLst>
            <a:ext uri="{FF2B5EF4-FFF2-40B4-BE49-F238E27FC236}">
              <a16:creationId xmlns:a16="http://schemas.microsoft.com/office/drawing/2014/main" id="{2A5680B4-9330-4BCF-A3F2-443B463B6C79}"/>
            </a:ext>
          </a:extLst>
        </xdr:cNvPr>
        <xdr:cNvSpPr>
          <a:spLocks noChangeShapeType="1"/>
        </xdr:cNvSpPr>
      </xdr:nvSpPr>
      <xdr:spPr bwMode="auto">
        <a:xfrm>
          <a:off x="2019299" y="4076698"/>
          <a:ext cx="5114925" cy="190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323850</xdr:colOff>
      <xdr:row>31</xdr:row>
      <xdr:rowOff>133349</xdr:rowOff>
    </xdr:from>
    <xdr:to>
      <xdr:col>12</xdr:col>
      <xdr:colOff>323850</xdr:colOff>
      <xdr:row>32</xdr:row>
      <xdr:rowOff>104774</xdr:rowOff>
    </xdr:to>
    <xdr:sp macro="" textlink="">
      <xdr:nvSpPr>
        <xdr:cNvPr id="85" name="Line 69">
          <a:extLst>
            <a:ext uri="{FF2B5EF4-FFF2-40B4-BE49-F238E27FC236}">
              <a16:creationId xmlns:a16="http://schemas.microsoft.com/office/drawing/2014/main" id="{93B772BF-2453-4411-B38B-5155814AB020}"/>
            </a:ext>
          </a:extLst>
        </xdr:cNvPr>
        <xdr:cNvSpPr>
          <a:spLocks noChangeShapeType="1"/>
        </xdr:cNvSpPr>
      </xdr:nvSpPr>
      <xdr:spPr bwMode="auto">
        <a:xfrm flipH="1" flipV="1">
          <a:off x="7639050" y="6086474"/>
          <a:ext cx="0" cy="1619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31</xdr:row>
      <xdr:rowOff>114299</xdr:rowOff>
    </xdr:from>
    <xdr:to>
      <xdr:col>2</xdr:col>
      <xdr:colOff>266700</xdr:colOff>
      <xdr:row>32</xdr:row>
      <xdr:rowOff>85724</xdr:rowOff>
    </xdr:to>
    <xdr:sp macro="" textlink="">
      <xdr:nvSpPr>
        <xdr:cNvPr id="86" name="Line 69">
          <a:extLst>
            <a:ext uri="{FF2B5EF4-FFF2-40B4-BE49-F238E27FC236}">
              <a16:creationId xmlns:a16="http://schemas.microsoft.com/office/drawing/2014/main" id="{E3657632-0E9C-46B2-8EB5-06BA5D4E97D2}"/>
            </a:ext>
          </a:extLst>
        </xdr:cNvPr>
        <xdr:cNvSpPr>
          <a:spLocks noChangeShapeType="1"/>
        </xdr:cNvSpPr>
      </xdr:nvSpPr>
      <xdr:spPr bwMode="auto">
        <a:xfrm flipH="1" flipV="1">
          <a:off x="1485900" y="6067424"/>
          <a:ext cx="0" cy="1619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32</xdr:row>
      <xdr:rowOff>95248</xdr:rowOff>
    </xdr:from>
    <xdr:to>
      <xdr:col>12</xdr:col>
      <xdr:colOff>323850</xdr:colOff>
      <xdr:row>32</xdr:row>
      <xdr:rowOff>114299</xdr:rowOff>
    </xdr:to>
    <xdr:sp macro="" textlink="">
      <xdr:nvSpPr>
        <xdr:cNvPr id="87" name="Line 69">
          <a:extLst>
            <a:ext uri="{FF2B5EF4-FFF2-40B4-BE49-F238E27FC236}">
              <a16:creationId xmlns:a16="http://schemas.microsoft.com/office/drawing/2014/main" id="{F1FF1376-46BB-47A6-83C8-D146623A81C6}"/>
            </a:ext>
          </a:extLst>
        </xdr:cNvPr>
        <xdr:cNvSpPr>
          <a:spLocks noChangeShapeType="1"/>
        </xdr:cNvSpPr>
      </xdr:nvSpPr>
      <xdr:spPr bwMode="auto">
        <a:xfrm flipH="1" flipV="1">
          <a:off x="1485900" y="6238873"/>
          <a:ext cx="6153150" cy="190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8</xdr:col>
      <xdr:colOff>353786</xdr:colOff>
      <xdr:row>26</xdr:row>
      <xdr:rowOff>167368</xdr:rowOff>
    </xdr:from>
    <xdr:ext cx="2570389" cy="146957"/>
    <xdr:sp macro="" textlink="">
      <xdr:nvSpPr>
        <xdr:cNvPr id="91" name="Text Box 78">
          <a:extLst>
            <a:ext uri="{FF2B5EF4-FFF2-40B4-BE49-F238E27FC236}">
              <a16:creationId xmlns:a16="http://schemas.microsoft.com/office/drawing/2014/main" id="{BDDA8E2D-0583-4C52-9EE5-83DE7D217A28}"/>
            </a:ext>
          </a:extLst>
        </xdr:cNvPr>
        <xdr:cNvSpPr txBox="1">
          <a:spLocks noChangeArrowheads="1"/>
        </xdr:cNvSpPr>
      </xdr:nvSpPr>
      <xdr:spPr bwMode="auto">
        <a:xfrm>
          <a:off x="5192486" y="4005943"/>
          <a:ext cx="2570389" cy="1469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noAutofit/>
        </a:bodyPr>
        <a:lstStyle/>
        <a:p>
          <a:pPr algn="l" rtl="0">
            <a:lnSpc>
              <a:spcPts val="800"/>
            </a:lnSpc>
            <a:defRPr sz="1000"/>
          </a:pPr>
          <a:r>
            <a:rPr lang="cs-CZ" sz="800" b="0" i="0" u="none" strike="noStrike" baseline="0">
              <a:solidFill>
                <a:srgbClr val="0000FF"/>
              </a:solidFill>
              <a:latin typeface="Arial CE"/>
              <a:cs typeface="Arial CE"/>
            </a:rPr>
            <a:t>3A02, 3A03, 3A04, 3D13, 3D14</a:t>
          </a:r>
        </a:p>
        <a:p>
          <a:pPr algn="l" rtl="0">
            <a:lnSpc>
              <a:spcPts val="800"/>
            </a:lnSpc>
            <a:defRPr sz="1000"/>
          </a:pPr>
          <a:endParaRPr lang="cs-CZ" sz="800" b="0" i="0" u="none" strike="noStrike" baseline="0">
            <a:solidFill>
              <a:srgbClr val="0000FF"/>
            </a:solidFill>
            <a:latin typeface="Arial CE"/>
            <a:cs typeface="Arial CE"/>
          </a:endParaRPr>
        </a:p>
      </xdr:txBody>
    </xdr:sp>
    <xdr:clientData/>
  </xdr:oneCellAnchor>
  <xdr:twoCellAnchor>
    <xdr:from>
      <xdr:col>12</xdr:col>
      <xdr:colOff>581025</xdr:colOff>
      <xdr:row>29</xdr:row>
      <xdr:rowOff>114298</xdr:rowOff>
    </xdr:from>
    <xdr:to>
      <xdr:col>13</xdr:col>
      <xdr:colOff>419100</xdr:colOff>
      <xdr:row>30</xdr:row>
      <xdr:rowOff>161924</xdr:rowOff>
    </xdr:to>
    <xdr:sp macro="" textlink="">
      <xdr:nvSpPr>
        <xdr:cNvPr id="92" name="Line 79">
          <a:extLst>
            <a:ext uri="{FF2B5EF4-FFF2-40B4-BE49-F238E27FC236}">
              <a16:creationId xmlns:a16="http://schemas.microsoft.com/office/drawing/2014/main" id="{60D716E2-0933-46B5-B45A-9A5826FCB95C}"/>
            </a:ext>
          </a:extLst>
        </xdr:cNvPr>
        <xdr:cNvSpPr>
          <a:spLocks noChangeShapeType="1"/>
        </xdr:cNvSpPr>
      </xdr:nvSpPr>
      <xdr:spPr bwMode="auto">
        <a:xfrm>
          <a:off x="7896225" y="5676898"/>
          <a:ext cx="447675" cy="23812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552451</xdr:colOff>
      <xdr:row>27</xdr:row>
      <xdr:rowOff>57149</xdr:rowOff>
    </xdr:from>
    <xdr:to>
      <xdr:col>3</xdr:col>
      <xdr:colOff>266701</xdr:colOff>
      <xdr:row>27</xdr:row>
      <xdr:rowOff>180973</xdr:rowOff>
    </xdr:to>
    <xdr:sp macro="" textlink="">
      <xdr:nvSpPr>
        <xdr:cNvPr id="93" name="Line 79">
          <a:extLst>
            <a:ext uri="{FF2B5EF4-FFF2-40B4-BE49-F238E27FC236}">
              <a16:creationId xmlns:a16="http://schemas.microsoft.com/office/drawing/2014/main" id="{8A35F063-2624-4A32-A089-9491256C5BEB}"/>
            </a:ext>
          </a:extLst>
        </xdr:cNvPr>
        <xdr:cNvSpPr>
          <a:spLocks noChangeShapeType="1"/>
        </xdr:cNvSpPr>
      </xdr:nvSpPr>
      <xdr:spPr bwMode="auto">
        <a:xfrm flipV="1">
          <a:off x="1771651" y="5238749"/>
          <a:ext cx="323850" cy="12382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13</xdr:col>
      <xdr:colOff>468087</xdr:colOff>
      <xdr:row>16</xdr:row>
      <xdr:rowOff>171451</xdr:rowOff>
    </xdr:from>
    <xdr:ext cx="674913" cy="723899"/>
    <xdr:sp macro="" textlink="">
      <xdr:nvSpPr>
        <xdr:cNvPr id="94" name="Text Box 78">
          <a:extLst>
            <a:ext uri="{FF2B5EF4-FFF2-40B4-BE49-F238E27FC236}">
              <a16:creationId xmlns:a16="http://schemas.microsoft.com/office/drawing/2014/main" id="{483650F3-FC77-42A9-8999-78DED0EBAFF6}"/>
            </a:ext>
          </a:extLst>
        </xdr:cNvPr>
        <xdr:cNvSpPr txBox="1">
          <a:spLocks noChangeArrowheads="1"/>
        </xdr:cNvSpPr>
      </xdr:nvSpPr>
      <xdr:spPr bwMode="auto">
        <a:xfrm>
          <a:off x="8392887" y="3248026"/>
          <a:ext cx="674913" cy="723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noAutofit/>
        </a:bodyPr>
        <a:lstStyle/>
        <a:p>
          <a:pPr algn="l" rtl="0">
            <a:lnSpc>
              <a:spcPts val="800"/>
            </a:lnSpc>
            <a:defRPr sz="1000"/>
          </a:pPr>
          <a:r>
            <a:rPr lang="cs-CZ" sz="800" b="0" i="0" u="none" strike="noStrike" baseline="0">
              <a:solidFill>
                <a:srgbClr val="0000FF"/>
              </a:solidFill>
              <a:latin typeface="Arial CE"/>
              <a:cs typeface="Arial CE"/>
            </a:rPr>
            <a:t>2A03, 2A09, 2A15, 2A16, 2B01, 2B04, 2B07, 2B10, 2B13, 2C01, 2C04, 2C07, 2C13</a:t>
          </a:r>
        </a:p>
      </xdr:txBody>
    </xdr:sp>
    <xdr:clientData/>
  </xdr:oneCellAnchor>
  <xdr:oneCellAnchor>
    <xdr:from>
      <xdr:col>3</xdr:col>
      <xdr:colOff>304800</xdr:colOff>
      <xdr:row>26</xdr:row>
      <xdr:rowOff>142874</xdr:rowOff>
    </xdr:from>
    <xdr:ext cx="1847849" cy="428625"/>
    <xdr:sp macro="" textlink="">
      <xdr:nvSpPr>
        <xdr:cNvPr id="95" name="Text Box 78">
          <a:extLst>
            <a:ext uri="{FF2B5EF4-FFF2-40B4-BE49-F238E27FC236}">
              <a16:creationId xmlns:a16="http://schemas.microsoft.com/office/drawing/2014/main" id="{A6EE38F6-47B0-4AF7-9949-9A94AF518AB6}"/>
            </a:ext>
          </a:extLst>
        </xdr:cNvPr>
        <xdr:cNvSpPr txBox="1">
          <a:spLocks noChangeArrowheads="1"/>
        </xdr:cNvSpPr>
      </xdr:nvSpPr>
      <xdr:spPr bwMode="auto">
        <a:xfrm>
          <a:off x="2133600" y="5133974"/>
          <a:ext cx="1847849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noAutofit/>
        </a:bodyPr>
        <a:lstStyle/>
        <a:p>
          <a:pPr algn="l" rtl="0">
            <a:lnSpc>
              <a:spcPts val="800"/>
            </a:lnSpc>
            <a:defRPr sz="1000"/>
          </a:pPr>
          <a:r>
            <a:rPr lang="cs-CZ" sz="800" b="0" i="0" u="none" strike="noStrike" baseline="0">
              <a:solidFill>
                <a:srgbClr val="0000FF"/>
              </a:solidFill>
              <a:latin typeface="Arial CE"/>
              <a:cs typeface="Arial CE"/>
            </a:rPr>
            <a:t>1C19, 1D01, 1D04, 1D07, 1D10, 1D13, 1D16, 1D17, 1D20, 1D23, 1D26, 1D29</a:t>
          </a:r>
        </a:p>
      </xdr:txBody>
    </xdr:sp>
    <xdr:clientData/>
  </xdr:oneCellAnchor>
  <xdr:twoCellAnchor>
    <xdr:from>
      <xdr:col>12</xdr:col>
      <xdr:colOff>600075</xdr:colOff>
      <xdr:row>18</xdr:row>
      <xdr:rowOff>180974</xdr:rowOff>
    </xdr:from>
    <xdr:to>
      <xdr:col>13</xdr:col>
      <xdr:colOff>409575</xdr:colOff>
      <xdr:row>19</xdr:row>
      <xdr:rowOff>0</xdr:rowOff>
    </xdr:to>
    <xdr:sp macro="" textlink="">
      <xdr:nvSpPr>
        <xdr:cNvPr id="97" name="Line 79">
          <a:extLst>
            <a:ext uri="{FF2B5EF4-FFF2-40B4-BE49-F238E27FC236}">
              <a16:creationId xmlns:a16="http://schemas.microsoft.com/office/drawing/2014/main" id="{59D5D3E0-9492-428F-B226-70181866C83D}"/>
            </a:ext>
          </a:extLst>
        </xdr:cNvPr>
        <xdr:cNvSpPr>
          <a:spLocks noChangeShapeType="1"/>
        </xdr:cNvSpPr>
      </xdr:nvSpPr>
      <xdr:spPr bwMode="auto">
        <a:xfrm>
          <a:off x="7915275" y="3638549"/>
          <a:ext cx="419100" cy="952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13</xdr:col>
      <xdr:colOff>420461</xdr:colOff>
      <xdr:row>29</xdr:row>
      <xdr:rowOff>186418</xdr:rowOff>
    </xdr:from>
    <xdr:ext cx="684439" cy="547008"/>
    <xdr:sp macro="" textlink="">
      <xdr:nvSpPr>
        <xdr:cNvPr id="100" name="Text Box 78">
          <a:extLst>
            <a:ext uri="{FF2B5EF4-FFF2-40B4-BE49-F238E27FC236}">
              <a16:creationId xmlns:a16="http://schemas.microsoft.com/office/drawing/2014/main" id="{BA57C232-8556-471F-AC31-A7D099F927F9}"/>
            </a:ext>
          </a:extLst>
        </xdr:cNvPr>
        <xdr:cNvSpPr txBox="1">
          <a:spLocks noChangeArrowheads="1"/>
        </xdr:cNvSpPr>
      </xdr:nvSpPr>
      <xdr:spPr bwMode="auto">
        <a:xfrm>
          <a:off x="8345261" y="5749018"/>
          <a:ext cx="684439" cy="547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noAutofit/>
        </a:bodyPr>
        <a:lstStyle/>
        <a:p>
          <a:pPr algn="l" rtl="0">
            <a:lnSpc>
              <a:spcPts val="800"/>
            </a:lnSpc>
            <a:defRPr sz="1000"/>
          </a:pPr>
          <a:r>
            <a:rPr lang="cs-CZ" sz="800" b="0" i="0" u="none" strike="noStrike" baseline="0">
              <a:solidFill>
                <a:srgbClr val="0000FF"/>
              </a:solidFill>
              <a:latin typeface="Arial CE"/>
              <a:cs typeface="Arial CE"/>
            </a:rPr>
            <a:t>1B01, 1B08,</a:t>
          </a:r>
        </a:p>
        <a:p>
          <a:pPr algn="l" rtl="0">
            <a:lnSpc>
              <a:spcPts val="800"/>
            </a:lnSpc>
            <a:defRPr sz="1000"/>
          </a:pPr>
          <a:r>
            <a:rPr lang="cs-CZ" sz="800" b="0" i="0" u="none" strike="noStrike" baseline="0">
              <a:solidFill>
                <a:srgbClr val="0000FF"/>
              </a:solidFill>
              <a:latin typeface="Arial CE"/>
              <a:cs typeface="Arial CE"/>
            </a:rPr>
            <a:t>1C01, 1C04, 1C07, 1C10,</a:t>
          </a:r>
        </a:p>
        <a:p>
          <a:pPr algn="l" rtl="0">
            <a:lnSpc>
              <a:spcPts val="800"/>
            </a:lnSpc>
            <a:defRPr sz="1000"/>
          </a:pPr>
          <a:r>
            <a:rPr lang="cs-CZ" sz="800" b="0" i="0" u="none" strike="noStrike" baseline="0">
              <a:solidFill>
                <a:srgbClr val="0000FF"/>
              </a:solidFill>
              <a:latin typeface="Arial CE"/>
              <a:cs typeface="Arial CE"/>
            </a:rPr>
            <a:t>1C13, 1C16,</a:t>
          </a:r>
        </a:p>
        <a:p>
          <a:pPr algn="l" rtl="0">
            <a:lnSpc>
              <a:spcPts val="800"/>
            </a:lnSpc>
            <a:defRPr sz="1000"/>
          </a:pPr>
          <a:r>
            <a:rPr lang="cs-CZ" sz="800" b="0" i="0" u="none" strike="noStrike" baseline="0">
              <a:solidFill>
                <a:srgbClr val="0000FF"/>
              </a:solidFill>
              <a:latin typeface="Arial CE"/>
              <a:cs typeface="Arial CE"/>
            </a:rPr>
            <a:t>1C19</a:t>
          </a:r>
        </a:p>
      </xdr:txBody>
    </xdr:sp>
    <xdr:clientData/>
  </xdr:oneCellAnchor>
  <xdr:twoCellAnchor>
    <xdr:from>
      <xdr:col>7</xdr:col>
      <xdr:colOff>552450</xdr:colOff>
      <xdr:row>16</xdr:row>
      <xdr:rowOff>142874</xdr:rowOff>
    </xdr:from>
    <xdr:to>
      <xdr:col>8</xdr:col>
      <xdr:colOff>361950</xdr:colOff>
      <xdr:row>16</xdr:row>
      <xdr:rowOff>152400</xdr:rowOff>
    </xdr:to>
    <xdr:sp macro="" textlink="">
      <xdr:nvSpPr>
        <xdr:cNvPr id="101" name="Line 79">
          <a:extLst>
            <a:ext uri="{FF2B5EF4-FFF2-40B4-BE49-F238E27FC236}">
              <a16:creationId xmlns:a16="http://schemas.microsoft.com/office/drawing/2014/main" id="{57031AE7-174E-4C3B-9F16-319CA71C7963}"/>
            </a:ext>
          </a:extLst>
        </xdr:cNvPr>
        <xdr:cNvSpPr>
          <a:spLocks noChangeShapeType="1"/>
        </xdr:cNvSpPr>
      </xdr:nvSpPr>
      <xdr:spPr bwMode="auto">
        <a:xfrm>
          <a:off x="4819650" y="3219449"/>
          <a:ext cx="419100" cy="952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8</xdr:col>
      <xdr:colOff>410937</xdr:colOff>
      <xdr:row>16</xdr:row>
      <xdr:rowOff>2</xdr:rowOff>
    </xdr:from>
    <xdr:ext cx="1246413" cy="247648"/>
    <xdr:sp macro="" textlink="">
      <xdr:nvSpPr>
        <xdr:cNvPr id="102" name="Text Box 78">
          <a:extLst>
            <a:ext uri="{FF2B5EF4-FFF2-40B4-BE49-F238E27FC236}">
              <a16:creationId xmlns:a16="http://schemas.microsoft.com/office/drawing/2014/main" id="{2DDB0927-FFE4-4818-BE02-5505D29D741C}"/>
            </a:ext>
          </a:extLst>
        </xdr:cNvPr>
        <xdr:cNvSpPr txBox="1">
          <a:spLocks noChangeArrowheads="1"/>
        </xdr:cNvSpPr>
      </xdr:nvSpPr>
      <xdr:spPr bwMode="auto">
        <a:xfrm>
          <a:off x="5249637" y="2295527"/>
          <a:ext cx="1246413" cy="247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noAutofit/>
        </a:bodyPr>
        <a:lstStyle/>
        <a:p>
          <a:pPr algn="l" rtl="0">
            <a:lnSpc>
              <a:spcPts val="800"/>
            </a:lnSpc>
            <a:defRPr sz="1000"/>
          </a:pPr>
          <a:r>
            <a:rPr lang="cs-CZ" sz="800" b="0" i="0" u="none" strike="noStrike" baseline="0">
              <a:solidFill>
                <a:srgbClr val="0000FF"/>
              </a:solidFill>
              <a:latin typeface="Arial CE"/>
              <a:cs typeface="Arial CE"/>
            </a:rPr>
            <a:t>2C04, 2C10, 2C16, 2C19, 2D04, 2D07, 2D13</a:t>
          </a:r>
        </a:p>
      </xdr:txBody>
    </xdr:sp>
    <xdr:clientData/>
  </xdr:oneCellAnchor>
  <xdr:oneCellAnchor>
    <xdr:from>
      <xdr:col>3</xdr:col>
      <xdr:colOff>401412</xdr:colOff>
      <xdr:row>14</xdr:row>
      <xdr:rowOff>142876</xdr:rowOff>
    </xdr:from>
    <xdr:ext cx="1808388" cy="323849"/>
    <xdr:sp macro="" textlink="">
      <xdr:nvSpPr>
        <xdr:cNvPr id="103" name="Text Box 78">
          <a:extLst>
            <a:ext uri="{FF2B5EF4-FFF2-40B4-BE49-F238E27FC236}">
              <a16:creationId xmlns:a16="http://schemas.microsoft.com/office/drawing/2014/main" id="{D509EF9E-39A6-4E80-8673-AD5F67884849}"/>
            </a:ext>
          </a:extLst>
        </xdr:cNvPr>
        <xdr:cNvSpPr txBox="1">
          <a:spLocks noChangeArrowheads="1"/>
        </xdr:cNvSpPr>
      </xdr:nvSpPr>
      <xdr:spPr bwMode="auto">
        <a:xfrm>
          <a:off x="2373087" y="2209801"/>
          <a:ext cx="1808388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noAutofit/>
        </a:bodyPr>
        <a:lstStyle/>
        <a:p>
          <a:pPr algn="l" rtl="0">
            <a:lnSpc>
              <a:spcPts val="800"/>
            </a:lnSpc>
            <a:defRPr sz="1000"/>
          </a:pPr>
          <a:r>
            <a:rPr lang="cs-CZ" sz="800" b="0" i="0" u="none" strike="noStrike" baseline="0">
              <a:solidFill>
                <a:srgbClr val="0000FF"/>
              </a:solidFill>
              <a:latin typeface="Arial CE"/>
              <a:cs typeface="Arial CE"/>
            </a:rPr>
            <a:t>2A02, 2A06, 2A12, 2C04, 2D01, 2D04, 2D10, 2D16, 2D17, 2D20, 2D23, 2D26, 2D29</a:t>
          </a:r>
        </a:p>
      </xdr:txBody>
    </xdr:sp>
    <xdr:clientData/>
  </xdr:oneCellAnchor>
  <xdr:twoCellAnchor>
    <xdr:from>
      <xdr:col>2</xdr:col>
      <xdr:colOff>561975</xdr:colOff>
      <xdr:row>16</xdr:row>
      <xdr:rowOff>19049</xdr:rowOff>
    </xdr:from>
    <xdr:to>
      <xdr:col>3</xdr:col>
      <xdr:colOff>371475</xdr:colOff>
      <xdr:row>16</xdr:row>
      <xdr:rowOff>85724</xdr:rowOff>
    </xdr:to>
    <xdr:sp macro="" textlink="">
      <xdr:nvSpPr>
        <xdr:cNvPr id="104" name="Line 79">
          <a:extLst>
            <a:ext uri="{FF2B5EF4-FFF2-40B4-BE49-F238E27FC236}">
              <a16:creationId xmlns:a16="http://schemas.microsoft.com/office/drawing/2014/main" id="{CC0B3D33-5022-46EA-942F-4F0ECD1AA84F}"/>
            </a:ext>
          </a:extLst>
        </xdr:cNvPr>
        <xdr:cNvSpPr>
          <a:spLocks noChangeShapeType="1"/>
        </xdr:cNvSpPr>
      </xdr:nvSpPr>
      <xdr:spPr bwMode="auto">
        <a:xfrm flipV="1">
          <a:off x="1781175" y="3095624"/>
          <a:ext cx="419100" cy="66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342900</xdr:colOff>
      <xdr:row>12</xdr:row>
      <xdr:rowOff>28575</xdr:rowOff>
    </xdr:from>
    <xdr:to>
      <xdr:col>2</xdr:col>
      <xdr:colOff>457200</xdr:colOff>
      <xdr:row>16</xdr:row>
      <xdr:rowOff>95250</xdr:rowOff>
    </xdr:to>
    <xdr:sp macro="" textlink="">
      <xdr:nvSpPr>
        <xdr:cNvPr id="105" name="Line 79">
          <a:extLst>
            <a:ext uri="{FF2B5EF4-FFF2-40B4-BE49-F238E27FC236}">
              <a16:creationId xmlns:a16="http://schemas.microsoft.com/office/drawing/2014/main" id="{43203133-1C0D-4A6D-A1E9-AD360BB2D02B}"/>
            </a:ext>
          </a:extLst>
        </xdr:cNvPr>
        <xdr:cNvSpPr>
          <a:spLocks noChangeShapeType="1"/>
        </xdr:cNvSpPr>
      </xdr:nvSpPr>
      <xdr:spPr bwMode="auto">
        <a:xfrm flipV="1">
          <a:off x="1657350" y="1847850"/>
          <a:ext cx="114300" cy="542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cs-CZ"/>
        </a:p>
      </xdr:txBody>
    </xdr:sp>
    <xdr:clientData/>
  </xdr:twoCellAnchor>
  <xdr:oneCellAnchor>
    <xdr:from>
      <xdr:col>1</xdr:col>
      <xdr:colOff>420462</xdr:colOff>
      <xdr:row>10</xdr:row>
      <xdr:rowOff>114301</xdr:rowOff>
    </xdr:from>
    <xdr:ext cx="1808388" cy="323849"/>
    <xdr:sp macro="" textlink="">
      <xdr:nvSpPr>
        <xdr:cNvPr id="106" name="Text Box 78">
          <a:extLst>
            <a:ext uri="{FF2B5EF4-FFF2-40B4-BE49-F238E27FC236}">
              <a16:creationId xmlns:a16="http://schemas.microsoft.com/office/drawing/2014/main" id="{A609EFF3-02A4-4F60-BA8F-1B69B1F6EBEB}"/>
            </a:ext>
          </a:extLst>
        </xdr:cNvPr>
        <xdr:cNvSpPr txBox="1">
          <a:spLocks noChangeArrowheads="1"/>
        </xdr:cNvSpPr>
      </xdr:nvSpPr>
      <xdr:spPr bwMode="auto">
        <a:xfrm>
          <a:off x="1077687" y="1704976"/>
          <a:ext cx="1808388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noAutofit/>
        </a:bodyPr>
        <a:lstStyle/>
        <a:p>
          <a:pPr algn="l" rtl="0">
            <a:lnSpc>
              <a:spcPts val="800"/>
            </a:lnSpc>
            <a:defRPr sz="1000"/>
          </a:pPr>
          <a:r>
            <a:rPr lang="cs-CZ" sz="800" b="0" i="0" u="none" strike="noStrike" baseline="0">
              <a:solidFill>
                <a:srgbClr val="0000FF"/>
              </a:solidFill>
              <a:latin typeface="Arial CE"/>
              <a:cs typeface="Arial CE"/>
            </a:rPr>
            <a:t>3D01, 3D04, 3D05, 3D10, 3D11</a:t>
          </a:r>
        </a:p>
      </xdr:txBody>
    </xdr:sp>
    <xdr:clientData/>
  </xdr:oneCellAnchor>
  <xdr:oneCellAnchor>
    <xdr:from>
      <xdr:col>7</xdr:col>
      <xdr:colOff>533400</xdr:colOff>
      <xdr:row>10</xdr:row>
      <xdr:rowOff>47626</xdr:rowOff>
    </xdr:from>
    <xdr:ext cx="1304925" cy="323849"/>
    <xdr:sp macro="" textlink="">
      <xdr:nvSpPr>
        <xdr:cNvPr id="107" name="Text Box 78">
          <a:extLst>
            <a:ext uri="{FF2B5EF4-FFF2-40B4-BE49-F238E27FC236}">
              <a16:creationId xmlns:a16="http://schemas.microsoft.com/office/drawing/2014/main" id="{5219C282-4AF3-4E04-91BE-ACCFDFF776B1}"/>
            </a:ext>
          </a:extLst>
        </xdr:cNvPr>
        <xdr:cNvSpPr txBox="1">
          <a:spLocks noChangeArrowheads="1"/>
        </xdr:cNvSpPr>
      </xdr:nvSpPr>
      <xdr:spPr bwMode="auto">
        <a:xfrm>
          <a:off x="4714875" y="1638301"/>
          <a:ext cx="1304925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noAutofit/>
        </a:bodyPr>
        <a:lstStyle/>
        <a:p>
          <a:pPr algn="l" rtl="0">
            <a:lnSpc>
              <a:spcPts val="800"/>
            </a:lnSpc>
            <a:defRPr sz="1000"/>
          </a:pPr>
          <a:r>
            <a:rPr lang="cs-CZ" sz="800" b="0" i="0" u="none" strike="noStrike" baseline="0">
              <a:solidFill>
                <a:srgbClr val="0000FF"/>
              </a:solidFill>
              <a:latin typeface="Arial CE"/>
              <a:cs typeface="Arial CE"/>
            </a:rPr>
            <a:t>3C07, 3C08, 3C12, 3D07, 3D08</a:t>
          </a:r>
        </a:p>
      </xdr:txBody>
    </xdr:sp>
    <xdr:clientData/>
  </xdr:oneCellAnchor>
  <xdr:oneCellAnchor>
    <xdr:from>
      <xdr:col>13</xdr:col>
      <xdr:colOff>449037</xdr:colOff>
      <xdr:row>6</xdr:row>
      <xdr:rowOff>28576</xdr:rowOff>
    </xdr:from>
    <xdr:ext cx="674913" cy="723899"/>
    <xdr:sp macro="" textlink="">
      <xdr:nvSpPr>
        <xdr:cNvPr id="109" name="Text Box 78">
          <a:extLst>
            <a:ext uri="{FF2B5EF4-FFF2-40B4-BE49-F238E27FC236}">
              <a16:creationId xmlns:a16="http://schemas.microsoft.com/office/drawing/2014/main" id="{58271AF9-A018-4FF2-B524-71F9940F9F4C}"/>
            </a:ext>
          </a:extLst>
        </xdr:cNvPr>
        <xdr:cNvSpPr txBox="1">
          <a:spLocks noChangeArrowheads="1"/>
        </xdr:cNvSpPr>
      </xdr:nvSpPr>
      <xdr:spPr bwMode="auto">
        <a:xfrm>
          <a:off x="8373837" y="857251"/>
          <a:ext cx="674913" cy="723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noAutofit/>
        </a:bodyPr>
        <a:lstStyle/>
        <a:p>
          <a:pPr algn="l" rtl="0">
            <a:lnSpc>
              <a:spcPts val="800"/>
            </a:lnSpc>
            <a:defRPr sz="1000"/>
          </a:pPr>
          <a:r>
            <a:rPr lang="cs-CZ" sz="800" b="0" i="0" u="none" strike="noStrike" baseline="0">
              <a:solidFill>
                <a:srgbClr val="0000FF"/>
              </a:solidFill>
              <a:latin typeface="Arial CE"/>
              <a:cs typeface="Arial CE"/>
            </a:rPr>
            <a:t>3A06, 3A07, 3A09, 3A10,</a:t>
          </a:r>
        </a:p>
        <a:p>
          <a:pPr algn="l" rtl="0">
            <a:lnSpc>
              <a:spcPts val="800"/>
            </a:lnSpc>
            <a:defRPr sz="1000"/>
          </a:pPr>
          <a:r>
            <a:rPr lang="cs-CZ" sz="800" b="0" i="0" u="none" strike="noStrike" baseline="0">
              <a:solidFill>
                <a:srgbClr val="0000FF"/>
              </a:solidFill>
              <a:latin typeface="Arial CE"/>
              <a:cs typeface="Arial CE"/>
            </a:rPr>
            <a:t>3B01, 3B04, 3B07, 3B10, 3B13, 3C01, 3C04, 3C05</a:t>
          </a:r>
        </a:p>
      </xdr:txBody>
    </xdr:sp>
    <xdr:clientData/>
  </xdr:oneCellAnchor>
  <xdr:twoCellAnchor>
    <xdr:from>
      <xdr:col>12</xdr:col>
      <xdr:colOff>600075</xdr:colOff>
      <xdr:row>7</xdr:row>
      <xdr:rowOff>142874</xdr:rowOff>
    </xdr:from>
    <xdr:to>
      <xdr:col>13</xdr:col>
      <xdr:colOff>409575</xdr:colOff>
      <xdr:row>7</xdr:row>
      <xdr:rowOff>152400</xdr:rowOff>
    </xdr:to>
    <xdr:sp macro="" textlink="">
      <xdr:nvSpPr>
        <xdr:cNvPr id="110" name="Line 79">
          <a:extLst>
            <a:ext uri="{FF2B5EF4-FFF2-40B4-BE49-F238E27FC236}">
              <a16:creationId xmlns:a16="http://schemas.microsoft.com/office/drawing/2014/main" id="{610052C9-68FD-49EC-A7C9-D55FA358DBB3}"/>
            </a:ext>
          </a:extLst>
        </xdr:cNvPr>
        <xdr:cNvSpPr>
          <a:spLocks noChangeShapeType="1"/>
        </xdr:cNvSpPr>
      </xdr:nvSpPr>
      <xdr:spPr bwMode="auto">
        <a:xfrm>
          <a:off x="7867650" y="1162049"/>
          <a:ext cx="466725" cy="952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342900</xdr:colOff>
      <xdr:row>21</xdr:row>
      <xdr:rowOff>47625</xdr:rowOff>
    </xdr:from>
    <xdr:to>
      <xdr:col>12</xdr:col>
      <xdr:colOff>342900</xdr:colOff>
      <xdr:row>27</xdr:row>
      <xdr:rowOff>38099</xdr:rowOff>
    </xdr:to>
    <xdr:sp macro="" textlink="">
      <xdr:nvSpPr>
        <xdr:cNvPr id="111" name="Line 65">
          <a:extLst>
            <a:ext uri="{FF2B5EF4-FFF2-40B4-BE49-F238E27FC236}">
              <a16:creationId xmlns:a16="http://schemas.microsoft.com/office/drawing/2014/main" id="{442BB43D-85F4-4AC4-9F7F-7D2A1BB35203}"/>
            </a:ext>
          </a:extLst>
        </xdr:cNvPr>
        <xdr:cNvSpPr>
          <a:spLocks noChangeShapeType="1"/>
        </xdr:cNvSpPr>
      </xdr:nvSpPr>
      <xdr:spPr bwMode="auto">
        <a:xfrm>
          <a:off x="7658100" y="4076700"/>
          <a:ext cx="0" cy="1142999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342901</xdr:colOff>
      <xdr:row>12</xdr:row>
      <xdr:rowOff>47624</xdr:rowOff>
    </xdr:from>
    <xdr:to>
      <xdr:col>7</xdr:col>
      <xdr:colOff>533401</xdr:colOff>
      <xdr:row>16</xdr:row>
      <xdr:rowOff>66673</xdr:rowOff>
    </xdr:to>
    <xdr:sp macro="" textlink="">
      <xdr:nvSpPr>
        <xdr:cNvPr id="58" name="Line 79">
          <a:extLst>
            <a:ext uri="{FF2B5EF4-FFF2-40B4-BE49-F238E27FC236}">
              <a16:creationId xmlns:a16="http://schemas.microsoft.com/office/drawing/2014/main" id="{7B17C057-391E-4413-A464-AB7E02EB8510}"/>
            </a:ext>
          </a:extLst>
        </xdr:cNvPr>
        <xdr:cNvSpPr>
          <a:spLocks noChangeShapeType="1"/>
        </xdr:cNvSpPr>
      </xdr:nvSpPr>
      <xdr:spPr bwMode="auto">
        <a:xfrm flipV="1">
          <a:off x="4524376" y="1866899"/>
          <a:ext cx="190500" cy="49529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cs-CZ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23813</xdr:colOff>
      <xdr:row>35</xdr:row>
      <xdr:rowOff>40141</xdr:rowOff>
    </xdr:from>
    <xdr:to>
      <xdr:col>12</xdr:col>
      <xdr:colOff>399027</xdr:colOff>
      <xdr:row>38</xdr:row>
      <xdr:rowOff>123516</xdr:rowOff>
    </xdr:to>
    <xdr:grpSp>
      <xdr:nvGrpSpPr>
        <xdr:cNvPr id="2353" name="Group 419">
          <a:extLst>
            <a:ext uri="{FF2B5EF4-FFF2-40B4-BE49-F238E27FC236}">
              <a16:creationId xmlns:a16="http://schemas.microsoft.com/office/drawing/2014/main" id="{2DE29EC0-7E24-427C-AC71-AB41244C515B}"/>
            </a:ext>
          </a:extLst>
        </xdr:cNvPr>
        <xdr:cNvGrpSpPr>
          <a:grpSpLocks/>
        </xdr:cNvGrpSpPr>
      </xdr:nvGrpSpPr>
      <xdr:grpSpPr bwMode="auto">
        <a:xfrm>
          <a:off x="1860777" y="6857320"/>
          <a:ext cx="5886107" cy="654875"/>
          <a:chOff x="66" y="99"/>
          <a:chExt cx="615" cy="63"/>
        </a:xfrm>
      </xdr:grpSpPr>
      <xdr:sp macro="" textlink="">
        <xdr:nvSpPr>
          <xdr:cNvPr id="2354" name="Rectangle 128">
            <a:extLst>
              <a:ext uri="{FF2B5EF4-FFF2-40B4-BE49-F238E27FC236}">
                <a16:creationId xmlns:a16="http://schemas.microsoft.com/office/drawing/2014/main" id="{1FB08A3C-7C9B-4E0B-9BBF-23145E2D2819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2355" name="Group 129">
            <a:extLst>
              <a:ext uri="{FF2B5EF4-FFF2-40B4-BE49-F238E27FC236}">
                <a16:creationId xmlns:a16="http://schemas.microsoft.com/office/drawing/2014/main" id="{D9F4F058-F595-4677-9D1B-300FD303748E}"/>
              </a:ext>
            </a:extLst>
          </xdr:cNvPr>
          <xdr:cNvGrpSpPr>
            <a:grpSpLocks/>
          </xdr:cNvGrpSpPr>
        </xdr:nvGrpSpPr>
        <xdr:grpSpPr bwMode="auto">
          <a:xfrm>
            <a:off x="80" y="115"/>
            <a:ext cx="118" cy="28"/>
            <a:chOff x="65" y="243"/>
            <a:chExt cx="118" cy="28"/>
          </a:xfrm>
        </xdr:grpSpPr>
        <xdr:sp macro="" textlink="">
          <xdr:nvSpPr>
            <xdr:cNvPr id="2403" name="Rectangle 130">
              <a:extLst>
                <a:ext uri="{FF2B5EF4-FFF2-40B4-BE49-F238E27FC236}">
                  <a16:creationId xmlns:a16="http://schemas.microsoft.com/office/drawing/2014/main" id="{6EF936F9-D84D-4F2C-8FB6-9A4D7CB4F58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404" name="Rectangle 131">
              <a:extLst>
                <a:ext uri="{FF2B5EF4-FFF2-40B4-BE49-F238E27FC236}">
                  <a16:creationId xmlns:a16="http://schemas.microsoft.com/office/drawing/2014/main" id="{20C2C89E-79DB-4AB0-A7CD-1435C803B4C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405" name="Rectangle 132">
              <a:extLst>
                <a:ext uri="{FF2B5EF4-FFF2-40B4-BE49-F238E27FC236}">
                  <a16:creationId xmlns:a16="http://schemas.microsoft.com/office/drawing/2014/main" id="{E9EA5AC8-BBAE-4B20-88C2-0D72732CB0E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406" name="Rectangle 133">
              <a:extLst>
                <a:ext uri="{FF2B5EF4-FFF2-40B4-BE49-F238E27FC236}">
                  <a16:creationId xmlns:a16="http://schemas.microsoft.com/office/drawing/2014/main" id="{847AF770-7991-4D10-9EC2-15C34D15B27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407" name="Rectangle 134">
              <a:extLst>
                <a:ext uri="{FF2B5EF4-FFF2-40B4-BE49-F238E27FC236}">
                  <a16:creationId xmlns:a16="http://schemas.microsoft.com/office/drawing/2014/main" id="{56705583-456F-455B-983A-1BDC7830BF1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408" name="Rectangle 135">
              <a:extLst>
                <a:ext uri="{FF2B5EF4-FFF2-40B4-BE49-F238E27FC236}">
                  <a16:creationId xmlns:a16="http://schemas.microsoft.com/office/drawing/2014/main" id="{FDC1C9F7-1EC0-4EEA-82CE-FFE32AEABCB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409" name="Rectangle 136">
              <a:extLst>
                <a:ext uri="{FF2B5EF4-FFF2-40B4-BE49-F238E27FC236}">
                  <a16:creationId xmlns:a16="http://schemas.microsoft.com/office/drawing/2014/main" id="{14599729-EC34-4F80-AA07-CE3E645352C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410" name="Rectangle 137">
              <a:extLst>
                <a:ext uri="{FF2B5EF4-FFF2-40B4-BE49-F238E27FC236}">
                  <a16:creationId xmlns:a16="http://schemas.microsoft.com/office/drawing/2014/main" id="{65E71EAB-2AA7-4995-A2E3-C7E8FA68F46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411" name="Rectangle 138">
              <a:extLst>
                <a:ext uri="{FF2B5EF4-FFF2-40B4-BE49-F238E27FC236}">
                  <a16:creationId xmlns:a16="http://schemas.microsoft.com/office/drawing/2014/main" id="{00348363-8C85-4FDE-AB0E-F7653727AAA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412" name="Rectangle 139">
              <a:extLst>
                <a:ext uri="{FF2B5EF4-FFF2-40B4-BE49-F238E27FC236}">
                  <a16:creationId xmlns:a16="http://schemas.microsoft.com/office/drawing/2014/main" id="{8D6E0671-5DE3-44C1-A164-021E0914EB4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413" name="Rectangle 140">
              <a:extLst>
                <a:ext uri="{FF2B5EF4-FFF2-40B4-BE49-F238E27FC236}">
                  <a16:creationId xmlns:a16="http://schemas.microsoft.com/office/drawing/2014/main" id="{3C6CB9B8-77CC-4E8E-AD06-3284AD590DC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414" name="Rectangle 141">
              <a:extLst>
                <a:ext uri="{FF2B5EF4-FFF2-40B4-BE49-F238E27FC236}">
                  <a16:creationId xmlns:a16="http://schemas.microsoft.com/office/drawing/2014/main" id="{5EC330BA-65F9-4F8D-BDCC-543B3D5F92B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2356" name="Group 142">
            <a:extLst>
              <a:ext uri="{FF2B5EF4-FFF2-40B4-BE49-F238E27FC236}">
                <a16:creationId xmlns:a16="http://schemas.microsoft.com/office/drawing/2014/main" id="{DA82D7AB-AE4F-4995-B756-BBC4DC00B38D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2399" name="Rectangle 143">
              <a:extLst>
                <a:ext uri="{FF2B5EF4-FFF2-40B4-BE49-F238E27FC236}">
                  <a16:creationId xmlns:a16="http://schemas.microsoft.com/office/drawing/2014/main" id="{44F54D06-A6F2-4B6A-9D7E-21F879454CD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400" name="Rectangle 144">
              <a:extLst>
                <a:ext uri="{FF2B5EF4-FFF2-40B4-BE49-F238E27FC236}">
                  <a16:creationId xmlns:a16="http://schemas.microsoft.com/office/drawing/2014/main" id="{F6CC18E2-6F79-46F1-8FF3-939BE53C0F2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401" name="Rectangle 145">
              <a:extLst>
                <a:ext uri="{FF2B5EF4-FFF2-40B4-BE49-F238E27FC236}">
                  <a16:creationId xmlns:a16="http://schemas.microsoft.com/office/drawing/2014/main" id="{184B14AE-4A9D-4C73-A026-ACC87CE71D6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402" name="Rectangle 146">
              <a:extLst>
                <a:ext uri="{FF2B5EF4-FFF2-40B4-BE49-F238E27FC236}">
                  <a16:creationId xmlns:a16="http://schemas.microsoft.com/office/drawing/2014/main" id="{ABB55EDA-D9F5-46EC-B3BF-B9ADDE78A39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2357" name="Group 147">
            <a:extLst>
              <a:ext uri="{FF2B5EF4-FFF2-40B4-BE49-F238E27FC236}">
                <a16:creationId xmlns:a16="http://schemas.microsoft.com/office/drawing/2014/main" id="{93E246C6-8F1C-4701-A5AE-005E67988255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2397" name="Rectangle 148">
              <a:extLst>
                <a:ext uri="{FF2B5EF4-FFF2-40B4-BE49-F238E27FC236}">
                  <a16:creationId xmlns:a16="http://schemas.microsoft.com/office/drawing/2014/main" id="{41C88D2F-C22B-4D97-94AB-A8D06558A51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98" name="Rectangle 149">
              <a:extLst>
                <a:ext uri="{FF2B5EF4-FFF2-40B4-BE49-F238E27FC236}">
                  <a16:creationId xmlns:a16="http://schemas.microsoft.com/office/drawing/2014/main" id="{28461035-3976-4E0B-9306-16149C4813E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2358" name="Group 150">
            <a:extLst>
              <a:ext uri="{FF2B5EF4-FFF2-40B4-BE49-F238E27FC236}">
                <a16:creationId xmlns:a16="http://schemas.microsoft.com/office/drawing/2014/main" id="{D4C97123-A975-4597-B7D9-78DE479AE78B}"/>
              </a:ext>
            </a:extLst>
          </xdr:cNvPr>
          <xdr:cNvGrpSpPr>
            <a:grpSpLocks/>
          </xdr:cNvGrpSpPr>
        </xdr:nvGrpSpPr>
        <xdr:grpSpPr bwMode="auto">
          <a:xfrm>
            <a:off x="208" y="115"/>
            <a:ext cx="118" cy="28"/>
            <a:chOff x="65" y="243"/>
            <a:chExt cx="118" cy="28"/>
          </a:xfrm>
        </xdr:grpSpPr>
        <xdr:sp macro="" textlink="">
          <xdr:nvSpPr>
            <xdr:cNvPr id="2385" name="Rectangle 151">
              <a:extLst>
                <a:ext uri="{FF2B5EF4-FFF2-40B4-BE49-F238E27FC236}">
                  <a16:creationId xmlns:a16="http://schemas.microsoft.com/office/drawing/2014/main" id="{1493F408-950C-468C-8ED0-083134A5502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86" name="Rectangle 152">
              <a:extLst>
                <a:ext uri="{FF2B5EF4-FFF2-40B4-BE49-F238E27FC236}">
                  <a16:creationId xmlns:a16="http://schemas.microsoft.com/office/drawing/2014/main" id="{E3D94A54-8706-4492-B475-EB96B3B1A5A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87" name="Rectangle 153">
              <a:extLst>
                <a:ext uri="{FF2B5EF4-FFF2-40B4-BE49-F238E27FC236}">
                  <a16:creationId xmlns:a16="http://schemas.microsoft.com/office/drawing/2014/main" id="{21A54D6E-F30A-4EDD-A7B0-4A05A2711E5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88" name="Rectangle 154">
              <a:extLst>
                <a:ext uri="{FF2B5EF4-FFF2-40B4-BE49-F238E27FC236}">
                  <a16:creationId xmlns:a16="http://schemas.microsoft.com/office/drawing/2014/main" id="{54DE46A7-A5DC-45B4-AEAB-BF4ACCFCFE0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89" name="Rectangle 155">
              <a:extLst>
                <a:ext uri="{FF2B5EF4-FFF2-40B4-BE49-F238E27FC236}">
                  <a16:creationId xmlns:a16="http://schemas.microsoft.com/office/drawing/2014/main" id="{84DD292C-BC88-4EA3-BCDC-3C55AE70FDF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90" name="Rectangle 156">
              <a:extLst>
                <a:ext uri="{FF2B5EF4-FFF2-40B4-BE49-F238E27FC236}">
                  <a16:creationId xmlns:a16="http://schemas.microsoft.com/office/drawing/2014/main" id="{280FFC98-283F-4BD4-BEFE-F3196D3E681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91" name="Rectangle 157">
              <a:extLst>
                <a:ext uri="{FF2B5EF4-FFF2-40B4-BE49-F238E27FC236}">
                  <a16:creationId xmlns:a16="http://schemas.microsoft.com/office/drawing/2014/main" id="{EE6D161B-950C-4A3C-AD98-C02CD400663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92" name="Rectangle 158">
              <a:extLst>
                <a:ext uri="{FF2B5EF4-FFF2-40B4-BE49-F238E27FC236}">
                  <a16:creationId xmlns:a16="http://schemas.microsoft.com/office/drawing/2014/main" id="{90676252-C7D7-428A-A631-B80DB17EB05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93" name="Rectangle 159">
              <a:extLst>
                <a:ext uri="{FF2B5EF4-FFF2-40B4-BE49-F238E27FC236}">
                  <a16:creationId xmlns:a16="http://schemas.microsoft.com/office/drawing/2014/main" id="{615EE671-5C76-4CE0-AD6A-A3063B0DEB3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94" name="Rectangle 160">
              <a:extLst>
                <a:ext uri="{FF2B5EF4-FFF2-40B4-BE49-F238E27FC236}">
                  <a16:creationId xmlns:a16="http://schemas.microsoft.com/office/drawing/2014/main" id="{1CE579A1-F66A-402C-8561-5F8F0C57B31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95" name="Rectangle 161">
              <a:extLst>
                <a:ext uri="{FF2B5EF4-FFF2-40B4-BE49-F238E27FC236}">
                  <a16:creationId xmlns:a16="http://schemas.microsoft.com/office/drawing/2014/main" id="{62EAAADC-4573-4731-AE77-654996CCC4E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96" name="Rectangle 162">
              <a:extLst>
                <a:ext uri="{FF2B5EF4-FFF2-40B4-BE49-F238E27FC236}">
                  <a16:creationId xmlns:a16="http://schemas.microsoft.com/office/drawing/2014/main" id="{E5340A1C-6A04-4100-AEDD-D8B0FB1CC47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2359" name="Group 163">
            <a:extLst>
              <a:ext uri="{FF2B5EF4-FFF2-40B4-BE49-F238E27FC236}">
                <a16:creationId xmlns:a16="http://schemas.microsoft.com/office/drawing/2014/main" id="{50C436D0-E96F-4AC7-B50E-E9FED630B330}"/>
              </a:ext>
            </a:extLst>
          </xdr:cNvPr>
          <xdr:cNvGrpSpPr>
            <a:grpSpLocks/>
          </xdr:cNvGrpSpPr>
        </xdr:nvGrpSpPr>
        <xdr:grpSpPr bwMode="auto">
          <a:xfrm>
            <a:off x="336" y="115"/>
            <a:ext cx="118" cy="28"/>
            <a:chOff x="65" y="243"/>
            <a:chExt cx="118" cy="28"/>
          </a:xfrm>
        </xdr:grpSpPr>
        <xdr:sp macro="" textlink="">
          <xdr:nvSpPr>
            <xdr:cNvPr id="2373" name="Rectangle 164">
              <a:extLst>
                <a:ext uri="{FF2B5EF4-FFF2-40B4-BE49-F238E27FC236}">
                  <a16:creationId xmlns:a16="http://schemas.microsoft.com/office/drawing/2014/main" id="{B24D54DE-54E4-4B7F-9AF6-DC15BB47156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74" name="Rectangle 165">
              <a:extLst>
                <a:ext uri="{FF2B5EF4-FFF2-40B4-BE49-F238E27FC236}">
                  <a16:creationId xmlns:a16="http://schemas.microsoft.com/office/drawing/2014/main" id="{0E6E4916-EBCF-4303-9D8A-04EAB8A21FC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75" name="Rectangle 166">
              <a:extLst>
                <a:ext uri="{FF2B5EF4-FFF2-40B4-BE49-F238E27FC236}">
                  <a16:creationId xmlns:a16="http://schemas.microsoft.com/office/drawing/2014/main" id="{E6AC241F-51D5-47E2-9154-98AA40819E9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76" name="Rectangle 167">
              <a:extLst>
                <a:ext uri="{FF2B5EF4-FFF2-40B4-BE49-F238E27FC236}">
                  <a16:creationId xmlns:a16="http://schemas.microsoft.com/office/drawing/2014/main" id="{28176AA5-A7DB-4A22-A427-46D317CB835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77" name="Rectangle 168">
              <a:extLst>
                <a:ext uri="{FF2B5EF4-FFF2-40B4-BE49-F238E27FC236}">
                  <a16:creationId xmlns:a16="http://schemas.microsoft.com/office/drawing/2014/main" id="{08EDEC62-D679-4657-BCD2-A6AAAE8321D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78" name="Rectangle 169">
              <a:extLst>
                <a:ext uri="{FF2B5EF4-FFF2-40B4-BE49-F238E27FC236}">
                  <a16:creationId xmlns:a16="http://schemas.microsoft.com/office/drawing/2014/main" id="{87944439-62C4-4EF0-A793-A007A30A665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79" name="Rectangle 170">
              <a:extLst>
                <a:ext uri="{FF2B5EF4-FFF2-40B4-BE49-F238E27FC236}">
                  <a16:creationId xmlns:a16="http://schemas.microsoft.com/office/drawing/2014/main" id="{A6D63AA8-F48B-49CA-8756-7C0D06D5D82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80" name="Rectangle 171">
              <a:extLst>
                <a:ext uri="{FF2B5EF4-FFF2-40B4-BE49-F238E27FC236}">
                  <a16:creationId xmlns:a16="http://schemas.microsoft.com/office/drawing/2014/main" id="{E550A270-92CF-4988-8710-8A942CB4E42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81" name="Rectangle 172">
              <a:extLst>
                <a:ext uri="{FF2B5EF4-FFF2-40B4-BE49-F238E27FC236}">
                  <a16:creationId xmlns:a16="http://schemas.microsoft.com/office/drawing/2014/main" id="{EA59FCF0-E0B1-4B25-A235-9831ABF3B79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82" name="Rectangle 173">
              <a:extLst>
                <a:ext uri="{FF2B5EF4-FFF2-40B4-BE49-F238E27FC236}">
                  <a16:creationId xmlns:a16="http://schemas.microsoft.com/office/drawing/2014/main" id="{B2B8A423-7833-4DEA-A4AA-F88F535DE05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83" name="Rectangle 174">
              <a:extLst>
                <a:ext uri="{FF2B5EF4-FFF2-40B4-BE49-F238E27FC236}">
                  <a16:creationId xmlns:a16="http://schemas.microsoft.com/office/drawing/2014/main" id="{224461CF-BD0B-4E51-9619-5DEBD2AB70B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84" name="Rectangle 175">
              <a:extLst>
                <a:ext uri="{FF2B5EF4-FFF2-40B4-BE49-F238E27FC236}">
                  <a16:creationId xmlns:a16="http://schemas.microsoft.com/office/drawing/2014/main" id="{FDF179D8-6B44-41FE-BBB4-5D0E6EEA8C2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2360" name="Group 418">
            <a:extLst>
              <a:ext uri="{FF2B5EF4-FFF2-40B4-BE49-F238E27FC236}">
                <a16:creationId xmlns:a16="http://schemas.microsoft.com/office/drawing/2014/main" id="{CFD3CAA8-A38B-4CE0-BA82-2BEDC7D44FF7}"/>
              </a:ext>
            </a:extLst>
          </xdr:cNvPr>
          <xdr:cNvGrpSpPr>
            <a:grpSpLocks/>
          </xdr:cNvGrpSpPr>
        </xdr:nvGrpSpPr>
        <xdr:grpSpPr bwMode="auto">
          <a:xfrm>
            <a:off x="463" y="115"/>
            <a:ext cx="118" cy="28"/>
            <a:chOff x="463" y="115"/>
            <a:chExt cx="118" cy="28"/>
          </a:xfrm>
        </xdr:grpSpPr>
        <xdr:sp macro="" textlink="">
          <xdr:nvSpPr>
            <xdr:cNvPr id="2361" name="Rectangle 406">
              <a:extLst>
                <a:ext uri="{FF2B5EF4-FFF2-40B4-BE49-F238E27FC236}">
                  <a16:creationId xmlns:a16="http://schemas.microsoft.com/office/drawing/2014/main" id="{D54D6733-90A9-41C7-A374-B0F2405BECD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62" name="Rectangle 407">
              <a:extLst>
                <a:ext uri="{FF2B5EF4-FFF2-40B4-BE49-F238E27FC236}">
                  <a16:creationId xmlns:a16="http://schemas.microsoft.com/office/drawing/2014/main" id="{7B1379EB-2288-41C3-BE65-F4541EB17E5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63" name="Rectangle 408">
              <a:extLst>
                <a:ext uri="{FF2B5EF4-FFF2-40B4-BE49-F238E27FC236}">
                  <a16:creationId xmlns:a16="http://schemas.microsoft.com/office/drawing/2014/main" id="{423E009B-30E9-4A18-9C5D-D9E5D40CB13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64" name="Rectangle 409">
              <a:extLst>
                <a:ext uri="{FF2B5EF4-FFF2-40B4-BE49-F238E27FC236}">
                  <a16:creationId xmlns:a16="http://schemas.microsoft.com/office/drawing/2014/main" id="{8ACBB83F-B6D9-4ACF-BCB7-755B535275B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65" name="Rectangle 410">
              <a:extLst>
                <a:ext uri="{FF2B5EF4-FFF2-40B4-BE49-F238E27FC236}">
                  <a16:creationId xmlns:a16="http://schemas.microsoft.com/office/drawing/2014/main" id="{3E18CFD3-936E-4FE7-BC4F-8B75F9502CA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66" name="Rectangle 411">
              <a:extLst>
                <a:ext uri="{FF2B5EF4-FFF2-40B4-BE49-F238E27FC236}">
                  <a16:creationId xmlns:a16="http://schemas.microsoft.com/office/drawing/2014/main" id="{37CB9600-1C7C-4793-BCBB-A134654F6E9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67" name="Rectangle 412">
              <a:extLst>
                <a:ext uri="{FF2B5EF4-FFF2-40B4-BE49-F238E27FC236}">
                  <a16:creationId xmlns:a16="http://schemas.microsoft.com/office/drawing/2014/main" id="{9D4459BB-ACFB-4E1E-839E-1D528BF6DE0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15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68" name="Rectangle 413">
              <a:extLst>
                <a:ext uri="{FF2B5EF4-FFF2-40B4-BE49-F238E27FC236}">
                  <a16:creationId xmlns:a16="http://schemas.microsoft.com/office/drawing/2014/main" id="{37451353-31A6-4454-B608-2D3B31360E5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15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69" name="Rectangle 414">
              <a:extLst>
                <a:ext uri="{FF2B5EF4-FFF2-40B4-BE49-F238E27FC236}">
                  <a16:creationId xmlns:a16="http://schemas.microsoft.com/office/drawing/2014/main" id="{0CB14826-0633-4019-BE56-8F881D030C7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15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70" name="Rectangle 415">
              <a:extLst>
                <a:ext uri="{FF2B5EF4-FFF2-40B4-BE49-F238E27FC236}">
                  <a16:creationId xmlns:a16="http://schemas.microsoft.com/office/drawing/2014/main" id="{F040F2E4-4B23-4080-9CAB-1F6D5195B7D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15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71" name="Rectangle 416">
              <a:extLst>
                <a:ext uri="{FF2B5EF4-FFF2-40B4-BE49-F238E27FC236}">
                  <a16:creationId xmlns:a16="http://schemas.microsoft.com/office/drawing/2014/main" id="{4E3CD4C8-D698-4674-A51E-C21FC51E48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15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72" name="Rectangle 417">
              <a:extLst>
                <a:ext uri="{FF2B5EF4-FFF2-40B4-BE49-F238E27FC236}">
                  <a16:creationId xmlns:a16="http://schemas.microsoft.com/office/drawing/2014/main" id="{CBD56C2A-E2B9-40ED-A96A-48661001B58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15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15</xdr:col>
      <xdr:colOff>40822</xdr:colOff>
      <xdr:row>35</xdr:row>
      <xdr:rowOff>27215</xdr:rowOff>
    </xdr:from>
    <xdr:to>
      <xdr:col>24</xdr:col>
      <xdr:colOff>416036</xdr:colOff>
      <xdr:row>38</xdr:row>
      <xdr:rowOff>110591</xdr:rowOff>
    </xdr:to>
    <xdr:grpSp>
      <xdr:nvGrpSpPr>
        <xdr:cNvPr id="2291" name="Group 419">
          <a:extLst>
            <a:ext uri="{FF2B5EF4-FFF2-40B4-BE49-F238E27FC236}">
              <a16:creationId xmlns:a16="http://schemas.microsoft.com/office/drawing/2014/main" id="{F59432C7-D2F6-4FCB-BC26-F923F8CAB016}"/>
            </a:ext>
          </a:extLst>
        </xdr:cNvPr>
        <xdr:cNvGrpSpPr>
          <a:grpSpLocks/>
        </xdr:cNvGrpSpPr>
      </xdr:nvGrpSpPr>
      <xdr:grpSpPr bwMode="auto">
        <a:xfrm>
          <a:off x="9225643" y="6844394"/>
          <a:ext cx="5886107" cy="654876"/>
          <a:chOff x="66" y="99"/>
          <a:chExt cx="615" cy="63"/>
        </a:xfrm>
      </xdr:grpSpPr>
      <xdr:sp macro="" textlink="">
        <xdr:nvSpPr>
          <xdr:cNvPr id="2292" name="Rectangle 128">
            <a:extLst>
              <a:ext uri="{FF2B5EF4-FFF2-40B4-BE49-F238E27FC236}">
                <a16:creationId xmlns:a16="http://schemas.microsoft.com/office/drawing/2014/main" id="{498BFB93-3987-4E84-AAA9-C89C54B0A6E0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2293" name="Group 129">
            <a:extLst>
              <a:ext uri="{FF2B5EF4-FFF2-40B4-BE49-F238E27FC236}">
                <a16:creationId xmlns:a16="http://schemas.microsoft.com/office/drawing/2014/main" id="{9DB3DE22-DC69-40F7-9D98-3F1AD0AD8937}"/>
              </a:ext>
            </a:extLst>
          </xdr:cNvPr>
          <xdr:cNvGrpSpPr>
            <a:grpSpLocks/>
          </xdr:cNvGrpSpPr>
        </xdr:nvGrpSpPr>
        <xdr:grpSpPr bwMode="auto">
          <a:xfrm>
            <a:off x="80" y="115"/>
            <a:ext cx="118" cy="28"/>
            <a:chOff x="65" y="243"/>
            <a:chExt cx="118" cy="28"/>
          </a:xfrm>
        </xdr:grpSpPr>
        <xdr:sp macro="" textlink="">
          <xdr:nvSpPr>
            <xdr:cNvPr id="2341" name="Rectangle 130">
              <a:extLst>
                <a:ext uri="{FF2B5EF4-FFF2-40B4-BE49-F238E27FC236}">
                  <a16:creationId xmlns:a16="http://schemas.microsoft.com/office/drawing/2014/main" id="{05014DD9-CCAD-43DC-8AE5-C255E0C595B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42" name="Rectangle 131">
              <a:extLst>
                <a:ext uri="{FF2B5EF4-FFF2-40B4-BE49-F238E27FC236}">
                  <a16:creationId xmlns:a16="http://schemas.microsoft.com/office/drawing/2014/main" id="{B2C3011D-5415-4F85-93B8-38C637EEFAE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43" name="Rectangle 132">
              <a:extLst>
                <a:ext uri="{FF2B5EF4-FFF2-40B4-BE49-F238E27FC236}">
                  <a16:creationId xmlns:a16="http://schemas.microsoft.com/office/drawing/2014/main" id="{ADD7E126-BA90-4B87-AEFF-E5FA3C1CF2B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44" name="Rectangle 133">
              <a:extLst>
                <a:ext uri="{FF2B5EF4-FFF2-40B4-BE49-F238E27FC236}">
                  <a16:creationId xmlns:a16="http://schemas.microsoft.com/office/drawing/2014/main" id="{CFEF4490-260A-4FC5-8D8D-6E374C9DA42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45" name="Rectangle 134">
              <a:extLst>
                <a:ext uri="{FF2B5EF4-FFF2-40B4-BE49-F238E27FC236}">
                  <a16:creationId xmlns:a16="http://schemas.microsoft.com/office/drawing/2014/main" id="{B36B5571-9C76-461C-ACCF-8ADE2D277AD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46" name="Rectangle 135">
              <a:extLst>
                <a:ext uri="{FF2B5EF4-FFF2-40B4-BE49-F238E27FC236}">
                  <a16:creationId xmlns:a16="http://schemas.microsoft.com/office/drawing/2014/main" id="{84405A5E-58F6-4AF3-AFCB-5089D296354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47" name="Rectangle 136">
              <a:extLst>
                <a:ext uri="{FF2B5EF4-FFF2-40B4-BE49-F238E27FC236}">
                  <a16:creationId xmlns:a16="http://schemas.microsoft.com/office/drawing/2014/main" id="{A2C19072-A88F-4320-B27B-39A7AFE2A5F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48" name="Rectangle 137">
              <a:extLst>
                <a:ext uri="{FF2B5EF4-FFF2-40B4-BE49-F238E27FC236}">
                  <a16:creationId xmlns:a16="http://schemas.microsoft.com/office/drawing/2014/main" id="{9D11C33F-FB39-4910-829B-73285028A21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49" name="Rectangle 138">
              <a:extLst>
                <a:ext uri="{FF2B5EF4-FFF2-40B4-BE49-F238E27FC236}">
                  <a16:creationId xmlns:a16="http://schemas.microsoft.com/office/drawing/2014/main" id="{A0B3431F-35ED-4532-800D-67F3603356E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50" name="Rectangle 139">
              <a:extLst>
                <a:ext uri="{FF2B5EF4-FFF2-40B4-BE49-F238E27FC236}">
                  <a16:creationId xmlns:a16="http://schemas.microsoft.com/office/drawing/2014/main" id="{EC54953B-12D4-4A66-8576-836CBF49FD8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51" name="Rectangle 140">
              <a:extLst>
                <a:ext uri="{FF2B5EF4-FFF2-40B4-BE49-F238E27FC236}">
                  <a16:creationId xmlns:a16="http://schemas.microsoft.com/office/drawing/2014/main" id="{0E416DB6-3255-495B-9484-B441999E018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52" name="Rectangle 141">
              <a:extLst>
                <a:ext uri="{FF2B5EF4-FFF2-40B4-BE49-F238E27FC236}">
                  <a16:creationId xmlns:a16="http://schemas.microsoft.com/office/drawing/2014/main" id="{AF45A9D9-4939-4246-B9D3-E57D518D26A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2294" name="Group 142">
            <a:extLst>
              <a:ext uri="{FF2B5EF4-FFF2-40B4-BE49-F238E27FC236}">
                <a16:creationId xmlns:a16="http://schemas.microsoft.com/office/drawing/2014/main" id="{04A2996E-47A0-43A4-881D-56E8CF969FEE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2337" name="Rectangle 143">
              <a:extLst>
                <a:ext uri="{FF2B5EF4-FFF2-40B4-BE49-F238E27FC236}">
                  <a16:creationId xmlns:a16="http://schemas.microsoft.com/office/drawing/2014/main" id="{96DFE141-D818-44AE-8965-17D6F1EFB5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chemeClr val="bg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38" name="Rectangle 144">
              <a:extLst>
                <a:ext uri="{FF2B5EF4-FFF2-40B4-BE49-F238E27FC236}">
                  <a16:creationId xmlns:a16="http://schemas.microsoft.com/office/drawing/2014/main" id="{CA87396C-32FC-49C1-A80F-62754B42ADA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39" name="Rectangle 145">
              <a:extLst>
                <a:ext uri="{FF2B5EF4-FFF2-40B4-BE49-F238E27FC236}">
                  <a16:creationId xmlns:a16="http://schemas.microsoft.com/office/drawing/2014/main" id="{802426CC-B9F7-4948-B578-DCF081455FD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40" name="Rectangle 146">
              <a:extLst>
                <a:ext uri="{FF2B5EF4-FFF2-40B4-BE49-F238E27FC236}">
                  <a16:creationId xmlns:a16="http://schemas.microsoft.com/office/drawing/2014/main" id="{542E9DD2-F0D9-4AF3-87B7-946F48E24AF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chemeClr val="bg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2295" name="Group 147">
            <a:extLst>
              <a:ext uri="{FF2B5EF4-FFF2-40B4-BE49-F238E27FC236}">
                <a16:creationId xmlns:a16="http://schemas.microsoft.com/office/drawing/2014/main" id="{214586DF-127B-454E-B2AC-B7A67C8800D4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2335" name="Rectangle 148">
              <a:extLst>
                <a:ext uri="{FF2B5EF4-FFF2-40B4-BE49-F238E27FC236}">
                  <a16:creationId xmlns:a16="http://schemas.microsoft.com/office/drawing/2014/main" id="{F56280A3-364A-4270-8606-ABEEAD0D5D5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36" name="Rectangle 149">
              <a:extLst>
                <a:ext uri="{FF2B5EF4-FFF2-40B4-BE49-F238E27FC236}">
                  <a16:creationId xmlns:a16="http://schemas.microsoft.com/office/drawing/2014/main" id="{6B789BEC-6BEB-4B1C-8F27-FC2AB25C2EC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2296" name="Group 150">
            <a:extLst>
              <a:ext uri="{FF2B5EF4-FFF2-40B4-BE49-F238E27FC236}">
                <a16:creationId xmlns:a16="http://schemas.microsoft.com/office/drawing/2014/main" id="{6C4FE424-3E83-4D8A-84B4-71F3B1F0C454}"/>
              </a:ext>
            </a:extLst>
          </xdr:cNvPr>
          <xdr:cNvGrpSpPr>
            <a:grpSpLocks/>
          </xdr:cNvGrpSpPr>
        </xdr:nvGrpSpPr>
        <xdr:grpSpPr bwMode="auto">
          <a:xfrm>
            <a:off x="208" y="115"/>
            <a:ext cx="118" cy="28"/>
            <a:chOff x="65" y="243"/>
            <a:chExt cx="118" cy="28"/>
          </a:xfrm>
        </xdr:grpSpPr>
        <xdr:sp macro="" textlink="">
          <xdr:nvSpPr>
            <xdr:cNvPr id="2323" name="Rectangle 151">
              <a:extLst>
                <a:ext uri="{FF2B5EF4-FFF2-40B4-BE49-F238E27FC236}">
                  <a16:creationId xmlns:a16="http://schemas.microsoft.com/office/drawing/2014/main" id="{15B25D9F-E7FD-4766-92B7-42E39938A11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24" name="Rectangle 152">
              <a:extLst>
                <a:ext uri="{FF2B5EF4-FFF2-40B4-BE49-F238E27FC236}">
                  <a16:creationId xmlns:a16="http://schemas.microsoft.com/office/drawing/2014/main" id="{CB9FAED7-7707-4033-B7A0-853BD6C3F71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25" name="Rectangle 153">
              <a:extLst>
                <a:ext uri="{FF2B5EF4-FFF2-40B4-BE49-F238E27FC236}">
                  <a16:creationId xmlns:a16="http://schemas.microsoft.com/office/drawing/2014/main" id="{FF31AA8E-AFAA-4F33-AC77-FBEBAEE6F08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26" name="Rectangle 154">
              <a:extLst>
                <a:ext uri="{FF2B5EF4-FFF2-40B4-BE49-F238E27FC236}">
                  <a16:creationId xmlns:a16="http://schemas.microsoft.com/office/drawing/2014/main" id="{BDA0E5F6-989F-4062-97A6-4AB9EC3D69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27" name="Rectangle 155">
              <a:extLst>
                <a:ext uri="{FF2B5EF4-FFF2-40B4-BE49-F238E27FC236}">
                  <a16:creationId xmlns:a16="http://schemas.microsoft.com/office/drawing/2014/main" id="{F1C9FBA2-63EB-4992-814E-EB0DA9178B3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28" name="Rectangle 156">
              <a:extLst>
                <a:ext uri="{FF2B5EF4-FFF2-40B4-BE49-F238E27FC236}">
                  <a16:creationId xmlns:a16="http://schemas.microsoft.com/office/drawing/2014/main" id="{A15E8E90-8E46-4A5F-84D6-54A788403D3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29" name="Rectangle 157">
              <a:extLst>
                <a:ext uri="{FF2B5EF4-FFF2-40B4-BE49-F238E27FC236}">
                  <a16:creationId xmlns:a16="http://schemas.microsoft.com/office/drawing/2014/main" id="{844F097F-95D3-4910-ADB1-7434CEF8A09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30" name="Rectangle 158">
              <a:extLst>
                <a:ext uri="{FF2B5EF4-FFF2-40B4-BE49-F238E27FC236}">
                  <a16:creationId xmlns:a16="http://schemas.microsoft.com/office/drawing/2014/main" id="{8119D6F4-D740-45D7-A950-9D4D765253B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31" name="Rectangle 159">
              <a:extLst>
                <a:ext uri="{FF2B5EF4-FFF2-40B4-BE49-F238E27FC236}">
                  <a16:creationId xmlns:a16="http://schemas.microsoft.com/office/drawing/2014/main" id="{EE341D20-5A9E-4714-92FC-2E0F224576F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32" name="Rectangle 160">
              <a:extLst>
                <a:ext uri="{FF2B5EF4-FFF2-40B4-BE49-F238E27FC236}">
                  <a16:creationId xmlns:a16="http://schemas.microsoft.com/office/drawing/2014/main" id="{1508DBA4-5865-4EC0-AE00-D1ED3D07151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33" name="Rectangle 161">
              <a:extLst>
                <a:ext uri="{FF2B5EF4-FFF2-40B4-BE49-F238E27FC236}">
                  <a16:creationId xmlns:a16="http://schemas.microsoft.com/office/drawing/2014/main" id="{B156D400-859C-4038-BD29-108DF36C452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34" name="Rectangle 162">
              <a:extLst>
                <a:ext uri="{FF2B5EF4-FFF2-40B4-BE49-F238E27FC236}">
                  <a16:creationId xmlns:a16="http://schemas.microsoft.com/office/drawing/2014/main" id="{12CA1F07-0272-492A-9827-09D137A313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2297" name="Group 163">
            <a:extLst>
              <a:ext uri="{FF2B5EF4-FFF2-40B4-BE49-F238E27FC236}">
                <a16:creationId xmlns:a16="http://schemas.microsoft.com/office/drawing/2014/main" id="{9DFBD50B-97A1-432F-86B7-23775EF0CE21}"/>
              </a:ext>
            </a:extLst>
          </xdr:cNvPr>
          <xdr:cNvGrpSpPr>
            <a:grpSpLocks/>
          </xdr:cNvGrpSpPr>
        </xdr:nvGrpSpPr>
        <xdr:grpSpPr bwMode="auto">
          <a:xfrm>
            <a:off x="336" y="115"/>
            <a:ext cx="118" cy="28"/>
            <a:chOff x="65" y="243"/>
            <a:chExt cx="118" cy="28"/>
          </a:xfrm>
        </xdr:grpSpPr>
        <xdr:sp macro="" textlink="">
          <xdr:nvSpPr>
            <xdr:cNvPr id="2311" name="Rectangle 164">
              <a:extLst>
                <a:ext uri="{FF2B5EF4-FFF2-40B4-BE49-F238E27FC236}">
                  <a16:creationId xmlns:a16="http://schemas.microsoft.com/office/drawing/2014/main" id="{51EC3ACC-4CC3-4480-A85E-D6A31EAAAB6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12" name="Rectangle 165">
              <a:extLst>
                <a:ext uri="{FF2B5EF4-FFF2-40B4-BE49-F238E27FC236}">
                  <a16:creationId xmlns:a16="http://schemas.microsoft.com/office/drawing/2014/main" id="{6E9508E0-A99F-494B-BC9F-243B421A394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13" name="Rectangle 166">
              <a:extLst>
                <a:ext uri="{FF2B5EF4-FFF2-40B4-BE49-F238E27FC236}">
                  <a16:creationId xmlns:a16="http://schemas.microsoft.com/office/drawing/2014/main" id="{0C14AB2D-2452-476C-9C9B-FA3C746848E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14" name="Rectangle 167">
              <a:extLst>
                <a:ext uri="{FF2B5EF4-FFF2-40B4-BE49-F238E27FC236}">
                  <a16:creationId xmlns:a16="http://schemas.microsoft.com/office/drawing/2014/main" id="{560D29AE-2BC8-49D4-BDA5-60AE86C8EA8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15" name="Rectangle 168">
              <a:extLst>
                <a:ext uri="{FF2B5EF4-FFF2-40B4-BE49-F238E27FC236}">
                  <a16:creationId xmlns:a16="http://schemas.microsoft.com/office/drawing/2014/main" id="{B371D22A-785C-4F94-9CDD-7FB9B046DB8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16" name="Rectangle 169">
              <a:extLst>
                <a:ext uri="{FF2B5EF4-FFF2-40B4-BE49-F238E27FC236}">
                  <a16:creationId xmlns:a16="http://schemas.microsoft.com/office/drawing/2014/main" id="{A51774A6-08BC-4E3C-8B36-DDB68748ABB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17" name="Rectangle 170">
              <a:extLst>
                <a:ext uri="{FF2B5EF4-FFF2-40B4-BE49-F238E27FC236}">
                  <a16:creationId xmlns:a16="http://schemas.microsoft.com/office/drawing/2014/main" id="{314EEE21-5437-4493-AFB0-B5EA7CF8834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18" name="Rectangle 171">
              <a:extLst>
                <a:ext uri="{FF2B5EF4-FFF2-40B4-BE49-F238E27FC236}">
                  <a16:creationId xmlns:a16="http://schemas.microsoft.com/office/drawing/2014/main" id="{3B0B4285-C119-457E-B63A-E1152028D2A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19" name="Rectangle 172">
              <a:extLst>
                <a:ext uri="{FF2B5EF4-FFF2-40B4-BE49-F238E27FC236}">
                  <a16:creationId xmlns:a16="http://schemas.microsoft.com/office/drawing/2014/main" id="{079BA955-CA68-4CDD-88E0-A28A0E65ECF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20" name="Rectangle 173">
              <a:extLst>
                <a:ext uri="{FF2B5EF4-FFF2-40B4-BE49-F238E27FC236}">
                  <a16:creationId xmlns:a16="http://schemas.microsoft.com/office/drawing/2014/main" id="{93747D43-E0EE-4843-831C-D09BBD4202D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21" name="Rectangle 174">
              <a:extLst>
                <a:ext uri="{FF2B5EF4-FFF2-40B4-BE49-F238E27FC236}">
                  <a16:creationId xmlns:a16="http://schemas.microsoft.com/office/drawing/2014/main" id="{0626505E-ACD0-4F7C-9B5E-4D309E382E2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22" name="Rectangle 175">
              <a:extLst>
                <a:ext uri="{FF2B5EF4-FFF2-40B4-BE49-F238E27FC236}">
                  <a16:creationId xmlns:a16="http://schemas.microsoft.com/office/drawing/2014/main" id="{53D9CC69-5456-4ED7-BBD4-F7C6F9FC4E5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2298" name="Group 418">
            <a:extLst>
              <a:ext uri="{FF2B5EF4-FFF2-40B4-BE49-F238E27FC236}">
                <a16:creationId xmlns:a16="http://schemas.microsoft.com/office/drawing/2014/main" id="{85747D15-A854-4587-A237-F5160090EDAB}"/>
              </a:ext>
            </a:extLst>
          </xdr:cNvPr>
          <xdr:cNvGrpSpPr>
            <a:grpSpLocks/>
          </xdr:cNvGrpSpPr>
        </xdr:nvGrpSpPr>
        <xdr:grpSpPr bwMode="auto">
          <a:xfrm>
            <a:off x="463" y="115"/>
            <a:ext cx="118" cy="28"/>
            <a:chOff x="463" y="115"/>
            <a:chExt cx="118" cy="28"/>
          </a:xfrm>
        </xdr:grpSpPr>
        <xdr:sp macro="" textlink="">
          <xdr:nvSpPr>
            <xdr:cNvPr id="2299" name="Rectangle 406">
              <a:extLst>
                <a:ext uri="{FF2B5EF4-FFF2-40B4-BE49-F238E27FC236}">
                  <a16:creationId xmlns:a16="http://schemas.microsoft.com/office/drawing/2014/main" id="{4656470C-986B-42BA-B7BC-2566D426B0B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00" name="Rectangle 407">
              <a:extLst>
                <a:ext uri="{FF2B5EF4-FFF2-40B4-BE49-F238E27FC236}">
                  <a16:creationId xmlns:a16="http://schemas.microsoft.com/office/drawing/2014/main" id="{ED707476-B574-438C-BE9F-B29F7FF2C1A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01" name="Rectangle 408">
              <a:extLst>
                <a:ext uri="{FF2B5EF4-FFF2-40B4-BE49-F238E27FC236}">
                  <a16:creationId xmlns:a16="http://schemas.microsoft.com/office/drawing/2014/main" id="{D8C0F6B4-A9BB-4FB5-83B1-110E3DDF839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02" name="Rectangle 409">
              <a:extLst>
                <a:ext uri="{FF2B5EF4-FFF2-40B4-BE49-F238E27FC236}">
                  <a16:creationId xmlns:a16="http://schemas.microsoft.com/office/drawing/2014/main" id="{318D049A-14D5-4F8B-A1F5-87CD6F1E3FD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03" name="Rectangle 410">
              <a:extLst>
                <a:ext uri="{FF2B5EF4-FFF2-40B4-BE49-F238E27FC236}">
                  <a16:creationId xmlns:a16="http://schemas.microsoft.com/office/drawing/2014/main" id="{F2ADA26A-4D5B-45C7-BA15-840CE1B5F77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chemeClr val="accent5">
                <a:lumMod val="20000"/>
                <a:lumOff val="80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04" name="Rectangle 411">
              <a:extLst>
                <a:ext uri="{FF2B5EF4-FFF2-40B4-BE49-F238E27FC236}">
                  <a16:creationId xmlns:a16="http://schemas.microsoft.com/office/drawing/2014/main" id="{FC519970-6C5B-47BC-8890-0AF676E4332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05" name="Rectangle 412">
              <a:extLst>
                <a:ext uri="{FF2B5EF4-FFF2-40B4-BE49-F238E27FC236}">
                  <a16:creationId xmlns:a16="http://schemas.microsoft.com/office/drawing/2014/main" id="{5EF9A74D-2753-49D6-BEE5-A84827FA5FE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15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06" name="Rectangle 413">
              <a:extLst>
                <a:ext uri="{FF2B5EF4-FFF2-40B4-BE49-F238E27FC236}">
                  <a16:creationId xmlns:a16="http://schemas.microsoft.com/office/drawing/2014/main" id="{441CB1FE-6AC2-4BF0-9385-1A4149E1253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15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07" name="Rectangle 414">
              <a:extLst>
                <a:ext uri="{FF2B5EF4-FFF2-40B4-BE49-F238E27FC236}">
                  <a16:creationId xmlns:a16="http://schemas.microsoft.com/office/drawing/2014/main" id="{2BD89A7B-E597-45BF-B844-5DCBCB0DC5F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15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08" name="Rectangle 415">
              <a:extLst>
                <a:ext uri="{FF2B5EF4-FFF2-40B4-BE49-F238E27FC236}">
                  <a16:creationId xmlns:a16="http://schemas.microsoft.com/office/drawing/2014/main" id="{480884DD-A428-4071-A66A-303D2C992A3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15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09" name="Rectangle 416">
              <a:extLst>
                <a:ext uri="{FF2B5EF4-FFF2-40B4-BE49-F238E27FC236}">
                  <a16:creationId xmlns:a16="http://schemas.microsoft.com/office/drawing/2014/main" id="{B75F029C-8454-4F6D-AF04-0D7A363427C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15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2310" name="Rectangle 417">
              <a:extLst>
                <a:ext uri="{FF2B5EF4-FFF2-40B4-BE49-F238E27FC236}">
                  <a16:creationId xmlns:a16="http://schemas.microsoft.com/office/drawing/2014/main" id="{5BF39996-0172-4251-897A-6C58026196E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15"/>
              <a:ext cx="20" cy="14"/>
            </a:xfrm>
            <a:prstGeom prst="rect">
              <a:avLst/>
            </a:prstGeom>
            <a:solidFill>
              <a:schemeClr val="accent5">
                <a:lumMod val="20000"/>
                <a:lumOff val="80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37</xdr:col>
      <xdr:colOff>304799</xdr:colOff>
      <xdr:row>5</xdr:row>
      <xdr:rowOff>47624</xdr:rowOff>
    </xdr:from>
    <xdr:to>
      <xdr:col>37</xdr:col>
      <xdr:colOff>304799</xdr:colOff>
      <xdr:row>71</xdr:row>
      <xdr:rowOff>438150</xdr:rowOff>
    </xdr:to>
    <xdr:sp macro="" textlink="">
      <xdr:nvSpPr>
        <xdr:cNvPr id="291" name="Line 386">
          <a:extLst>
            <a:ext uri="{FF2B5EF4-FFF2-40B4-BE49-F238E27FC236}">
              <a16:creationId xmlns:a16="http://schemas.microsoft.com/office/drawing/2014/main" id="{4B1F696B-ACEE-4A33-AD13-400A712469B5}"/>
            </a:ext>
          </a:extLst>
        </xdr:cNvPr>
        <xdr:cNvSpPr>
          <a:spLocks noChangeShapeType="1"/>
        </xdr:cNvSpPr>
      </xdr:nvSpPr>
      <xdr:spPr bwMode="auto">
        <a:xfrm flipH="1">
          <a:off x="22859999" y="1114424"/>
          <a:ext cx="0" cy="1203960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219269</xdr:colOff>
      <xdr:row>74</xdr:row>
      <xdr:rowOff>95250</xdr:rowOff>
    </xdr:from>
    <xdr:to>
      <xdr:col>3</xdr:col>
      <xdr:colOff>485969</xdr:colOff>
      <xdr:row>74</xdr:row>
      <xdr:rowOff>95250</xdr:rowOff>
    </xdr:to>
    <xdr:sp macro="" textlink="">
      <xdr:nvSpPr>
        <xdr:cNvPr id="297" name="Line 391">
          <a:extLst>
            <a:ext uri="{FF2B5EF4-FFF2-40B4-BE49-F238E27FC236}">
              <a16:creationId xmlns:a16="http://schemas.microsoft.com/office/drawing/2014/main" id="{E0E297D5-DE35-4C81-8D2D-E8441AFAEBAD}"/>
            </a:ext>
          </a:extLst>
        </xdr:cNvPr>
        <xdr:cNvSpPr>
          <a:spLocks noChangeShapeType="1"/>
        </xdr:cNvSpPr>
      </xdr:nvSpPr>
      <xdr:spPr bwMode="auto">
        <a:xfrm>
          <a:off x="2056233" y="18639842"/>
          <a:ext cx="266700" cy="0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199830</xdr:colOff>
      <xdr:row>75</xdr:row>
      <xdr:rowOff>134128</xdr:rowOff>
    </xdr:from>
    <xdr:to>
      <xdr:col>3</xdr:col>
      <xdr:colOff>466530</xdr:colOff>
      <xdr:row>75</xdr:row>
      <xdr:rowOff>134128</xdr:rowOff>
    </xdr:to>
    <xdr:sp macro="" textlink="">
      <xdr:nvSpPr>
        <xdr:cNvPr id="298" name="Line 392">
          <a:extLst>
            <a:ext uri="{FF2B5EF4-FFF2-40B4-BE49-F238E27FC236}">
              <a16:creationId xmlns:a16="http://schemas.microsoft.com/office/drawing/2014/main" id="{3BF04222-B13D-40C0-A197-A4C8509BED39}"/>
            </a:ext>
          </a:extLst>
        </xdr:cNvPr>
        <xdr:cNvSpPr>
          <a:spLocks noChangeShapeType="1"/>
        </xdr:cNvSpPr>
      </xdr:nvSpPr>
      <xdr:spPr bwMode="auto">
        <a:xfrm>
          <a:off x="2036794" y="18873108"/>
          <a:ext cx="266700" cy="0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238125</xdr:colOff>
      <xdr:row>79</xdr:row>
      <xdr:rowOff>19050</xdr:rowOff>
    </xdr:from>
    <xdr:to>
      <xdr:col>3</xdr:col>
      <xdr:colOff>428625</xdr:colOff>
      <xdr:row>79</xdr:row>
      <xdr:rowOff>152400</xdr:rowOff>
    </xdr:to>
    <xdr:sp macro="" textlink="">
      <xdr:nvSpPr>
        <xdr:cNvPr id="299" name="Rectangle 393">
          <a:extLst>
            <a:ext uri="{FF2B5EF4-FFF2-40B4-BE49-F238E27FC236}">
              <a16:creationId xmlns:a16="http://schemas.microsoft.com/office/drawing/2014/main" id="{1125E883-6B4B-448D-990D-F4F587122E55}"/>
            </a:ext>
          </a:extLst>
        </xdr:cNvPr>
        <xdr:cNvSpPr>
          <a:spLocks noChangeArrowheads="1"/>
        </xdr:cNvSpPr>
      </xdr:nvSpPr>
      <xdr:spPr bwMode="auto">
        <a:xfrm>
          <a:off x="847725" y="7477125"/>
          <a:ext cx="1905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238125</xdr:colOff>
      <xdr:row>80</xdr:row>
      <xdr:rowOff>19050</xdr:rowOff>
    </xdr:from>
    <xdr:to>
      <xdr:col>3</xdr:col>
      <xdr:colOff>428625</xdr:colOff>
      <xdr:row>80</xdr:row>
      <xdr:rowOff>152400</xdr:rowOff>
    </xdr:to>
    <xdr:sp macro="" textlink="">
      <xdr:nvSpPr>
        <xdr:cNvPr id="300" name="Rectangle 394">
          <a:extLst>
            <a:ext uri="{FF2B5EF4-FFF2-40B4-BE49-F238E27FC236}">
              <a16:creationId xmlns:a16="http://schemas.microsoft.com/office/drawing/2014/main" id="{1CF09ED7-2700-4D36-AEFD-9C8494D516DB}"/>
            </a:ext>
          </a:extLst>
        </xdr:cNvPr>
        <xdr:cNvSpPr>
          <a:spLocks noChangeArrowheads="1"/>
        </xdr:cNvSpPr>
      </xdr:nvSpPr>
      <xdr:spPr bwMode="auto">
        <a:xfrm>
          <a:off x="847725" y="7658100"/>
          <a:ext cx="1905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238125</xdr:colOff>
      <xdr:row>81</xdr:row>
      <xdr:rowOff>19050</xdr:rowOff>
    </xdr:from>
    <xdr:to>
      <xdr:col>3</xdr:col>
      <xdr:colOff>428625</xdr:colOff>
      <xdr:row>81</xdr:row>
      <xdr:rowOff>152400</xdr:rowOff>
    </xdr:to>
    <xdr:sp macro="" textlink="">
      <xdr:nvSpPr>
        <xdr:cNvPr id="301" name="Rectangle 395">
          <a:extLst>
            <a:ext uri="{FF2B5EF4-FFF2-40B4-BE49-F238E27FC236}">
              <a16:creationId xmlns:a16="http://schemas.microsoft.com/office/drawing/2014/main" id="{BA86EA4A-5E28-49D1-87B8-34C4C4E1F553}"/>
            </a:ext>
          </a:extLst>
        </xdr:cNvPr>
        <xdr:cNvSpPr>
          <a:spLocks noChangeArrowheads="1"/>
        </xdr:cNvSpPr>
      </xdr:nvSpPr>
      <xdr:spPr bwMode="auto">
        <a:xfrm>
          <a:off x="847725" y="7848600"/>
          <a:ext cx="1905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238125</xdr:colOff>
      <xdr:row>82</xdr:row>
      <xdr:rowOff>38489</xdr:rowOff>
    </xdr:from>
    <xdr:to>
      <xdr:col>3</xdr:col>
      <xdr:colOff>428625</xdr:colOff>
      <xdr:row>82</xdr:row>
      <xdr:rowOff>171839</xdr:rowOff>
    </xdr:to>
    <xdr:sp macro="" textlink="">
      <xdr:nvSpPr>
        <xdr:cNvPr id="303" name="Rectangle 397">
          <a:extLst>
            <a:ext uri="{FF2B5EF4-FFF2-40B4-BE49-F238E27FC236}">
              <a16:creationId xmlns:a16="http://schemas.microsoft.com/office/drawing/2014/main" id="{8E65965C-AD57-44FF-99E4-3ECF48338718}"/>
            </a:ext>
          </a:extLst>
        </xdr:cNvPr>
        <xdr:cNvSpPr>
          <a:spLocks noChangeArrowheads="1"/>
        </xdr:cNvSpPr>
      </xdr:nvSpPr>
      <xdr:spPr bwMode="auto">
        <a:xfrm>
          <a:off x="2075089" y="20177060"/>
          <a:ext cx="1905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615724</xdr:colOff>
      <xdr:row>71</xdr:row>
      <xdr:rowOff>23812</xdr:rowOff>
    </xdr:from>
    <xdr:to>
      <xdr:col>24</xdr:col>
      <xdr:colOff>369092</xdr:colOff>
      <xdr:row>71</xdr:row>
      <xdr:rowOff>678687</xdr:rowOff>
    </xdr:to>
    <xdr:grpSp>
      <xdr:nvGrpSpPr>
        <xdr:cNvPr id="573" name="Group 419">
          <a:extLst>
            <a:ext uri="{FF2B5EF4-FFF2-40B4-BE49-F238E27FC236}">
              <a16:creationId xmlns:a16="http://schemas.microsoft.com/office/drawing/2014/main" id="{1F72CAEB-3027-41FD-A084-E17B7B45ACB3}"/>
            </a:ext>
          </a:extLst>
        </xdr:cNvPr>
        <xdr:cNvGrpSpPr>
          <a:grpSpLocks/>
        </xdr:cNvGrpSpPr>
      </xdr:nvGrpSpPr>
      <xdr:grpSpPr bwMode="auto">
        <a:xfrm>
          <a:off x="9178699" y="13712598"/>
          <a:ext cx="5886107" cy="654875"/>
          <a:chOff x="66" y="99"/>
          <a:chExt cx="615" cy="63"/>
        </a:xfrm>
      </xdr:grpSpPr>
      <xdr:sp macro="" textlink="">
        <xdr:nvSpPr>
          <xdr:cNvPr id="574" name="Rectangle 128">
            <a:extLst>
              <a:ext uri="{FF2B5EF4-FFF2-40B4-BE49-F238E27FC236}">
                <a16:creationId xmlns:a16="http://schemas.microsoft.com/office/drawing/2014/main" id="{E907ED18-74B3-4993-A018-51D97D31E318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575" name="Group 129">
            <a:extLst>
              <a:ext uri="{FF2B5EF4-FFF2-40B4-BE49-F238E27FC236}">
                <a16:creationId xmlns:a16="http://schemas.microsoft.com/office/drawing/2014/main" id="{2D295D61-278A-491A-8D65-3783D570B827}"/>
              </a:ext>
            </a:extLst>
          </xdr:cNvPr>
          <xdr:cNvGrpSpPr>
            <a:grpSpLocks/>
          </xdr:cNvGrpSpPr>
        </xdr:nvGrpSpPr>
        <xdr:grpSpPr bwMode="auto">
          <a:xfrm>
            <a:off x="80" y="115"/>
            <a:ext cx="118" cy="28"/>
            <a:chOff x="65" y="243"/>
            <a:chExt cx="118" cy="28"/>
          </a:xfrm>
        </xdr:grpSpPr>
        <xdr:sp macro="" textlink="">
          <xdr:nvSpPr>
            <xdr:cNvPr id="623" name="Rectangle 130">
              <a:extLst>
                <a:ext uri="{FF2B5EF4-FFF2-40B4-BE49-F238E27FC236}">
                  <a16:creationId xmlns:a16="http://schemas.microsoft.com/office/drawing/2014/main" id="{BC99A109-657F-480F-A67D-3972C454BCA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24" name="Rectangle 131">
              <a:extLst>
                <a:ext uri="{FF2B5EF4-FFF2-40B4-BE49-F238E27FC236}">
                  <a16:creationId xmlns:a16="http://schemas.microsoft.com/office/drawing/2014/main" id="{3AC6AFF4-576B-4329-9F00-1076DF6B819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25" name="Rectangle 132">
              <a:extLst>
                <a:ext uri="{FF2B5EF4-FFF2-40B4-BE49-F238E27FC236}">
                  <a16:creationId xmlns:a16="http://schemas.microsoft.com/office/drawing/2014/main" id="{C73F53C1-C052-40C6-ADBE-3F2A853DA3D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26" name="Rectangle 133">
              <a:extLst>
                <a:ext uri="{FF2B5EF4-FFF2-40B4-BE49-F238E27FC236}">
                  <a16:creationId xmlns:a16="http://schemas.microsoft.com/office/drawing/2014/main" id="{3FDC7DD7-F0A6-4727-AF83-6C264D338C3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27" name="Rectangle 134">
              <a:extLst>
                <a:ext uri="{FF2B5EF4-FFF2-40B4-BE49-F238E27FC236}">
                  <a16:creationId xmlns:a16="http://schemas.microsoft.com/office/drawing/2014/main" id="{77F81B61-2D2C-45A2-95E5-980AAB25E5B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28" name="Rectangle 135">
              <a:extLst>
                <a:ext uri="{FF2B5EF4-FFF2-40B4-BE49-F238E27FC236}">
                  <a16:creationId xmlns:a16="http://schemas.microsoft.com/office/drawing/2014/main" id="{CD41E0F7-D004-4A21-B2AC-02C1ECC0AAD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29" name="Rectangle 136">
              <a:extLst>
                <a:ext uri="{FF2B5EF4-FFF2-40B4-BE49-F238E27FC236}">
                  <a16:creationId xmlns:a16="http://schemas.microsoft.com/office/drawing/2014/main" id="{AB659BF8-F0D1-4802-88BB-1CB8E0D9FCC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30" name="Rectangle 137">
              <a:extLst>
                <a:ext uri="{FF2B5EF4-FFF2-40B4-BE49-F238E27FC236}">
                  <a16:creationId xmlns:a16="http://schemas.microsoft.com/office/drawing/2014/main" id="{84CE0A58-07DA-4FD8-B685-67AA1252E93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31" name="Rectangle 138">
              <a:extLst>
                <a:ext uri="{FF2B5EF4-FFF2-40B4-BE49-F238E27FC236}">
                  <a16:creationId xmlns:a16="http://schemas.microsoft.com/office/drawing/2014/main" id="{6D3C7E23-9348-4D39-956C-AF1072BDF19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32" name="Rectangle 139">
              <a:extLst>
                <a:ext uri="{FF2B5EF4-FFF2-40B4-BE49-F238E27FC236}">
                  <a16:creationId xmlns:a16="http://schemas.microsoft.com/office/drawing/2014/main" id="{138F164F-0D7A-4580-A970-F4BBE75B04A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33" name="Rectangle 140">
              <a:extLst>
                <a:ext uri="{FF2B5EF4-FFF2-40B4-BE49-F238E27FC236}">
                  <a16:creationId xmlns:a16="http://schemas.microsoft.com/office/drawing/2014/main" id="{79ED4FAB-CB08-4FB1-9E42-EB7E50E9632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34" name="Rectangle 141">
              <a:extLst>
                <a:ext uri="{FF2B5EF4-FFF2-40B4-BE49-F238E27FC236}">
                  <a16:creationId xmlns:a16="http://schemas.microsoft.com/office/drawing/2014/main" id="{EB6513DE-0DD7-4E55-8637-F0CE2E97789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576" name="Group 142">
            <a:extLst>
              <a:ext uri="{FF2B5EF4-FFF2-40B4-BE49-F238E27FC236}">
                <a16:creationId xmlns:a16="http://schemas.microsoft.com/office/drawing/2014/main" id="{208A4A20-A9E9-4954-914B-47C9F7CD2D90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619" name="Rectangle 143">
              <a:extLst>
                <a:ext uri="{FF2B5EF4-FFF2-40B4-BE49-F238E27FC236}">
                  <a16:creationId xmlns:a16="http://schemas.microsoft.com/office/drawing/2014/main" id="{99C0B57F-733D-47FD-B8C6-FA2364AB8C3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20" name="Rectangle 144">
              <a:extLst>
                <a:ext uri="{FF2B5EF4-FFF2-40B4-BE49-F238E27FC236}">
                  <a16:creationId xmlns:a16="http://schemas.microsoft.com/office/drawing/2014/main" id="{29A17A14-2914-49C0-885C-5B24E3F8C0E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21" name="Rectangle 145">
              <a:extLst>
                <a:ext uri="{FF2B5EF4-FFF2-40B4-BE49-F238E27FC236}">
                  <a16:creationId xmlns:a16="http://schemas.microsoft.com/office/drawing/2014/main" id="{9EA41E41-50D1-4169-9BB4-62D9833C18E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22" name="Rectangle 146">
              <a:extLst>
                <a:ext uri="{FF2B5EF4-FFF2-40B4-BE49-F238E27FC236}">
                  <a16:creationId xmlns:a16="http://schemas.microsoft.com/office/drawing/2014/main" id="{854999D8-9CFD-4CF7-AA4A-0B75294F01F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577" name="Group 147">
            <a:extLst>
              <a:ext uri="{FF2B5EF4-FFF2-40B4-BE49-F238E27FC236}">
                <a16:creationId xmlns:a16="http://schemas.microsoft.com/office/drawing/2014/main" id="{CB1B7F7B-015D-4647-ADAF-89F66C9DF75C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617" name="Rectangle 148">
              <a:extLst>
                <a:ext uri="{FF2B5EF4-FFF2-40B4-BE49-F238E27FC236}">
                  <a16:creationId xmlns:a16="http://schemas.microsoft.com/office/drawing/2014/main" id="{32DDA0E9-34F8-44A9-89DA-F31AA2BF0C2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18" name="Rectangle 149">
              <a:extLst>
                <a:ext uri="{FF2B5EF4-FFF2-40B4-BE49-F238E27FC236}">
                  <a16:creationId xmlns:a16="http://schemas.microsoft.com/office/drawing/2014/main" id="{477D3CA6-FDE2-4EB1-89A4-1E41648980E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578" name="Group 150">
            <a:extLst>
              <a:ext uri="{FF2B5EF4-FFF2-40B4-BE49-F238E27FC236}">
                <a16:creationId xmlns:a16="http://schemas.microsoft.com/office/drawing/2014/main" id="{498375B3-E0D0-46DF-A0E4-CBFBE799C230}"/>
              </a:ext>
            </a:extLst>
          </xdr:cNvPr>
          <xdr:cNvGrpSpPr>
            <a:grpSpLocks/>
          </xdr:cNvGrpSpPr>
        </xdr:nvGrpSpPr>
        <xdr:grpSpPr bwMode="auto">
          <a:xfrm>
            <a:off x="208" y="115"/>
            <a:ext cx="118" cy="28"/>
            <a:chOff x="65" y="243"/>
            <a:chExt cx="118" cy="28"/>
          </a:xfrm>
        </xdr:grpSpPr>
        <xdr:sp macro="" textlink="">
          <xdr:nvSpPr>
            <xdr:cNvPr id="605" name="Rectangle 151">
              <a:extLst>
                <a:ext uri="{FF2B5EF4-FFF2-40B4-BE49-F238E27FC236}">
                  <a16:creationId xmlns:a16="http://schemas.microsoft.com/office/drawing/2014/main" id="{B8F17E0B-6A59-4468-8B5C-D170080F0CD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06" name="Rectangle 152">
              <a:extLst>
                <a:ext uri="{FF2B5EF4-FFF2-40B4-BE49-F238E27FC236}">
                  <a16:creationId xmlns:a16="http://schemas.microsoft.com/office/drawing/2014/main" id="{5856FE4F-590F-4787-B130-D6C6419ACB9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07" name="Rectangle 153">
              <a:extLst>
                <a:ext uri="{FF2B5EF4-FFF2-40B4-BE49-F238E27FC236}">
                  <a16:creationId xmlns:a16="http://schemas.microsoft.com/office/drawing/2014/main" id="{73C57B3E-45B4-4C25-9313-B79F7D09A06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08" name="Rectangle 154">
              <a:extLst>
                <a:ext uri="{FF2B5EF4-FFF2-40B4-BE49-F238E27FC236}">
                  <a16:creationId xmlns:a16="http://schemas.microsoft.com/office/drawing/2014/main" id="{0361AF5E-497C-40BF-B301-942D34F25D4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09" name="Rectangle 155">
              <a:extLst>
                <a:ext uri="{FF2B5EF4-FFF2-40B4-BE49-F238E27FC236}">
                  <a16:creationId xmlns:a16="http://schemas.microsoft.com/office/drawing/2014/main" id="{66790B7C-B76B-484A-8721-4691FDFE4D6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10" name="Rectangle 156">
              <a:extLst>
                <a:ext uri="{FF2B5EF4-FFF2-40B4-BE49-F238E27FC236}">
                  <a16:creationId xmlns:a16="http://schemas.microsoft.com/office/drawing/2014/main" id="{27B66D72-69FA-45EF-BA4F-C759109EA0A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11" name="Rectangle 157">
              <a:extLst>
                <a:ext uri="{FF2B5EF4-FFF2-40B4-BE49-F238E27FC236}">
                  <a16:creationId xmlns:a16="http://schemas.microsoft.com/office/drawing/2014/main" id="{B72B29D2-5239-4FC5-8684-6084335A824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12" name="Rectangle 158">
              <a:extLst>
                <a:ext uri="{FF2B5EF4-FFF2-40B4-BE49-F238E27FC236}">
                  <a16:creationId xmlns:a16="http://schemas.microsoft.com/office/drawing/2014/main" id="{B74833EF-1790-4ACC-A1CB-BD515C42FF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13" name="Rectangle 159">
              <a:extLst>
                <a:ext uri="{FF2B5EF4-FFF2-40B4-BE49-F238E27FC236}">
                  <a16:creationId xmlns:a16="http://schemas.microsoft.com/office/drawing/2014/main" id="{6F90C676-2729-4987-82EF-9BE243AAF99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14" name="Rectangle 160">
              <a:extLst>
                <a:ext uri="{FF2B5EF4-FFF2-40B4-BE49-F238E27FC236}">
                  <a16:creationId xmlns:a16="http://schemas.microsoft.com/office/drawing/2014/main" id="{1BE11E15-30C2-4A82-BA61-D960E711898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15" name="Rectangle 161">
              <a:extLst>
                <a:ext uri="{FF2B5EF4-FFF2-40B4-BE49-F238E27FC236}">
                  <a16:creationId xmlns:a16="http://schemas.microsoft.com/office/drawing/2014/main" id="{64D0A51F-45CF-4FF6-A995-77508B6EA95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16" name="Rectangle 162">
              <a:extLst>
                <a:ext uri="{FF2B5EF4-FFF2-40B4-BE49-F238E27FC236}">
                  <a16:creationId xmlns:a16="http://schemas.microsoft.com/office/drawing/2014/main" id="{88DF9555-EF49-424A-B901-C36909D47D6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579" name="Group 163">
            <a:extLst>
              <a:ext uri="{FF2B5EF4-FFF2-40B4-BE49-F238E27FC236}">
                <a16:creationId xmlns:a16="http://schemas.microsoft.com/office/drawing/2014/main" id="{F5F04B42-B502-40BC-B46A-6DBFE027B671}"/>
              </a:ext>
            </a:extLst>
          </xdr:cNvPr>
          <xdr:cNvGrpSpPr>
            <a:grpSpLocks/>
          </xdr:cNvGrpSpPr>
        </xdr:nvGrpSpPr>
        <xdr:grpSpPr bwMode="auto">
          <a:xfrm>
            <a:off x="336" y="115"/>
            <a:ext cx="118" cy="28"/>
            <a:chOff x="65" y="243"/>
            <a:chExt cx="118" cy="28"/>
          </a:xfrm>
        </xdr:grpSpPr>
        <xdr:sp macro="" textlink="">
          <xdr:nvSpPr>
            <xdr:cNvPr id="593" name="Rectangle 164">
              <a:extLst>
                <a:ext uri="{FF2B5EF4-FFF2-40B4-BE49-F238E27FC236}">
                  <a16:creationId xmlns:a16="http://schemas.microsoft.com/office/drawing/2014/main" id="{10C893A4-0714-4D22-A619-F72B9A8BA35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94" name="Rectangle 165">
              <a:extLst>
                <a:ext uri="{FF2B5EF4-FFF2-40B4-BE49-F238E27FC236}">
                  <a16:creationId xmlns:a16="http://schemas.microsoft.com/office/drawing/2014/main" id="{5F77C550-0652-4F5F-A76F-FE796A38C99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95" name="Rectangle 166">
              <a:extLst>
                <a:ext uri="{FF2B5EF4-FFF2-40B4-BE49-F238E27FC236}">
                  <a16:creationId xmlns:a16="http://schemas.microsoft.com/office/drawing/2014/main" id="{5A60EA6A-D447-4728-966C-63AE1F16EC9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96" name="Rectangle 167">
              <a:extLst>
                <a:ext uri="{FF2B5EF4-FFF2-40B4-BE49-F238E27FC236}">
                  <a16:creationId xmlns:a16="http://schemas.microsoft.com/office/drawing/2014/main" id="{EB2CEBC0-65EE-4DF8-A2F4-3487249AF38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97" name="Rectangle 168">
              <a:extLst>
                <a:ext uri="{FF2B5EF4-FFF2-40B4-BE49-F238E27FC236}">
                  <a16:creationId xmlns:a16="http://schemas.microsoft.com/office/drawing/2014/main" id="{C13222B2-F89B-490B-B40F-3925D3CD41A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98" name="Rectangle 169">
              <a:extLst>
                <a:ext uri="{FF2B5EF4-FFF2-40B4-BE49-F238E27FC236}">
                  <a16:creationId xmlns:a16="http://schemas.microsoft.com/office/drawing/2014/main" id="{CD7C5C0E-E487-49B3-9A81-9D606BDC673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99" name="Rectangle 170">
              <a:extLst>
                <a:ext uri="{FF2B5EF4-FFF2-40B4-BE49-F238E27FC236}">
                  <a16:creationId xmlns:a16="http://schemas.microsoft.com/office/drawing/2014/main" id="{C77129A3-1379-49EC-B510-CDA7B9047D1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00" name="Rectangle 171">
              <a:extLst>
                <a:ext uri="{FF2B5EF4-FFF2-40B4-BE49-F238E27FC236}">
                  <a16:creationId xmlns:a16="http://schemas.microsoft.com/office/drawing/2014/main" id="{E666FD24-E28A-4D2D-A019-2C9345D34B8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01" name="Rectangle 172">
              <a:extLst>
                <a:ext uri="{FF2B5EF4-FFF2-40B4-BE49-F238E27FC236}">
                  <a16:creationId xmlns:a16="http://schemas.microsoft.com/office/drawing/2014/main" id="{319CD0E0-6039-4F8B-B709-701EA687294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02" name="Rectangle 173">
              <a:extLst>
                <a:ext uri="{FF2B5EF4-FFF2-40B4-BE49-F238E27FC236}">
                  <a16:creationId xmlns:a16="http://schemas.microsoft.com/office/drawing/2014/main" id="{211297EA-8B58-43D5-9A8B-24D0EA39269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03" name="Rectangle 174">
              <a:extLst>
                <a:ext uri="{FF2B5EF4-FFF2-40B4-BE49-F238E27FC236}">
                  <a16:creationId xmlns:a16="http://schemas.microsoft.com/office/drawing/2014/main" id="{A4317A69-A413-4C0E-AFB7-D29E1C4326F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604" name="Rectangle 175">
              <a:extLst>
                <a:ext uri="{FF2B5EF4-FFF2-40B4-BE49-F238E27FC236}">
                  <a16:creationId xmlns:a16="http://schemas.microsoft.com/office/drawing/2014/main" id="{06CFBCD2-DA26-48FB-A0DF-776CE3F404B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43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580" name="Group 418">
            <a:extLst>
              <a:ext uri="{FF2B5EF4-FFF2-40B4-BE49-F238E27FC236}">
                <a16:creationId xmlns:a16="http://schemas.microsoft.com/office/drawing/2014/main" id="{E786F8F5-61D1-4AFC-B3CC-F6D063181998}"/>
              </a:ext>
            </a:extLst>
          </xdr:cNvPr>
          <xdr:cNvGrpSpPr>
            <a:grpSpLocks/>
          </xdr:cNvGrpSpPr>
        </xdr:nvGrpSpPr>
        <xdr:grpSpPr bwMode="auto">
          <a:xfrm>
            <a:off x="463" y="115"/>
            <a:ext cx="118" cy="28"/>
            <a:chOff x="463" y="115"/>
            <a:chExt cx="118" cy="28"/>
          </a:xfrm>
        </xdr:grpSpPr>
        <xdr:sp macro="" textlink="">
          <xdr:nvSpPr>
            <xdr:cNvPr id="581" name="Rectangle 406">
              <a:extLst>
                <a:ext uri="{FF2B5EF4-FFF2-40B4-BE49-F238E27FC236}">
                  <a16:creationId xmlns:a16="http://schemas.microsoft.com/office/drawing/2014/main" id="{2D70D049-47E5-4277-B22F-0536FC21FB7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82" name="Rectangle 407">
              <a:extLst>
                <a:ext uri="{FF2B5EF4-FFF2-40B4-BE49-F238E27FC236}">
                  <a16:creationId xmlns:a16="http://schemas.microsoft.com/office/drawing/2014/main" id="{9FB8EEFA-3242-4A93-A9AA-45578A68C3E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83" name="Rectangle 408">
              <a:extLst>
                <a:ext uri="{FF2B5EF4-FFF2-40B4-BE49-F238E27FC236}">
                  <a16:creationId xmlns:a16="http://schemas.microsoft.com/office/drawing/2014/main" id="{4E568A56-89BF-4BBD-87FA-7BA652DB943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84" name="Rectangle 409">
              <a:extLst>
                <a:ext uri="{FF2B5EF4-FFF2-40B4-BE49-F238E27FC236}">
                  <a16:creationId xmlns:a16="http://schemas.microsoft.com/office/drawing/2014/main" id="{EBABE03D-08F0-4DE7-8017-485A22F9561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85" name="Rectangle 410">
              <a:extLst>
                <a:ext uri="{FF2B5EF4-FFF2-40B4-BE49-F238E27FC236}">
                  <a16:creationId xmlns:a16="http://schemas.microsoft.com/office/drawing/2014/main" id="{2C4BAB70-4CEB-48EC-8203-8B3B0361839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86" name="Rectangle 411">
              <a:extLst>
                <a:ext uri="{FF2B5EF4-FFF2-40B4-BE49-F238E27FC236}">
                  <a16:creationId xmlns:a16="http://schemas.microsoft.com/office/drawing/2014/main" id="{6AFAECA2-4CB2-442A-B099-FEAF1C39CC7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87" name="Rectangle 412">
              <a:extLst>
                <a:ext uri="{FF2B5EF4-FFF2-40B4-BE49-F238E27FC236}">
                  <a16:creationId xmlns:a16="http://schemas.microsoft.com/office/drawing/2014/main" id="{DC69C88F-7530-42D2-B391-3B4385563FE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15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88" name="Rectangle 413">
              <a:extLst>
                <a:ext uri="{FF2B5EF4-FFF2-40B4-BE49-F238E27FC236}">
                  <a16:creationId xmlns:a16="http://schemas.microsoft.com/office/drawing/2014/main" id="{89EAC872-A2DB-4AC0-9DEC-BD6DD4D2745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15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89" name="Rectangle 414">
              <a:extLst>
                <a:ext uri="{FF2B5EF4-FFF2-40B4-BE49-F238E27FC236}">
                  <a16:creationId xmlns:a16="http://schemas.microsoft.com/office/drawing/2014/main" id="{E1ED4DF3-66FD-4764-A384-4792AF2E56E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15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90" name="Rectangle 415">
              <a:extLst>
                <a:ext uri="{FF2B5EF4-FFF2-40B4-BE49-F238E27FC236}">
                  <a16:creationId xmlns:a16="http://schemas.microsoft.com/office/drawing/2014/main" id="{ABFBADAA-224B-483D-B335-C15CDDDA0F5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15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91" name="Rectangle 416">
              <a:extLst>
                <a:ext uri="{FF2B5EF4-FFF2-40B4-BE49-F238E27FC236}">
                  <a16:creationId xmlns:a16="http://schemas.microsoft.com/office/drawing/2014/main" id="{4BB15831-8171-4997-B774-95A100EA4D8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15"/>
              <a:ext cx="20" cy="14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592" name="Rectangle 417">
              <a:extLst>
                <a:ext uri="{FF2B5EF4-FFF2-40B4-BE49-F238E27FC236}">
                  <a16:creationId xmlns:a16="http://schemas.microsoft.com/office/drawing/2014/main" id="{6F14B685-7194-43F0-96CA-1FEF66D511B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15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3</xdr:col>
      <xdr:colOff>24865</xdr:colOff>
      <xdr:row>41</xdr:row>
      <xdr:rowOff>4764</xdr:rowOff>
    </xdr:from>
    <xdr:to>
      <xdr:col>12</xdr:col>
      <xdr:colOff>401102</xdr:colOff>
      <xdr:row>44</xdr:row>
      <xdr:rowOff>119938</xdr:rowOff>
    </xdr:to>
    <xdr:grpSp>
      <xdr:nvGrpSpPr>
        <xdr:cNvPr id="939" name="Group 419">
          <a:extLst>
            <a:ext uri="{FF2B5EF4-FFF2-40B4-BE49-F238E27FC236}">
              <a16:creationId xmlns:a16="http://schemas.microsoft.com/office/drawing/2014/main" id="{F2DFEF98-1793-4A48-95EF-A62A080BEE8F}"/>
            </a:ext>
          </a:extLst>
        </xdr:cNvPr>
        <xdr:cNvGrpSpPr>
          <a:grpSpLocks/>
        </xdr:cNvGrpSpPr>
      </xdr:nvGrpSpPr>
      <xdr:grpSpPr bwMode="auto">
        <a:xfrm>
          <a:off x="1861829" y="7964943"/>
          <a:ext cx="5887130" cy="686674"/>
          <a:chOff x="66" y="99"/>
          <a:chExt cx="615" cy="63"/>
        </a:xfrm>
      </xdr:grpSpPr>
      <xdr:sp macro="" textlink="">
        <xdr:nvSpPr>
          <xdr:cNvPr id="940" name="Rectangle 128">
            <a:extLst>
              <a:ext uri="{FF2B5EF4-FFF2-40B4-BE49-F238E27FC236}">
                <a16:creationId xmlns:a16="http://schemas.microsoft.com/office/drawing/2014/main" id="{B9D616A5-9A01-42DE-9986-3058121E8455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941" name="Group 129">
            <a:extLst>
              <a:ext uri="{FF2B5EF4-FFF2-40B4-BE49-F238E27FC236}">
                <a16:creationId xmlns:a16="http://schemas.microsoft.com/office/drawing/2014/main" id="{C259ADA0-E3A3-43ED-9D52-18EC7DA95410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971" name="Rectangle 130">
              <a:extLst>
                <a:ext uri="{FF2B5EF4-FFF2-40B4-BE49-F238E27FC236}">
                  <a16:creationId xmlns:a16="http://schemas.microsoft.com/office/drawing/2014/main" id="{40B12B68-4DEC-4D13-837F-817C0497487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72" name="Rectangle 131">
              <a:extLst>
                <a:ext uri="{FF2B5EF4-FFF2-40B4-BE49-F238E27FC236}">
                  <a16:creationId xmlns:a16="http://schemas.microsoft.com/office/drawing/2014/main" id="{B8CFD66B-B854-4128-8D7A-EC980A046EE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73" name="Rectangle 132">
              <a:extLst>
                <a:ext uri="{FF2B5EF4-FFF2-40B4-BE49-F238E27FC236}">
                  <a16:creationId xmlns:a16="http://schemas.microsoft.com/office/drawing/2014/main" id="{57DFAC9E-E349-4D7C-8374-F43195CCFBD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74" name="Rectangle 133">
              <a:extLst>
                <a:ext uri="{FF2B5EF4-FFF2-40B4-BE49-F238E27FC236}">
                  <a16:creationId xmlns:a16="http://schemas.microsoft.com/office/drawing/2014/main" id="{C3B4627A-606D-4960-89F8-5C127284B10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75" name="Rectangle 134">
              <a:extLst>
                <a:ext uri="{FF2B5EF4-FFF2-40B4-BE49-F238E27FC236}">
                  <a16:creationId xmlns:a16="http://schemas.microsoft.com/office/drawing/2014/main" id="{DB21AA6C-16F5-44B4-94BC-696E72C46A2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76" name="Rectangle 135">
              <a:extLst>
                <a:ext uri="{FF2B5EF4-FFF2-40B4-BE49-F238E27FC236}">
                  <a16:creationId xmlns:a16="http://schemas.microsoft.com/office/drawing/2014/main" id="{07F7EA85-60A2-4574-A87F-B53E19B76FE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942" name="Group 142">
            <a:extLst>
              <a:ext uri="{FF2B5EF4-FFF2-40B4-BE49-F238E27FC236}">
                <a16:creationId xmlns:a16="http://schemas.microsoft.com/office/drawing/2014/main" id="{1CA3CF3F-6842-4BE2-876A-C3616BC1333F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967" name="Rectangle 143">
              <a:extLst>
                <a:ext uri="{FF2B5EF4-FFF2-40B4-BE49-F238E27FC236}">
                  <a16:creationId xmlns:a16="http://schemas.microsoft.com/office/drawing/2014/main" id="{51B9511C-ECC2-44D2-8048-3833F593FEB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68" name="Rectangle 144">
              <a:extLst>
                <a:ext uri="{FF2B5EF4-FFF2-40B4-BE49-F238E27FC236}">
                  <a16:creationId xmlns:a16="http://schemas.microsoft.com/office/drawing/2014/main" id="{8DC72A12-DEFA-4865-9652-9795A221C71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69" name="Rectangle 145">
              <a:extLst>
                <a:ext uri="{FF2B5EF4-FFF2-40B4-BE49-F238E27FC236}">
                  <a16:creationId xmlns:a16="http://schemas.microsoft.com/office/drawing/2014/main" id="{33AB219E-0EA7-4234-9312-98BB79153E9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70" name="Rectangle 146">
              <a:extLst>
                <a:ext uri="{FF2B5EF4-FFF2-40B4-BE49-F238E27FC236}">
                  <a16:creationId xmlns:a16="http://schemas.microsoft.com/office/drawing/2014/main" id="{395190DE-E67B-4C1E-B329-84695783BD4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943" name="Group 147">
            <a:extLst>
              <a:ext uri="{FF2B5EF4-FFF2-40B4-BE49-F238E27FC236}">
                <a16:creationId xmlns:a16="http://schemas.microsoft.com/office/drawing/2014/main" id="{3D274F74-2884-4C8A-A55C-B0630EFA33D4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965" name="Rectangle 148">
              <a:extLst>
                <a:ext uri="{FF2B5EF4-FFF2-40B4-BE49-F238E27FC236}">
                  <a16:creationId xmlns:a16="http://schemas.microsoft.com/office/drawing/2014/main" id="{3A9A9CCD-FF0A-4011-8532-7E5937AD21E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66" name="Rectangle 149">
              <a:extLst>
                <a:ext uri="{FF2B5EF4-FFF2-40B4-BE49-F238E27FC236}">
                  <a16:creationId xmlns:a16="http://schemas.microsoft.com/office/drawing/2014/main" id="{F2ADD52B-BA61-40C7-AD56-7DCE802BFE3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944" name="Group 150">
            <a:extLst>
              <a:ext uri="{FF2B5EF4-FFF2-40B4-BE49-F238E27FC236}">
                <a16:creationId xmlns:a16="http://schemas.microsoft.com/office/drawing/2014/main" id="{0B7AE6B2-C6F5-4392-A376-239C1B66F5A0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959" name="Rectangle 151">
              <a:extLst>
                <a:ext uri="{FF2B5EF4-FFF2-40B4-BE49-F238E27FC236}">
                  <a16:creationId xmlns:a16="http://schemas.microsoft.com/office/drawing/2014/main" id="{D3979DC5-D0DD-4933-9EF4-DCD9892C470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60" name="Rectangle 152">
              <a:extLst>
                <a:ext uri="{FF2B5EF4-FFF2-40B4-BE49-F238E27FC236}">
                  <a16:creationId xmlns:a16="http://schemas.microsoft.com/office/drawing/2014/main" id="{CACD1DB4-6637-4D2B-91DD-542BE8B5DA0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61" name="Rectangle 153">
              <a:extLst>
                <a:ext uri="{FF2B5EF4-FFF2-40B4-BE49-F238E27FC236}">
                  <a16:creationId xmlns:a16="http://schemas.microsoft.com/office/drawing/2014/main" id="{17FB1286-2820-489D-AF1B-A0D7EF0ECA7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62" name="Rectangle 154">
              <a:extLst>
                <a:ext uri="{FF2B5EF4-FFF2-40B4-BE49-F238E27FC236}">
                  <a16:creationId xmlns:a16="http://schemas.microsoft.com/office/drawing/2014/main" id="{4F7432E0-DEE8-4668-9529-FC36EBFB2A4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63" name="Rectangle 155">
              <a:extLst>
                <a:ext uri="{FF2B5EF4-FFF2-40B4-BE49-F238E27FC236}">
                  <a16:creationId xmlns:a16="http://schemas.microsoft.com/office/drawing/2014/main" id="{15E9AA52-7371-45C0-B958-82B8CEB5B88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64" name="Rectangle 156">
              <a:extLst>
                <a:ext uri="{FF2B5EF4-FFF2-40B4-BE49-F238E27FC236}">
                  <a16:creationId xmlns:a16="http://schemas.microsoft.com/office/drawing/2014/main" id="{8BF46543-A6FE-403C-816B-6C8ED340F33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945" name="Group 163">
            <a:extLst>
              <a:ext uri="{FF2B5EF4-FFF2-40B4-BE49-F238E27FC236}">
                <a16:creationId xmlns:a16="http://schemas.microsoft.com/office/drawing/2014/main" id="{6AF604A9-ED9D-4119-9614-1ADD95CE7BC3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953" name="Rectangle 164">
              <a:extLst>
                <a:ext uri="{FF2B5EF4-FFF2-40B4-BE49-F238E27FC236}">
                  <a16:creationId xmlns:a16="http://schemas.microsoft.com/office/drawing/2014/main" id="{8780CBB0-F68C-486F-97CC-B70A3E4DBFC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54" name="Rectangle 165">
              <a:extLst>
                <a:ext uri="{FF2B5EF4-FFF2-40B4-BE49-F238E27FC236}">
                  <a16:creationId xmlns:a16="http://schemas.microsoft.com/office/drawing/2014/main" id="{47D63B4E-3F44-4BB0-AA04-A4A776811D0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55" name="Rectangle 166">
              <a:extLst>
                <a:ext uri="{FF2B5EF4-FFF2-40B4-BE49-F238E27FC236}">
                  <a16:creationId xmlns:a16="http://schemas.microsoft.com/office/drawing/2014/main" id="{B26151D6-E571-4EA2-908F-79A7D4D05BF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56" name="Rectangle 167">
              <a:extLst>
                <a:ext uri="{FF2B5EF4-FFF2-40B4-BE49-F238E27FC236}">
                  <a16:creationId xmlns:a16="http://schemas.microsoft.com/office/drawing/2014/main" id="{48477618-7B1C-4934-8D53-A0925DCB7D9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57" name="Rectangle 168">
              <a:extLst>
                <a:ext uri="{FF2B5EF4-FFF2-40B4-BE49-F238E27FC236}">
                  <a16:creationId xmlns:a16="http://schemas.microsoft.com/office/drawing/2014/main" id="{2696A3CE-8196-48A6-8E10-18AD2A9991B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58" name="Rectangle 169">
              <a:extLst>
                <a:ext uri="{FF2B5EF4-FFF2-40B4-BE49-F238E27FC236}">
                  <a16:creationId xmlns:a16="http://schemas.microsoft.com/office/drawing/2014/main" id="{ADE0BECA-AFC9-414E-8BC0-89777AE5EFB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946" name="Group 418">
            <a:extLst>
              <a:ext uri="{FF2B5EF4-FFF2-40B4-BE49-F238E27FC236}">
                <a16:creationId xmlns:a16="http://schemas.microsoft.com/office/drawing/2014/main" id="{0FDE6B3C-692B-4389-85B6-5E68E20BF6E4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947" name="Rectangle 406">
              <a:extLst>
                <a:ext uri="{FF2B5EF4-FFF2-40B4-BE49-F238E27FC236}">
                  <a16:creationId xmlns:a16="http://schemas.microsoft.com/office/drawing/2014/main" id="{E4351B7B-531C-4ED4-81B6-32AAA89168D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48" name="Rectangle 407">
              <a:extLst>
                <a:ext uri="{FF2B5EF4-FFF2-40B4-BE49-F238E27FC236}">
                  <a16:creationId xmlns:a16="http://schemas.microsoft.com/office/drawing/2014/main" id="{FBAE5F61-1082-47A2-8001-40396DE1D40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49" name="Rectangle 408">
              <a:extLst>
                <a:ext uri="{FF2B5EF4-FFF2-40B4-BE49-F238E27FC236}">
                  <a16:creationId xmlns:a16="http://schemas.microsoft.com/office/drawing/2014/main" id="{82F69590-FE3E-4C1F-A767-9BE931DAE0A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cs-CZ"/>
            </a:p>
          </xdr:txBody>
        </xdr:sp>
        <xdr:sp macro="" textlink="">
          <xdr:nvSpPr>
            <xdr:cNvPr id="950" name="Rectangle 409">
              <a:extLst>
                <a:ext uri="{FF2B5EF4-FFF2-40B4-BE49-F238E27FC236}">
                  <a16:creationId xmlns:a16="http://schemas.microsoft.com/office/drawing/2014/main" id="{CB8EB89D-2181-4E20-A6B1-93A3E6C2519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51" name="Rectangle 410">
              <a:extLst>
                <a:ext uri="{FF2B5EF4-FFF2-40B4-BE49-F238E27FC236}">
                  <a16:creationId xmlns:a16="http://schemas.microsoft.com/office/drawing/2014/main" id="{CF0B7AF9-8CD3-441A-8426-B5CE521F1CB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52" name="Rectangle 411">
              <a:extLst>
                <a:ext uri="{FF2B5EF4-FFF2-40B4-BE49-F238E27FC236}">
                  <a16:creationId xmlns:a16="http://schemas.microsoft.com/office/drawing/2014/main" id="{E6F5C17D-B90A-49C6-AFED-F69048E6572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3</xdr:col>
      <xdr:colOff>34389</xdr:colOff>
      <xdr:row>47</xdr:row>
      <xdr:rowOff>38101</xdr:rowOff>
    </xdr:from>
    <xdr:to>
      <xdr:col>12</xdr:col>
      <xdr:colOff>410626</xdr:colOff>
      <xdr:row>50</xdr:row>
      <xdr:rowOff>153275</xdr:rowOff>
    </xdr:to>
    <xdr:grpSp>
      <xdr:nvGrpSpPr>
        <xdr:cNvPr id="977" name="Group 419">
          <a:extLst>
            <a:ext uri="{FF2B5EF4-FFF2-40B4-BE49-F238E27FC236}">
              <a16:creationId xmlns:a16="http://schemas.microsoft.com/office/drawing/2014/main" id="{05650221-3F96-4C80-BD42-2EA38B2EC047}"/>
            </a:ext>
          </a:extLst>
        </xdr:cNvPr>
        <xdr:cNvGrpSpPr>
          <a:grpSpLocks/>
        </xdr:cNvGrpSpPr>
      </xdr:nvGrpSpPr>
      <xdr:grpSpPr bwMode="auto">
        <a:xfrm>
          <a:off x="1871353" y="9141280"/>
          <a:ext cx="5887130" cy="686674"/>
          <a:chOff x="66" y="99"/>
          <a:chExt cx="615" cy="63"/>
        </a:xfrm>
      </xdr:grpSpPr>
      <xdr:sp macro="" textlink="">
        <xdr:nvSpPr>
          <xdr:cNvPr id="978" name="Rectangle 128">
            <a:extLst>
              <a:ext uri="{FF2B5EF4-FFF2-40B4-BE49-F238E27FC236}">
                <a16:creationId xmlns:a16="http://schemas.microsoft.com/office/drawing/2014/main" id="{CFAB99D0-DF40-4D05-B585-EBCCB5210C84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979" name="Group 129">
            <a:extLst>
              <a:ext uri="{FF2B5EF4-FFF2-40B4-BE49-F238E27FC236}">
                <a16:creationId xmlns:a16="http://schemas.microsoft.com/office/drawing/2014/main" id="{1A0C2D87-366F-40A4-8B27-AB744982E6FE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1009" name="Rectangle 130">
              <a:extLst>
                <a:ext uri="{FF2B5EF4-FFF2-40B4-BE49-F238E27FC236}">
                  <a16:creationId xmlns:a16="http://schemas.microsoft.com/office/drawing/2014/main" id="{9976EFC3-9635-437B-A565-695EF85FA17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10" name="Rectangle 131">
              <a:extLst>
                <a:ext uri="{FF2B5EF4-FFF2-40B4-BE49-F238E27FC236}">
                  <a16:creationId xmlns:a16="http://schemas.microsoft.com/office/drawing/2014/main" id="{39156785-1618-4A7D-A5AF-A4D4FAC4EE7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11" name="Rectangle 132">
              <a:extLst>
                <a:ext uri="{FF2B5EF4-FFF2-40B4-BE49-F238E27FC236}">
                  <a16:creationId xmlns:a16="http://schemas.microsoft.com/office/drawing/2014/main" id="{2E41B1FA-A2B3-4F6C-915D-431D4A4DD1B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12" name="Rectangle 133">
              <a:extLst>
                <a:ext uri="{FF2B5EF4-FFF2-40B4-BE49-F238E27FC236}">
                  <a16:creationId xmlns:a16="http://schemas.microsoft.com/office/drawing/2014/main" id="{15268035-FF26-4768-9F51-CE13BDAC6DB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13" name="Rectangle 134">
              <a:extLst>
                <a:ext uri="{FF2B5EF4-FFF2-40B4-BE49-F238E27FC236}">
                  <a16:creationId xmlns:a16="http://schemas.microsoft.com/office/drawing/2014/main" id="{10D379E6-24DB-4B38-8FF6-1205C98256E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14" name="Rectangle 135">
              <a:extLst>
                <a:ext uri="{FF2B5EF4-FFF2-40B4-BE49-F238E27FC236}">
                  <a16:creationId xmlns:a16="http://schemas.microsoft.com/office/drawing/2014/main" id="{18D03739-2DD0-4776-8666-79F7FACC3FE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980" name="Group 142">
            <a:extLst>
              <a:ext uri="{FF2B5EF4-FFF2-40B4-BE49-F238E27FC236}">
                <a16:creationId xmlns:a16="http://schemas.microsoft.com/office/drawing/2014/main" id="{A1F7A9E8-91B7-4929-AB4E-3BECC3C3913C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1005" name="Rectangle 143">
              <a:extLst>
                <a:ext uri="{FF2B5EF4-FFF2-40B4-BE49-F238E27FC236}">
                  <a16:creationId xmlns:a16="http://schemas.microsoft.com/office/drawing/2014/main" id="{1E5119EA-43FB-4A6E-A553-0A8D76ADED4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06" name="Rectangle 144">
              <a:extLst>
                <a:ext uri="{FF2B5EF4-FFF2-40B4-BE49-F238E27FC236}">
                  <a16:creationId xmlns:a16="http://schemas.microsoft.com/office/drawing/2014/main" id="{DD1CA211-6ECB-45A8-A9C4-1EB32A63AE2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07" name="Rectangle 145">
              <a:extLst>
                <a:ext uri="{FF2B5EF4-FFF2-40B4-BE49-F238E27FC236}">
                  <a16:creationId xmlns:a16="http://schemas.microsoft.com/office/drawing/2014/main" id="{A1889156-0458-41F2-980D-167F89AAC15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08" name="Rectangle 146">
              <a:extLst>
                <a:ext uri="{FF2B5EF4-FFF2-40B4-BE49-F238E27FC236}">
                  <a16:creationId xmlns:a16="http://schemas.microsoft.com/office/drawing/2014/main" id="{B287C4EF-3DC9-4A16-9505-84CDFF82FC2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981" name="Group 147">
            <a:extLst>
              <a:ext uri="{FF2B5EF4-FFF2-40B4-BE49-F238E27FC236}">
                <a16:creationId xmlns:a16="http://schemas.microsoft.com/office/drawing/2014/main" id="{E67FFF80-B23B-46D0-97BD-E7E215B1AF9A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1003" name="Rectangle 148">
              <a:extLst>
                <a:ext uri="{FF2B5EF4-FFF2-40B4-BE49-F238E27FC236}">
                  <a16:creationId xmlns:a16="http://schemas.microsoft.com/office/drawing/2014/main" id="{A9A660AA-0975-40D5-B25F-C28178BD5E0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04" name="Rectangle 149">
              <a:extLst>
                <a:ext uri="{FF2B5EF4-FFF2-40B4-BE49-F238E27FC236}">
                  <a16:creationId xmlns:a16="http://schemas.microsoft.com/office/drawing/2014/main" id="{0AB3C9CF-AEF3-4A6E-9B31-24E5E8D498C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982" name="Group 150">
            <a:extLst>
              <a:ext uri="{FF2B5EF4-FFF2-40B4-BE49-F238E27FC236}">
                <a16:creationId xmlns:a16="http://schemas.microsoft.com/office/drawing/2014/main" id="{F8CA048D-E6F9-4868-8958-A54C3B59AD82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997" name="Rectangle 151">
              <a:extLst>
                <a:ext uri="{FF2B5EF4-FFF2-40B4-BE49-F238E27FC236}">
                  <a16:creationId xmlns:a16="http://schemas.microsoft.com/office/drawing/2014/main" id="{370ECCC7-6749-43D5-915D-EE87AE6E732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98" name="Rectangle 152">
              <a:extLst>
                <a:ext uri="{FF2B5EF4-FFF2-40B4-BE49-F238E27FC236}">
                  <a16:creationId xmlns:a16="http://schemas.microsoft.com/office/drawing/2014/main" id="{DFD93284-5210-4A68-AA81-4B99FBEA8D9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99" name="Rectangle 153">
              <a:extLst>
                <a:ext uri="{FF2B5EF4-FFF2-40B4-BE49-F238E27FC236}">
                  <a16:creationId xmlns:a16="http://schemas.microsoft.com/office/drawing/2014/main" id="{1EA817CE-78BE-42EE-90A6-B020B5EFFF5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00" name="Rectangle 154">
              <a:extLst>
                <a:ext uri="{FF2B5EF4-FFF2-40B4-BE49-F238E27FC236}">
                  <a16:creationId xmlns:a16="http://schemas.microsoft.com/office/drawing/2014/main" id="{BCE60B89-E5D9-4415-A242-B8217CE0A1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01" name="Rectangle 155">
              <a:extLst>
                <a:ext uri="{FF2B5EF4-FFF2-40B4-BE49-F238E27FC236}">
                  <a16:creationId xmlns:a16="http://schemas.microsoft.com/office/drawing/2014/main" id="{84587EEE-3457-4AE4-8894-29C8F9FD3DD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02" name="Rectangle 156">
              <a:extLst>
                <a:ext uri="{FF2B5EF4-FFF2-40B4-BE49-F238E27FC236}">
                  <a16:creationId xmlns:a16="http://schemas.microsoft.com/office/drawing/2014/main" id="{765538B4-8A3B-42DB-AEFB-805D9D5DAD0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983" name="Group 163">
            <a:extLst>
              <a:ext uri="{FF2B5EF4-FFF2-40B4-BE49-F238E27FC236}">
                <a16:creationId xmlns:a16="http://schemas.microsoft.com/office/drawing/2014/main" id="{14A86F2A-467B-446E-8FF3-C16B711A5720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991" name="Rectangle 164">
              <a:extLst>
                <a:ext uri="{FF2B5EF4-FFF2-40B4-BE49-F238E27FC236}">
                  <a16:creationId xmlns:a16="http://schemas.microsoft.com/office/drawing/2014/main" id="{85A88017-2412-43FB-B3C4-E8903CB9805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92" name="Rectangle 165">
              <a:extLst>
                <a:ext uri="{FF2B5EF4-FFF2-40B4-BE49-F238E27FC236}">
                  <a16:creationId xmlns:a16="http://schemas.microsoft.com/office/drawing/2014/main" id="{A9DA61D4-A40B-4A04-8B4D-D1264401755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93" name="Rectangle 166">
              <a:extLst>
                <a:ext uri="{FF2B5EF4-FFF2-40B4-BE49-F238E27FC236}">
                  <a16:creationId xmlns:a16="http://schemas.microsoft.com/office/drawing/2014/main" id="{5FCA916F-B09A-49A0-BFF6-0D543C3C6B7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94" name="Rectangle 167">
              <a:extLst>
                <a:ext uri="{FF2B5EF4-FFF2-40B4-BE49-F238E27FC236}">
                  <a16:creationId xmlns:a16="http://schemas.microsoft.com/office/drawing/2014/main" id="{8A24705C-773C-4C81-BE77-D9761AC2D68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95" name="Rectangle 168">
              <a:extLst>
                <a:ext uri="{FF2B5EF4-FFF2-40B4-BE49-F238E27FC236}">
                  <a16:creationId xmlns:a16="http://schemas.microsoft.com/office/drawing/2014/main" id="{B7786178-F81B-4367-9AD8-1C369ACDB1B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96" name="Rectangle 169">
              <a:extLst>
                <a:ext uri="{FF2B5EF4-FFF2-40B4-BE49-F238E27FC236}">
                  <a16:creationId xmlns:a16="http://schemas.microsoft.com/office/drawing/2014/main" id="{C416D77B-C177-437C-A91F-83F007A13FA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984" name="Group 418">
            <a:extLst>
              <a:ext uri="{FF2B5EF4-FFF2-40B4-BE49-F238E27FC236}">
                <a16:creationId xmlns:a16="http://schemas.microsoft.com/office/drawing/2014/main" id="{023D7B90-5364-4289-AFFE-691C83F677B8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985" name="Rectangle 406">
              <a:extLst>
                <a:ext uri="{FF2B5EF4-FFF2-40B4-BE49-F238E27FC236}">
                  <a16:creationId xmlns:a16="http://schemas.microsoft.com/office/drawing/2014/main" id="{47A5B72B-F33A-45AB-8F6D-FC73EC3AC7E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86" name="Rectangle 407">
              <a:extLst>
                <a:ext uri="{FF2B5EF4-FFF2-40B4-BE49-F238E27FC236}">
                  <a16:creationId xmlns:a16="http://schemas.microsoft.com/office/drawing/2014/main" id="{42FFA201-71EF-4E5C-A5CC-C1E921BEC7F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87" name="Rectangle 408">
              <a:extLst>
                <a:ext uri="{FF2B5EF4-FFF2-40B4-BE49-F238E27FC236}">
                  <a16:creationId xmlns:a16="http://schemas.microsoft.com/office/drawing/2014/main" id="{D9D7A9C2-1FF3-4636-A401-9D0C6C3F81F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88" name="Rectangle 409">
              <a:extLst>
                <a:ext uri="{FF2B5EF4-FFF2-40B4-BE49-F238E27FC236}">
                  <a16:creationId xmlns:a16="http://schemas.microsoft.com/office/drawing/2014/main" id="{AEF8D26D-D662-4666-8519-CCDA0073859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89" name="Rectangle 410">
              <a:extLst>
                <a:ext uri="{FF2B5EF4-FFF2-40B4-BE49-F238E27FC236}">
                  <a16:creationId xmlns:a16="http://schemas.microsoft.com/office/drawing/2014/main" id="{CCC6F721-16DF-4C98-9C71-6C98E7F2F0B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990" name="Rectangle 411">
              <a:extLst>
                <a:ext uri="{FF2B5EF4-FFF2-40B4-BE49-F238E27FC236}">
                  <a16:creationId xmlns:a16="http://schemas.microsoft.com/office/drawing/2014/main" id="{98B1ED01-E0B3-48DD-9DD9-E3DB9AF7A19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3</xdr:col>
      <xdr:colOff>42514</xdr:colOff>
      <xdr:row>53</xdr:row>
      <xdr:rowOff>23813</xdr:rowOff>
    </xdr:from>
    <xdr:to>
      <xdr:col>12</xdr:col>
      <xdr:colOff>418751</xdr:colOff>
      <xdr:row>56</xdr:row>
      <xdr:rowOff>152400</xdr:rowOff>
    </xdr:to>
    <xdr:grpSp>
      <xdr:nvGrpSpPr>
        <xdr:cNvPr id="1015" name="Group 419">
          <a:extLst>
            <a:ext uri="{FF2B5EF4-FFF2-40B4-BE49-F238E27FC236}">
              <a16:creationId xmlns:a16="http://schemas.microsoft.com/office/drawing/2014/main" id="{DF8D60AF-0C9A-4A58-B61C-BE7626C32CD2}"/>
            </a:ext>
          </a:extLst>
        </xdr:cNvPr>
        <xdr:cNvGrpSpPr>
          <a:grpSpLocks/>
        </xdr:cNvGrpSpPr>
      </xdr:nvGrpSpPr>
      <xdr:grpSpPr bwMode="auto">
        <a:xfrm>
          <a:off x="1879478" y="10269992"/>
          <a:ext cx="5887130" cy="700087"/>
          <a:chOff x="66" y="99"/>
          <a:chExt cx="615" cy="63"/>
        </a:xfrm>
      </xdr:grpSpPr>
      <xdr:sp macro="" textlink="">
        <xdr:nvSpPr>
          <xdr:cNvPr id="1016" name="Rectangle 128">
            <a:extLst>
              <a:ext uri="{FF2B5EF4-FFF2-40B4-BE49-F238E27FC236}">
                <a16:creationId xmlns:a16="http://schemas.microsoft.com/office/drawing/2014/main" id="{C74490B0-26DA-4EB9-997E-FB2D89FED42B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1017" name="Group 129">
            <a:extLst>
              <a:ext uri="{FF2B5EF4-FFF2-40B4-BE49-F238E27FC236}">
                <a16:creationId xmlns:a16="http://schemas.microsoft.com/office/drawing/2014/main" id="{7F9C93FC-B693-4760-915A-077DE018516E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1047" name="Rectangle 130">
              <a:extLst>
                <a:ext uri="{FF2B5EF4-FFF2-40B4-BE49-F238E27FC236}">
                  <a16:creationId xmlns:a16="http://schemas.microsoft.com/office/drawing/2014/main" id="{B5B3D0E8-6F03-4F0A-90FB-4C738D3BFEC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48" name="Rectangle 131">
              <a:extLst>
                <a:ext uri="{FF2B5EF4-FFF2-40B4-BE49-F238E27FC236}">
                  <a16:creationId xmlns:a16="http://schemas.microsoft.com/office/drawing/2014/main" id="{0E5B836C-97DA-4EEB-8A16-5A6CCFD67B9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49" name="Rectangle 132">
              <a:extLst>
                <a:ext uri="{FF2B5EF4-FFF2-40B4-BE49-F238E27FC236}">
                  <a16:creationId xmlns:a16="http://schemas.microsoft.com/office/drawing/2014/main" id="{0AC45131-4FB1-4AD4-8DBB-0D5D2CA9520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50" name="Rectangle 133">
              <a:extLst>
                <a:ext uri="{FF2B5EF4-FFF2-40B4-BE49-F238E27FC236}">
                  <a16:creationId xmlns:a16="http://schemas.microsoft.com/office/drawing/2014/main" id="{44B6CA36-548C-4EA6-A1FC-7BF06A13A48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51" name="Rectangle 134">
              <a:extLst>
                <a:ext uri="{FF2B5EF4-FFF2-40B4-BE49-F238E27FC236}">
                  <a16:creationId xmlns:a16="http://schemas.microsoft.com/office/drawing/2014/main" id="{026E9919-D383-4B99-BF09-6A61A77004A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52" name="Rectangle 135">
              <a:extLst>
                <a:ext uri="{FF2B5EF4-FFF2-40B4-BE49-F238E27FC236}">
                  <a16:creationId xmlns:a16="http://schemas.microsoft.com/office/drawing/2014/main" id="{94B48025-460B-4D6A-BCA1-64CD5A2E2A3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018" name="Group 142">
            <a:extLst>
              <a:ext uri="{FF2B5EF4-FFF2-40B4-BE49-F238E27FC236}">
                <a16:creationId xmlns:a16="http://schemas.microsoft.com/office/drawing/2014/main" id="{AF775FE3-1A02-4FFA-979D-13553B6E534A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1043" name="Rectangle 143">
              <a:extLst>
                <a:ext uri="{FF2B5EF4-FFF2-40B4-BE49-F238E27FC236}">
                  <a16:creationId xmlns:a16="http://schemas.microsoft.com/office/drawing/2014/main" id="{0D7D866E-603D-406E-951A-C244DF6D7A5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44" name="Rectangle 144">
              <a:extLst>
                <a:ext uri="{FF2B5EF4-FFF2-40B4-BE49-F238E27FC236}">
                  <a16:creationId xmlns:a16="http://schemas.microsoft.com/office/drawing/2014/main" id="{C3DC8949-8C0C-4144-9A5C-4E70FF30768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45" name="Rectangle 145">
              <a:extLst>
                <a:ext uri="{FF2B5EF4-FFF2-40B4-BE49-F238E27FC236}">
                  <a16:creationId xmlns:a16="http://schemas.microsoft.com/office/drawing/2014/main" id="{3557DDF9-5764-41F6-8061-EC636BE2A13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46" name="Rectangle 146">
              <a:extLst>
                <a:ext uri="{FF2B5EF4-FFF2-40B4-BE49-F238E27FC236}">
                  <a16:creationId xmlns:a16="http://schemas.microsoft.com/office/drawing/2014/main" id="{22A4A0E3-E1A1-49C2-936B-C5FB2C99798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019" name="Group 147">
            <a:extLst>
              <a:ext uri="{FF2B5EF4-FFF2-40B4-BE49-F238E27FC236}">
                <a16:creationId xmlns:a16="http://schemas.microsoft.com/office/drawing/2014/main" id="{90A16F7A-4C26-409F-A86C-C0A824404CD2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1041" name="Rectangle 148">
              <a:extLst>
                <a:ext uri="{FF2B5EF4-FFF2-40B4-BE49-F238E27FC236}">
                  <a16:creationId xmlns:a16="http://schemas.microsoft.com/office/drawing/2014/main" id="{C1AB9348-3AA8-4445-8D8B-864362EFDD1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42" name="Rectangle 149">
              <a:extLst>
                <a:ext uri="{FF2B5EF4-FFF2-40B4-BE49-F238E27FC236}">
                  <a16:creationId xmlns:a16="http://schemas.microsoft.com/office/drawing/2014/main" id="{B777F674-E6AA-4E0A-B494-9CB9965472C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020" name="Group 150">
            <a:extLst>
              <a:ext uri="{FF2B5EF4-FFF2-40B4-BE49-F238E27FC236}">
                <a16:creationId xmlns:a16="http://schemas.microsoft.com/office/drawing/2014/main" id="{8D0A0ED3-BBDA-4F2B-89F4-419A18753459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1035" name="Rectangle 151">
              <a:extLst>
                <a:ext uri="{FF2B5EF4-FFF2-40B4-BE49-F238E27FC236}">
                  <a16:creationId xmlns:a16="http://schemas.microsoft.com/office/drawing/2014/main" id="{E1244ED1-6D67-4077-B50D-596B6E04FEC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36" name="Rectangle 152">
              <a:extLst>
                <a:ext uri="{FF2B5EF4-FFF2-40B4-BE49-F238E27FC236}">
                  <a16:creationId xmlns:a16="http://schemas.microsoft.com/office/drawing/2014/main" id="{E09C35C5-ECFC-4A9A-A733-69CD337FA96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37" name="Rectangle 153">
              <a:extLst>
                <a:ext uri="{FF2B5EF4-FFF2-40B4-BE49-F238E27FC236}">
                  <a16:creationId xmlns:a16="http://schemas.microsoft.com/office/drawing/2014/main" id="{E1674868-005C-437C-BE62-2A8C9245F3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38" name="Rectangle 154">
              <a:extLst>
                <a:ext uri="{FF2B5EF4-FFF2-40B4-BE49-F238E27FC236}">
                  <a16:creationId xmlns:a16="http://schemas.microsoft.com/office/drawing/2014/main" id="{91629D72-D5D3-49A9-BCED-717D40F78BD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39" name="Rectangle 155">
              <a:extLst>
                <a:ext uri="{FF2B5EF4-FFF2-40B4-BE49-F238E27FC236}">
                  <a16:creationId xmlns:a16="http://schemas.microsoft.com/office/drawing/2014/main" id="{70E1A08C-1AE4-430C-AD8F-CB48BB8105B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40" name="Rectangle 156">
              <a:extLst>
                <a:ext uri="{FF2B5EF4-FFF2-40B4-BE49-F238E27FC236}">
                  <a16:creationId xmlns:a16="http://schemas.microsoft.com/office/drawing/2014/main" id="{023923F2-472F-4EA8-B62C-DB2191DFA73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021" name="Group 163">
            <a:extLst>
              <a:ext uri="{FF2B5EF4-FFF2-40B4-BE49-F238E27FC236}">
                <a16:creationId xmlns:a16="http://schemas.microsoft.com/office/drawing/2014/main" id="{A0935754-62C7-4151-AFB9-A82ECA1CD199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1029" name="Rectangle 164">
              <a:extLst>
                <a:ext uri="{FF2B5EF4-FFF2-40B4-BE49-F238E27FC236}">
                  <a16:creationId xmlns:a16="http://schemas.microsoft.com/office/drawing/2014/main" id="{7CD9F670-FAC7-4C51-A6C1-E8D33BDC268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30" name="Rectangle 165">
              <a:extLst>
                <a:ext uri="{FF2B5EF4-FFF2-40B4-BE49-F238E27FC236}">
                  <a16:creationId xmlns:a16="http://schemas.microsoft.com/office/drawing/2014/main" id="{FCE57F76-E1CC-4B6C-93A0-4836628BE1C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31" name="Rectangle 166">
              <a:extLst>
                <a:ext uri="{FF2B5EF4-FFF2-40B4-BE49-F238E27FC236}">
                  <a16:creationId xmlns:a16="http://schemas.microsoft.com/office/drawing/2014/main" id="{C128715A-F806-4EDA-ABFD-634D7FED504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32" name="Rectangle 167">
              <a:extLst>
                <a:ext uri="{FF2B5EF4-FFF2-40B4-BE49-F238E27FC236}">
                  <a16:creationId xmlns:a16="http://schemas.microsoft.com/office/drawing/2014/main" id="{01D35AD0-32B6-40A2-87C1-9A81EBF251C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33" name="Rectangle 168">
              <a:extLst>
                <a:ext uri="{FF2B5EF4-FFF2-40B4-BE49-F238E27FC236}">
                  <a16:creationId xmlns:a16="http://schemas.microsoft.com/office/drawing/2014/main" id="{61A0AC4C-1B50-4AAE-AA0F-E5B23D82CB1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34" name="Rectangle 169">
              <a:extLst>
                <a:ext uri="{FF2B5EF4-FFF2-40B4-BE49-F238E27FC236}">
                  <a16:creationId xmlns:a16="http://schemas.microsoft.com/office/drawing/2014/main" id="{247A5709-FF50-4E02-8841-9BB7BE969DD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022" name="Group 418">
            <a:extLst>
              <a:ext uri="{FF2B5EF4-FFF2-40B4-BE49-F238E27FC236}">
                <a16:creationId xmlns:a16="http://schemas.microsoft.com/office/drawing/2014/main" id="{9E2B2A31-54CB-4D5C-9646-956618C41195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1023" name="Rectangle 406">
              <a:extLst>
                <a:ext uri="{FF2B5EF4-FFF2-40B4-BE49-F238E27FC236}">
                  <a16:creationId xmlns:a16="http://schemas.microsoft.com/office/drawing/2014/main" id="{1E5FE7EC-5C61-4D07-966D-39DDF25EEFD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24" name="Rectangle 407">
              <a:extLst>
                <a:ext uri="{FF2B5EF4-FFF2-40B4-BE49-F238E27FC236}">
                  <a16:creationId xmlns:a16="http://schemas.microsoft.com/office/drawing/2014/main" id="{67C69CB3-9CA8-415E-B7D6-46F9631EA0D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25" name="Rectangle 408">
              <a:extLst>
                <a:ext uri="{FF2B5EF4-FFF2-40B4-BE49-F238E27FC236}">
                  <a16:creationId xmlns:a16="http://schemas.microsoft.com/office/drawing/2014/main" id="{2896292A-974B-40B3-8EF8-D52B3580DE3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26" name="Rectangle 409">
              <a:extLst>
                <a:ext uri="{FF2B5EF4-FFF2-40B4-BE49-F238E27FC236}">
                  <a16:creationId xmlns:a16="http://schemas.microsoft.com/office/drawing/2014/main" id="{4BA0C79C-C087-4F7E-95BC-F4588D1086B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27" name="Rectangle 410">
              <a:extLst>
                <a:ext uri="{FF2B5EF4-FFF2-40B4-BE49-F238E27FC236}">
                  <a16:creationId xmlns:a16="http://schemas.microsoft.com/office/drawing/2014/main" id="{F792AA14-210A-44E0-BF34-7D98FAE9433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028" name="Rectangle 411">
              <a:extLst>
                <a:ext uri="{FF2B5EF4-FFF2-40B4-BE49-F238E27FC236}">
                  <a16:creationId xmlns:a16="http://schemas.microsoft.com/office/drawing/2014/main" id="{CE62EE04-8A52-433B-AF37-911C7121E16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15</xdr:col>
      <xdr:colOff>108858</xdr:colOff>
      <xdr:row>41</xdr:row>
      <xdr:rowOff>14289</xdr:rowOff>
    </xdr:from>
    <xdr:to>
      <xdr:col>24</xdr:col>
      <xdr:colOff>410627</xdr:colOff>
      <xdr:row>44</xdr:row>
      <xdr:rowOff>129463</xdr:rowOff>
    </xdr:to>
    <xdr:grpSp>
      <xdr:nvGrpSpPr>
        <xdr:cNvPr id="1091" name="Group 419">
          <a:extLst>
            <a:ext uri="{FF2B5EF4-FFF2-40B4-BE49-F238E27FC236}">
              <a16:creationId xmlns:a16="http://schemas.microsoft.com/office/drawing/2014/main" id="{2DEA8069-19BD-40B2-8994-C26024CC5DCD}"/>
            </a:ext>
          </a:extLst>
        </xdr:cNvPr>
        <xdr:cNvGrpSpPr>
          <a:grpSpLocks/>
        </xdr:cNvGrpSpPr>
      </xdr:nvGrpSpPr>
      <xdr:grpSpPr bwMode="auto">
        <a:xfrm>
          <a:off x="9293679" y="7974468"/>
          <a:ext cx="5812662" cy="686674"/>
          <a:chOff x="66" y="99"/>
          <a:chExt cx="615" cy="63"/>
        </a:xfrm>
      </xdr:grpSpPr>
      <xdr:sp macro="" textlink="">
        <xdr:nvSpPr>
          <xdr:cNvPr id="1092" name="Rectangle 128">
            <a:extLst>
              <a:ext uri="{FF2B5EF4-FFF2-40B4-BE49-F238E27FC236}">
                <a16:creationId xmlns:a16="http://schemas.microsoft.com/office/drawing/2014/main" id="{E759BB1A-3ED9-476D-912C-42F5A0FE21DA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1093" name="Group 129">
            <a:extLst>
              <a:ext uri="{FF2B5EF4-FFF2-40B4-BE49-F238E27FC236}">
                <a16:creationId xmlns:a16="http://schemas.microsoft.com/office/drawing/2014/main" id="{0E9C3752-98DB-4939-B9F7-55FC9A417367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1123" name="Rectangle 130">
              <a:extLst>
                <a:ext uri="{FF2B5EF4-FFF2-40B4-BE49-F238E27FC236}">
                  <a16:creationId xmlns:a16="http://schemas.microsoft.com/office/drawing/2014/main" id="{AF2E161A-8CE4-44CE-8EF8-3C2602D6ED0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24" name="Rectangle 131">
              <a:extLst>
                <a:ext uri="{FF2B5EF4-FFF2-40B4-BE49-F238E27FC236}">
                  <a16:creationId xmlns:a16="http://schemas.microsoft.com/office/drawing/2014/main" id="{D79EEACB-B45B-494F-B8FE-4D8B566E16C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25" name="Rectangle 132">
              <a:extLst>
                <a:ext uri="{FF2B5EF4-FFF2-40B4-BE49-F238E27FC236}">
                  <a16:creationId xmlns:a16="http://schemas.microsoft.com/office/drawing/2014/main" id="{696C08B0-26B1-4EDA-A2C4-E36FF2C1B63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26" name="Rectangle 133">
              <a:extLst>
                <a:ext uri="{FF2B5EF4-FFF2-40B4-BE49-F238E27FC236}">
                  <a16:creationId xmlns:a16="http://schemas.microsoft.com/office/drawing/2014/main" id="{4605E36E-A8E7-4ABE-A638-890A8D64537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27" name="Rectangle 134">
              <a:extLst>
                <a:ext uri="{FF2B5EF4-FFF2-40B4-BE49-F238E27FC236}">
                  <a16:creationId xmlns:a16="http://schemas.microsoft.com/office/drawing/2014/main" id="{3719FE55-84E5-413D-BEB1-01C4E095C38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28" name="Rectangle 135">
              <a:extLst>
                <a:ext uri="{FF2B5EF4-FFF2-40B4-BE49-F238E27FC236}">
                  <a16:creationId xmlns:a16="http://schemas.microsoft.com/office/drawing/2014/main" id="{33A578AC-E5CC-4A47-8F3B-A63BD6F67A9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094" name="Group 142">
            <a:extLst>
              <a:ext uri="{FF2B5EF4-FFF2-40B4-BE49-F238E27FC236}">
                <a16:creationId xmlns:a16="http://schemas.microsoft.com/office/drawing/2014/main" id="{9228810B-D707-493C-A994-8D5DB6543249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1119" name="Rectangle 143">
              <a:extLst>
                <a:ext uri="{FF2B5EF4-FFF2-40B4-BE49-F238E27FC236}">
                  <a16:creationId xmlns:a16="http://schemas.microsoft.com/office/drawing/2014/main" id="{A17E5E41-2FD3-4DA3-BF53-5A80F0913BF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ysClr val="window" lastClr="FFFFFF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20" name="Rectangle 144">
              <a:extLst>
                <a:ext uri="{FF2B5EF4-FFF2-40B4-BE49-F238E27FC236}">
                  <a16:creationId xmlns:a16="http://schemas.microsoft.com/office/drawing/2014/main" id="{AC323F27-4417-490D-A070-E1478D69F51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21" name="Rectangle 145">
              <a:extLst>
                <a:ext uri="{FF2B5EF4-FFF2-40B4-BE49-F238E27FC236}">
                  <a16:creationId xmlns:a16="http://schemas.microsoft.com/office/drawing/2014/main" id="{4A348F0E-395F-4B04-A990-E54F56383F9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22" name="Rectangle 146">
              <a:extLst>
                <a:ext uri="{FF2B5EF4-FFF2-40B4-BE49-F238E27FC236}">
                  <a16:creationId xmlns:a16="http://schemas.microsoft.com/office/drawing/2014/main" id="{7C98617C-590C-45A4-B968-737D7C733C6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ysClr val="window" lastClr="FFFFFF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095" name="Group 147">
            <a:extLst>
              <a:ext uri="{FF2B5EF4-FFF2-40B4-BE49-F238E27FC236}">
                <a16:creationId xmlns:a16="http://schemas.microsoft.com/office/drawing/2014/main" id="{8389B200-A1AF-4EAD-A15E-7FCF1CCDD87C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1117" name="Rectangle 148">
              <a:extLst>
                <a:ext uri="{FF2B5EF4-FFF2-40B4-BE49-F238E27FC236}">
                  <a16:creationId xmlns:a16="http://schemas.microsoft.com/office/drawing/2014/main" id="{00FA67B2-E91E-4FD8-AD73-E0B565F91E8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18" name="Rectangle 149">
              <a:extLst>
                <a:ext uri="{FF2B5EF4-FFF2-40B4-BE49-F238E27FC236}">
                  <a16:creationId xmlns:a16="http://schemas.microsoft.com/office/drawing/2014/main" id="{95724B4E-0334-4214-B303-7D8998968BC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096" name="Group 150">
            <a:extLst>
              <a:ext uri="{FF2B5EF4-FFF2-40B4-BE49-F238E27FC236}">
                <a16:creationId xmlns:a16="http://schemas.microsoft.com/office/drawing/2014/main" id="{EF93248E-12EE-457B-8BF8-7D9265CC64A2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1111" name="Rectangle 151">
              <a:extLst>
                <a:ext uri="{FF2B5EF4-FFF2-40B4-BE49-F238E27FC236}">
                  <a16:creationId xmlns:a16="http://schemas.microsoft.com/office/drawing/2014/main" id="{44E41227-63E7-4D02-A06D-32B74413CE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12" name="Rectangle 152">
              <a:extLst>
                <a:ext uri="{FF2B5EF4-FFF2-40B4-BE49-F238E27FC236}">
                  <a16:creationId xmlns:a16="http://schemas.microsoft.com/office/drawing/2014/main" id="{1CD239A7-84FA-4B63-A2F1-06F238B3F3A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13" name="Rectangle 153">
              <a:extLst>
                <a:ext uri="{FF2B5EF4-FFF2-40B4-BE49-F238E27FC236}">
                  <a16:creationId xmlns:a16="http://schemas.microsoft.com/office/drawing/2014/main" id="{F44B9960-0D75-4A96-9A0F-7260F60D176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14" name="Rectangle 154">
              <a:extLst>
                <a:ext uri="{FF2B5EF4-FFF2-40B4-BE49-F238E27FC236}">
                  <a16:creationId xmlns:a16="http://schemas.microsoft.com/office/drawing/2014/main" id="{570BCAC4-FAC5-4ABA-8AD2-D0DCE6089E0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15" name="Rectangle 155">
              <a:extLst>
                <a:ext uri="{FF2B5EF4-FFF2-40B4-BE49-F238E27FC236}">
                  <a16:creationId xmlns:a16="http://schemas.microsoft.com/office/drawing/2014/main" id="{E4599A0C-86EF-4B35-B13E-8B7AAF65E38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16" name="Rectangle 156">
              <a:extLst>
                <a:ext uri="{FF2B5EF4-FFF2-40B4-BE49-F238E27FC236}">
                  <a16:creationId xmlns:a16="http://schemas.microsoft.com/office/drawing/2014/main" id="{341F10A2-E022-41A6-B320-AA21696C827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097" name="Group 163">
            <a:extLst>
              <a:ext uri="{FF2B5EF4-FFF2-40B4-BE49-F238E27FC236}">
                <a16:creationId xmlns:a16="http://schemas.microsoft.com/office/drawing/2014/main" id="{9635D644-6944-4046-9F4E-F6470AB2B524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1105" name="Rectangle 164">
              <a:extLst>
                <a:ext uri="{FF2B5EF4-FFF2-40B4-BE49-F238E27FC236}">
                  <a16:creationId xmlns:a16="http://schemas.microsoft.com/office/drawing/2014/main" id="{C0DC3671-3617-4F81-84A5-8AF9A971E0C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06" name="Rectangle 165">
              <a:extLst>
                <a:ext uri="{FF2B5EF4-FFF2-40B4-BE49-F238E27FC236}">
                  <a16:creationId xmlns:a16="http://schemas.microsoft.com/office/drawing/2014/main" id="{BD6FB510-D3E9-4413-A0EF-8621B7C8313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07" name="Rectangle 166">
              <a:extLst>
                <a:ext uri="{FF2B5EF4-FFF2-40B4-BE49-F238E27FC236}">
                  <a16:creationId xmlns:a16="http://schemas.microsoft.com/office/drawing/2014/main" id="{0FAF45B9-3C2E-4367-92AE-3A9817D8C93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08" name="Rectangle 167">
              <a:extLst>
                <a:ext uri="{FF2B5EF4-FFF2-40B4-BE49-F238E27FC236}">
                  <a16:creationId xmlns:a16="http://schemas.microsoft.com/office/drawing/2014/main" id="{57961106-BD02-48B9-AFA4-83AD7F24F74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09" name="Rectangle 168">
              <a:extLst>
                <a:ext uri="{FF2B5EF4-FFF2-40B4-BE49-F238E27FC236}">
                  <a16:creationId xmlns:a16="http://schemas.microsoft.com/office/drawing/2014/main" id="{EE10CA6A-8498-4C7E-91A7-63BBF504E87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10" name="Rectangle 169">
              <a:extLst>
                <a:ext uri="{FF2B5EF4-FFF2-40B4-BE49-F238E27FC236}">
                  <a16:creationId xmlns:a16="http://schemas.microsoft.com/office/drawing/2014/main" id="{6A606D1C-901E-4907-A029-FD7CAEF805A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098" name="Group 418">
            <a:extLst>
              <a:ext uri="{FF2B5EF4-FFF2-40B4-BE49-F238E27FC236}">
                <a16:creationId xmlns:a16="http://schemas.microsoft.com/office/drawing/2014/main" id="{9F4AA8F3-D024-4B2C-916A-6465F2223B84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1099" name="Rectangle 406">
              <a:extLst>
                <a:ext uri="{FF2B5EF4-FFF2-40B4-BE49-F238E27FC236}">
                  <a16:creationId xmlns:a16="http://schemas.microsoft.com/office/drawing/2014/main" id="{6BD2EFCD-7DBE-453A-89EF-CD7A22DF0CB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00" name="Rectangle 407">
              <a:extLst>
                <a:ext uri="{FF2B5EF4-FFF2-40B4-BE49-F238E27FC236}">
                  <a16:creationId xmlns:a16="http://schemas.microsoft.com/office/drawing/2014/main" id="{5BD63BE8-D02B-49DD-8AA2-A61211819C0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01" name="Rectangle 408">
              <a:extLst>
                <a:ext uri="{FF2B5EF4-FFF2-40B4-BE49-F238E27FC236}">
                  <a16:creationId xmlns:a16="http://schemas.microsoft.com/office/drawing/2014/main" id="{27B371E7-662C-4BD4-B06C-9314082636A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02" name="Rectangle 409">
              <a:extLst>
                <a:ext uri="{FF2B5EF4-FFF2-40B4-BE49-F238E27FC236}">
                  <a16:creationId xmlns:a16="http://schemas.microsoft.com/office/drawing/2014/main" id="{215907B2-2195-4AC0-BBD6-6CD64E5C26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chemeClr val="accent5">
                <a:lumMod val="20000"/>
                <a:lumOff val="80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03" name="Rectangle 410">
              <a:extLst>
                <a:ext uri="{FF2B5EF4-FFF2-40B4-BE49-F238E27FC236}">
                  <a16:creationId xmlns:a16="http://schemas.microsoft.com/office/drawing/2014/main" id="{C401698D-2DF9-400E-9E7C-BD13C3A158F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04" name="Rectangle 411">
              <a:extLst>
                <a:ext uri="{FF2B5EF4-FFF2-40B4-BE49-F238E27FC236}">
                  <a16:creationId xmlns:a16="http://schemas.microsoft.com/office/drawing/2014/main" id="{4267EDC9-F10F-4B25-AD9C-CFC3107D029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15</xdr:col>
      <xdr:colOff>95250</xdr:colOff>
      <xdr:row>47</xdr:row>
      <xdr:rowOff>47626</xdr:rowOff>
    </xdr:from>
    <xdr:to>
      <xdr:col>24</xdr:col>
      <xdr:colOff>420151</xdr:colOff>
      <xdr:row>50</xdr:row>
      <xdr:rowOff>162800</xdr:rowOff>
    </xdr:to>
    <xdr:grpSp>
      <xdr:nvGrpSpPr>
        <xdr:cNvPr id="1129" name="Group 419">
          <a:extLst>
            <a:ext uri="{FF2B5EF4-FFF2-40B4-BE49-F238E27FC236}">
              <a16:creationId xmlns:a16="http://schemas.microsoft.com/office/drawing/2014/main" id="{DDC1C389-8E34-4919-B1E6-D64B1FD01881}"/>
            </a:ext>
          </a:extLst>
        </xdr:cNvPr>
        <xdr:cNvGrpSpPr>
          <a:grpSpLocks/>
        </xdr:cNvGrpSpPr>
      </xdr:nvGrpSpPr>
      <xdr:grpSpPr bwMode="auto">
        <a:xfrm>
          <a:off x="9280071" y="9150805"/>
          <a:ext cx="5835794" cy="686674"/>
          <a:chOff x="66" y="99"/>
          <a:chExt cx="615" cy="63"/>
        </a:xfrm>
      </xdr:grpSpPr>
      <xdr:sp macro="" textlink="">
        <xdr:nvSpPr>
          <xdr:cNvPr id="1130" name="Rectangle 128">
            <a:extLst>
              <a:ext uri="{FF2B5EF4-FFF2-40B4-BE49-F238E27FC236}">
                <a16:creationId xmlns:a16="http://schemas.microsoft.com/office/drawing/2014/main" id="{3B36C026-59C4-4960-BE75-8700D1DE5BC2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1131" name="Group 129">
            <a:extLst>
              <a:ext uri="{FF2B5EF4-FFF2-40B4-BE49-F238E27FC236}">
                <a16:creationId xmlns:a16="http://schemas.microsoft.com/office/drawing/2014/main" id="{C0C21322-0884-4CA9-B760-2D90A22B6637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1161" name="Rectangle 130">
              <a:extLst>
                <a:ext uri="{FF2B5EF4-FFF2-40B4-BE49-F238E27FC236}">
                  <a16:creationId xmlns:a16="http://schemas.microsoft.com/office/drawing/2014/main" id="{5ED83C55-A412-4438-9D3B-4D8E5E595DB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62" name="Rectangle 131">
              <a:extLst>
                <a:ext uri="{FF2B5EF4-FFF2-40B4-BE49-F238E27FC236}">
                  <a16:creationId xmlns:a16="http://schemas.microsoft.com/office/drawing/2014/main" id="{BA9342A7-8E3A-422C-AC41-B8D03A3F324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63" name="Rectangle 132">
              <a:extLst>
                <a:ext uri="{FF2B5EF4-FFF2-40B4-BE49-F238E27FC236}">
                  <a16:creationId xmlns:a16="http://schemas.microsoft.com/office/drawing/2014/main" id="{CC52B2B4-C2B3-4B7E-9E00-D0DAC383F41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64" name="Rectangle 133">
              <a:extLst>
                <a:ext uri="{FF2B5EF4-FFF2-40B4-BE49-F238E27FC236}">
                  <a16:creationId xmlns:a16="http://schemas.microsoft.com/office/drawing/2014/main" id="{C0209DAC-94E2-4E35-95DB-728E28C984C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65" name="Rectangle 134">
              <a:extLst>
                <a:ext uri="{FF2B5EF4-FFF2-40B4-BE49-F238E27FC236}">
                  <a16:creationId xmlns:a16="http://schemas.microsoft.com/office/drawing/2014/main" id="{3BF679E9-E7B8-46E0-8780-77EBA29A0C8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66" name="Rectangle 135">
              <a:extLst>
                <a:ext uri="{FF2B5EF4-FFF2-40B4-BE49-F238E27FC236}">
                  <a16:creationId xmlns:a16="http://schemas.microsoft.com/office/drawing/2014/main" id="{292F0ACB-7DD7-411D-8B1A-986E3C2B89D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132" name="Group 142">
            <a:extLst>
              <a:ext uri="{FF2B5EF4-FFF2-40B4-BE49-F238E27FC236}">
                <a16:creationId xmlns:a16="http://schemas.microsoft.com/office/drawing/2014/main" id="{23C373D3-A9DB-46CD-9BAD-8F5CC029B83A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1157" name="Rectangle 143">
              <a:extLst>
                <a:ext uri="{FF2B5EF4-FFF2-40B4-BE49-F238E27FC236}">
                  <a16:creationId xmlns:a16="http://schemas.microsoft.com/office/drawing/2014/main" id="{61CDD0DB-D90B-404A-9CF6-3156727E5C6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ysClr val="window" lastClr="FFFFFF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58" name="Rectangle 144">
              <a:extLst>
                <a:ext uri="{FF2B5EF4-FFF2-40B4-BE49-F238E27FC236}">
                  <a16:creationId xmlns:a16="http://schemas.microsoft.com/office/drawing/2014/main" id="{304DA1C2-D5BD-4F7E-95AB-2AD7352556B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59" name="Rectangle 145">
              <a:extLst>
                <a:ext uri="{FF2B5EF4-FFF2-40B4-BE49-F238E27FC236}">
                  <a16:creationId xmlns:a16="http://schemas.microsoft.com/office/drawing/2014/main" id="{CA53DEC9-C975-458D-9C72-DC49B6A59D4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60" name="Rectangle 146">
              <a:extLst>
                <a:ext uri="{FF2B5EF4-FFF2-40B4-BE49-F238E27FC236}">
                  <a16:creationId xmlns:a16="http://schemas.microsoft.com/office/drawing/2014/main" id="{E2035DB5-784C-4134-BEA3-893605EEC39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ysClr val="window" lastClr="FFFFFF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133" name="Group 147">
            <a:extLst>
              <a:ext uri="{FF2B5EF4-FFF2-40B4-BE49-F238E27FC236}">
                <a16:creationId xmlns:a16="http://schemas.microsoft.com/office/drawing/2014/main" id="{4E5FEC96-9098-49DF-B32E-ABFA34808F93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1155" name="Rectangle 148">
              <a:extLst>
                <a:ext uri="{FF2B5EF4-FFF2-40B4-BE49-F238E27FC236}">
                  <a16:creationId xmlns:a16="http://schemas.microsoft.com/office/drawing/2014/main" id="{75C5AC26-6F59-4587-8A5D-9A8A7553B8F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56" name="Rectangle 149">
              <a:extLst>
                <a:ext uri="{FF2B5EF4-FFF2-40B4-BE49-F238E27FC236}">
                  <a16:creationId xmlns:a16="http://schemas.microsoft.com/office/drawing/2014/main" id="{38426325-28A1-43D1-91CA-3387BA4EA1E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134" name="Group 150">
            <a:extLst>
              <a:ext uri="{FF2B5EF4-FFF2-40B4-BE49-F238E27FC236}">
                <a16:creationId xmlns:a16="http://schemas.microsoft.com/office/drawing/2014/main" id="{B4DFC2E3-BC76-4A1C-96F8-E50F9E905F1B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1149" name="Rectangle 151">
              <a:extLst>
                <a:ext uri="{FF2B5EF4-FFF2-40B4-BE49-F238E27FC236}">
                  <a16:creationId xmlns:a16="http://schemas.microsoft.com/office/drawing/2014/main" id="{3AE49997-32DA-467B-89BB-8E96D6F3489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50" name="Rectangle 152">
              <a:extLst>
                <a:ext uri="{FF2B5EF4-FFF2-40B4-BE49-F238E27FC236}">
                  <a16:creationId xmlns:a16="http://schemas.microsoft.com/office/drawing/2014/main" id="{8F0B6380-365E-446C-AFDC-C0DE5F38167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51" name="Rectangle 153">
              <a:extLst>
                <a:ext uri="{FF2B5EF4-FFF2-40B4-BE49-F238E27FC236}">
                  <a16:creationId xmlns:a16="http://schemas.microsoft.com/office/drawing/2014/main" id="{16BF977A-FFE6-463C-8920-4ED9D00CE73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52" name="Rectangle 154">
              <a:extLst>
                <a:ext uri="{FF2B5EF4-FFF2-40B4-BE49-F238E27FC236}">
                  <a16:creationId xmlns:a16="http://schemas.microsoft.com/office/drawing/2014/main" id="{9F47053F-FEA1-472A-BF24-4E52DB36FF2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53" name="Rectangle 155">
              <a:extLst>
                <a:ext uri="{FF2B5EF4-FFF2-40B4-BE49-F238E27FC236}">
                  <a16:creationId xmlns:a16="http://schemas.microsoft.com/office/drawing/2014/main" id="{EE263BFD-E383-45FA-A082-317EDB3A352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54" name="Rectangle 156">
              <a:extLst>
                <a:ext uri="{FF2B5EF4-FFF2-40B4-BE49-F238E27FC236}">
                  <a16:creationId xmlns:a16="http://schemas.microsoft.com/office/drawing/2014/main" id="{C18AECFA-0869-4D1F-B55C-605A868E0D2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135" name="Group 163">
            <a:extLst>
              <a:ext uri="{FF2B5EF4-FFF2-40B4-BE49-F238E27FC236}">
                <a16:creationId xmlns:a16="http://schemas.microsoft.com/office/drawing/2014/main" id="{F6A8E413-6461-499C-95D3-B5766AC74D46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1143" name="Rectangle 164">
              <a:extLst>
                <a:ext uri="{FF2B5EF4-FFF2-40B4-BE49-F238E27FC236}">
                  <a16:creationId xmlns:a16="http://schemas.microsoft.com/office/drawing/2014/main" id="{595373C9-7F37-429E-9845-E0551841F6B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44" name="Rectangle 165">
              <a:extLst>
                <a:ext uri="{FF2B5EF4-FFF2-40B4-BE49-F238E27FC236}">
                  <a16:creationId xmlns:a16="http://schemas.microsoft.com/office/drawing/2014/main" id="{5107BCB9-6E7C-4183-BD27-C82AAC8DFDC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45" name="Rectangle 166">
              <a:extLst>
                <a:ext uri="{FF2B5EF4-FFF2-40B4-BE49-F238E27FC236}">
                  <a16:creationId xmlns:a16="http://schemas.microsoft.com/office/drawing/2014/main" id="{EFB432DD-0996-4D6D-A9EF-83FB1A99DD7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46" name="Rectangle 167">
              <a:extLst>
                <a:ext uri="{FF2B5EF4-FFF2-40B4-BE49-F238E27FC236}">
                  <a16:creationId xmlns:a16="http://schemas.microsoft.com/office/drawing/2014/main" id="{73654E83-5AAF-41C9-89E1-29369237303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47" name="Rectangle 168">
              <a:extLst>
                <a:ext uri="{FF2B5EF4-FFF2-40B4-BE49-F238E27FC236}">
                  <a16:creationId xmlns:a16="http://schemas.microsoft.com/office/drawing/2014/main" id="{33D44E7B-DDC4-411A-B2A8-0F6857BEE72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48" name="Rectangle 169">
              <a:extLst>
                <a:ext uri="{FF2B5EF4-FFF2-40B4-BE49-F238E27FC236}">
                  <a16:creationId xmlns:a16="http://schemas.microsoft.com/office/drawing/2014/main" id="{638CA56F-676A-4043-A261-AAC0B2F41FC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136" name="Group 418">
            <a:extLst>
              <a:ext uri="{FF2B5EF4-FFF2-40B4-BE49-F238E27FC236}">
                <a16:creationId xmlns:a16="http://schemas.microsoft.com/office/drawing/2014/main" id="{FCF662F0-30AF-43F7-85E8-E364CA7C9490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1137" name="Rectangle 406">
              <a:extLst>
                <a:ext uri="{FF2B5EF4-FFF2-40B4-BE49-F238E27FC236}">
                  <a16:creationId xmlns:a16="http://schemas.microsoft.com/office/drawing/2014/main" id="{CAB53FB6-88E2-4471-B070-2FF1F89459F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38" name="Rectangle 407">
              <a:extLst>
                <a:ext uri="{FF2B5EF4-FFF2-40B4-BE49-F238E27FC236}">
                  <a16:creationId xmlns:a16="http://schemas.microsoft.com/office/drawing/2014/main" id="{43A1AB5E-0D35-49F4-A29D-A47B3774358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39" name="Rectangle 408">
              <a:extLst>
                <a:ext uri="{FF2B5EF4-FFF2-40B4-BE49-F238E27FC236}">
                  <a16:creationId xmlns:a16="http://schemas.microsoft.com/office/drawing/2014/main" id="{C69C4184-2B3D-4ED2-8DBA-4769138369A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40" name="Rectangle 409">
              <a:extLst>
                <a:ext uri="{FF2B5EF4-FFF2-40B4-BE49-F238E27FC236}">
                  <a16:creationId xmlns:a16="http://schemas.microsoft.com/office/drawing/2014/main" id="{8F53CF3A-108E-49FA-85B3-C3427D3A54B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chemeClr val="accent5">
                <a:lumMod val="20000"/>
                <a:lumOff val="80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41" name="Rectangle 410">
              <a:extLst>
                <a:ext uri="{FF2B5EF4-FFF2-40B4-BE49-F238E27FC236}">
                  <a16:creationId xmlns:a16="http://schemas.microsoft.com/office/drawing/2014/main" id="{FC1C20D1-0218-454E-9520-9B4F2FF24CA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42" name="Rectangle 411">
              <a:extLst>
                <a:ext uri="{FF2B5EF4-FFF2-40B4-BE49-F238E27FC236}">
                  <a16:creationId xmlns:a16="http://schemas.microsoft.com/office/drawing/2014/main" id="{DA84E424-4781-4B08-885E-3CD3A241CA1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15</xdr:col>
      <xdr:colOff>29627</xdr:colOff>
      <xdr:row>53</xdr:row>
      <xdr:rowOff>122464</xdr:rowOff>
    </xdr:from>
    <xdr:to>
      <xdr:col>24</xdr:col>
      <xdr:colOff>405864</xdr:colOff>
      <xdr:row>57</xdr:row>
      <xdr:rowOff>0</xdr:rowOff>
    </xdr:to>
    <xdr:grpSp>
      <xdr:nvGrpSpPr>
        <xdr:cNvPr id="1167" name="Group 419">
          <a:extLst>
            <a:ext uri="{FF2B5EF4-FFF2-40B4-BE49-F238E27FC236}">
              <a16:creationId xmlns:a16="http://schemas.microsoft.com/office/drawing/2014/main" id="{9106E13C-CFAE-41A3-8EFB-5377F3896F8C}"/>
            </a:ext>
          </a:extLst>
        </xdr:cNvPr>
        <xdr:cNvGrpSpPr>
          <a:grpSpLocks/>
        </xdr:cNvGrpSpPr>
      </xdr:nvGrpSpPr>
      <xdr:grpSpPr bwMode="auto">
        <a:xfrm>
          <a:off x="9214448" y="10368643"/>
          <a:ext cx="5887130" cy="639536"/>
          <a:chOff x="66" y="99"/>
          <a:chExt cx="615" cy="63"/>
        </a:xfrm>
      </xdr:grpSpPr>
      <xdr:sp macro="" textlink="">
        <xdr:nvSpPr>
          <xdr:cNvPr id="1168" name="Rectangle 128">
            <a:extLst>
              <a:ext uri="{FF2B5EF4-FFF2-40B4-BE49-F238E27FC236}">
                <a16:creationId xmlns:a16="http://schemas.microsoft.com/office/drawing/2014/main" id="{AA249F03-690D-4006-B1F6-91D2EB800E36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1169" name="Group 129">
            <a:extLst>
              <a:ext uri="{FF2B5EF4-FFF2-40B4-BE49-F238E27FC236}">
                <a16:creationId xmlns:a16="http://schemas.microsoft.com/office/drawing/2014/main" id="{8DC8E8E3-0036-475F-83AC-6A02B7DD3CD0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1199" name="Rectangle 130">
              <a:extLst>
                <a:ext uri="{FF2B5EF4-FFF2-40B4-BE49-F238E27FC236}">
                  <a16:creationId xmlns:a16="http://schemas.microsoft.com/office/drawing/2014/main" id="{A9B0E3E7-DA43-4DD8-966A-55C5CFC488A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00" name="Rectangle 131">
              <a:extLst>
                <a:ext uri="{FF2B5EF4-FFF2-40B4-BE49-F238E27FC236}">
                  <a16:creationId xmlns:a16="http://schemas.microsoft.com/office/drawing/2014/main" id="{7E5697CF-F560-4B55-800D-A32AAA7CCB4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01" name="Rectangle 132">
              <a:extLst>
                <a:ext uri="{FF2B5EF4-FFF2-40B4-BE49-F238E27FC236}">
                  <a16:creationId xmlns:a16="http://schemas.microsoft.com/office/drawing/2014/main" id="{E859EA11-4C0D-4AF1-A7D4-241213427E1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02" name="Rectangle 133">
              <a:extLst>
                <a:ext uri="{FF2B5EF4-FFF2-40B4-BE49-F238E27FC236}">
                  <a16:creationId xmlns:a16="http://schemas.microsoft.com/office/drawing/2014/main" id="{978C714D-2792-4AD7-B337-4D5FDD697D6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03" name="Rectangle 134">
              <a:extLst>
                <a:ext uri="{FF2B5EF4-FFF2-40B4-BE49-F238E27FC236}">
                  <a16:creationId xmlns:a16="http://schemas.microsoft.com/office/drawing/2014/main" id="{DA0DF139-549E-4B8C-8F24-0EB004D3F98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04" name="Rectangle 135">
              <a:extLst>
                <a:ext uri="{FF2B5EF4-FFF2-40B4-BE49-F238E27FC236}">
                  <a16:creationId xmlns:a16="http://schemas.microsoft.com/office/drawing/2014/main" id="{0925BEA1-CFFD-4CD6-BBF1-49724F7636F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170" name="Group 142">
            <a:extLst>
              <a:ext uri="{FF2B5EF4-FFF2-40B4-BE49-F238E27FC236}">
                <a16:creationId xmlns:a16="http://schemas.microsoft.com/office/drawing/2014/main" id="{F6A85D45-CD45-463A-A92D-19E305D84BC8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1195" name="Rectangle 143">
              <a:extLst>
                <a:ext uri="{FF2B5EF4-FFF2-40B4-BE49-F238E27FC236}">
                  <a16:creationId xmlns:a16="http://schemas.microsoft.com/office/drawing/2014/main" id="{3F5D52E0-19CF-47AE-AAD1-1F9378DF70F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ysClr val="window" lastClr="FFFFFF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96" name="Rectangle 144">
              <a:extLst>
                <a:ext uri="{FF2B5EF4-FFF2-40B4-BE49-F238E27FC236}">
                  <a16:creationId xmlns:a16="http://schemas.microsoft.com/office/drawing/2014/main" id="{AF7A838F-8CC8-43A2-A96F-5F37CE24F89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97" name="Rectangle 145">
              <a:extLst>
                <a:ext uri="{FF2B5EF4-FFF2-40B4-BE49-F238E27FC236}">
                  <a16:creationId xmlns:a16="http://schemas.microsoft.com/office/drawing/2014/main" id="{4EA59775-261E-479F-8757-CE4A2D4B7AB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98" name="Rectangle 146">
              <a:extLst>
                <a:ext uri="{FF2B5EF4-FFF2-40B4-BE49-F238E27FC236}">
                  <a16:creationId xmlns:a16="http://schemas.microsoft.com/office/drawing/2014/main" id="{471D78C8-D576-44F7-97E5-7F4881950C5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ysClr val="window" lastClr="FFFFFF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171" name="Group 147">
            <a:extLst>
              <a:ext uri="{FF2B5EF4-FFF2-40B4-BE49-F238E27FC236}">
                <a16:creationId xmlns:a16="http://schemas.microsoft.com/office/drawing/2014/main" id="{88971C53-77CC-4168-96DE-3722630A98F9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1193" name="Rectangle 148">
              <a:extLst>
                <a:ext uri="{FF2B5EF4-FFF2-40B4-BE49-F238E27FC236}">
                  <a16:creationId xmlns:a16="http://schemas.microsoft.com/office/drawing/2014/main" id="{A111707A-53F3-40C2-A730-3C6C02BF704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94" name="Rectangle 149">
              <a:extLst>
                <a:ext uri="{FF2B5EF4-FFF2-40B4-BE49-F238E27FC236}">
                  <a16:creationId xmlns:a16="http://schemas.microsoft.com/office/drawing/2014/main" id="{63626237-40C5-4ADA-BC45-63D1D8224D3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172" name="Group 150">
            <a:extLst>
              <a:ext uri="{FF2B5EF4-FFF2-40B4-BE49-F238E27FC236}">
                <a16:creationId xmlns:a16="http://schemas.microsoft.com/office/drawing/2014/main" id="{4E4DDC6F-A71B-401C-BF48-A7859BE0CC7B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1187" name="Rectangle 151">
              <a:extLst>
                <a:ext uri="{FF2B5EF4-FFF2-40B4-BE49-F238E27FC236}">
                  <a16:creationId xmlns:a16="http://schemas.microsoft.com/office/drawing/2014/main" id="{55236917-9D99-4671-96C4-8AB580936F5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88" name="Rectangle 152">
              <a:extLst>
                <a:ext uri="{FF2B5EF4-FFF2-40B4-BE49-F238E27FC236}">
                  <a16:creationId xmlns:a16="http://schemas.microsoft.com/office/drawing/2014/main" id="{BC079D46-DC95-466F-90D4-CB16F433B5D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89" name="Rectangle 153">
              <a:extLst>
                <a:ext uri="{FF2B5EF4-FFF2-40B4-BE49-F238E27FC236}">
                  <a16:creationId xmlns:a16="http://schemas.microsoft.com/office/drawing/2014/main" id="{65C1DAC6-CEA1-40E6-806F-59421F75C9F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90" name="Rectangle 154">
              <a:extLst>
                <a:ext uri="{FF2B5EF4-FFF2-40B4-BE49-F238E27FC236}">
                  <a16:creationId xmlns:a16="http://schemas.microsoft.com/office/drawing/2014/main" id="{2545FE70-6D9F-4DF4-83D9-4406F26A192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91" name="Rectangle 155">
              <a:extLst>
                <a:ext uri="{FF2B5EF4-FFF2-40B4-BE49-F238E27FC236}">
                  <a16:creationId xmlns:a16="http://schemas.microsoft.com/office/drawing/2014/main" id="{9F2FF756-B341-4E94-9413-F719BE55FFF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92" name="Rectangle 156">
              <a:extLst>
                <a:ext uri="{FF2B5EF4-FFF2-40B4-BE49-F238E27FC236}">
                  <a16:creationId xmlns:a16="http://schemas.microsoft.com/office/drawing/2014/main" id="{4DD8FC8B-84D0-456C-BB73-A3048FC0159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173" name="Group 163">
            <a:extLst>
              <a:ext uri="{FF2B5EF4-FFF2-40B4-BE49-F238E27FC236}">
                <a16:creationId xmlns:a16="http://schemas.microsoft.com/office/drawing/2014/main" id="{501298BB-4007-468F-AD1B-10E87E1604F2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1181" name="Rectangle 164">
              <a:extLst>
                <a:ext uri="{FF2B5EF4-FFF2-40B4-BE49-F238E27FC236}">
                  <a16:creationId xmlns:a16="http://schemas.microsoft.com/office/drawing/2014/main" id="{9EB62B50-9A71-4C41-A7C1-103E2E298F5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82" name="Rectangle 165">
              <a:extLst>
                <a:ext uri="{FF2B5EF4-FFF2-40B4-BE49-F238E27FC236}">
                  <a16:creationId xmlns:a16="http://schemas.microsoft.com/office/drawing/2014/main" id="{D1F68AE4-5954-4517-A7BD-CF06BFA6E28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83" name="Rectangle 166">
              <a:extLst>
                <a:ext uri="{FF2B5EF4-FFF2-40B4-BE49-F238E27FC236}">
                  <a16:creationId xmlns:a16="http://schemas.microsoft.com/office/drawing/2014/main" id="{CDA1737B-4A98-4692-9DDD-DB038FE3AD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84" name="Rectangle 167">
              <a:extLst>
                <a:ext uri="{FF2B5EF4-FFF2-40B4-BE49-F238E27FC236}">
                  <a16:creationId xmlns:a16="http://schemas.microsoft.com/office/drawing/2014/main" id="{37CA3F92-CF46-4073-8B60-54EDD97D08B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85" name="Rectangle 168">
              <a:extLst>
                <a:ext uri="{FF2B5EF4-FFF2-40B4-BE49-F238E27FC236}">
                  <a16:creationId xmlns:a16="http://schemas.microsoft.com/office/drawing/2014/main" id="{1F3E074F-11E2-44DF-90D7-62BE1681C82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86" name="Rectangle 169">
              <a:extLst>
                <a:ext uri="{FF2B5EF4-FFF2-40B4-BE49-F238E27FC236}">
                  <a16:creationId xmlns:a16="http://schemas.microsoft.com/office/drawing/2014/main" id="{763797A4-B936-49DD-A6EB-E6E669639DB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174" name="Group 418">
            <a:extLst>
              <a:ext uri="{FF2B5EF4-FFF2-40B4-BE49-F238E27FC236}">
                <a16:creationId xmlns:a16="http://schemas.microsoft.com/office/drawing/2014/main" id="{F14337AE-ABDA-4893-82C0-582B2492B75F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1175" name="Rectangle 406">
              <a:extLst>
                <a:ext uri="{FF2B5EF4-FFF2-40B4-BE49-F238E27FC236}">
                  <a16:creationId xmlns:a16="http://schemas.microsoft.com/office/drawing/2014/main" id="{8D32BDA5-1B64-4393-86D7-C2877E2F5FC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76" name="Rectangle 407">
              <a:extLst>
                <a:ext uri="{FF2B5EF4-FFF2-40B4-BE49-F238E27FC236}">
                  <a16:creationId xmlns:a16="http://schemas.microsoft.com/office/drawing/2014/main" id="{0217D818-1E8C-4BDB-B493-FCE8447DAD7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77" name="Rectangle 408">
              <a:extLst>
                <a:ext uri="{FF2B5EF4-FFF2-40B4-BE49-F238E27FC236}">
                  <a16:creationId xmlns:a16="http://schemas.microsoft.com/office/drawing/2014/main" id="{751BCCC6-30A4-4F17-B8A5-D3A0E0B74AA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chemeClr val="accent5">
                <a:lumMod val="20000"/>
                <a:lumOff val="80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78" name="Rectangle 409">
              <a:extLst>
                <a:ext uri="{FF2B5EF4-FFF2-40B4-BE49-F238E27FC236}">
                  <a16:creationId xmlns:a16="http://schemas.microsoft.com/office/drawing/2014/main" id="{58D1DC95-4070-4D5F-A1CD-BD3515047F6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chemeClr val="accent5">
                <a:lumMod val="20000"/>
                <a:lumOff val="80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79" name="Rectangle 410">
              <a:extLst>
                <a:ext uri="{FF2B5EF4-FFF2-40B4-BE49-F238E27FC236}">
                  <a16:creationId xmlns:a16="http://schemas.microsoft.com/office/drawing/2014/main" id="{97E694C5-66E9-413F-9486-4B2DE7F5B7D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180" name="Rectangle 411">
              <a:extLst>
                <a:ext uri="{FF2B5EF4-FFF2-40B4-BE49-F238E27FC236}">
                  <a16:creationId xmlns:a16="http://schemas.microsoft.com/office/drawing/2014/main" id="{F8C7E0CB-9A54-4E7A-87A5-9D7B2E91E3A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27</xdr:col>
      <xdr:colOff>34390</xdr:colOff>
      <xdr:row>3</xdr:row>
      <xdr:rowOff>14288</xdr:rowOff>
    </xdr:from>
    <xdr:to>
      <xdr:col>36</xdr:col>
      <xdr:colOff>410627</xdr:colOff>
      <xdr:row>6</xdr:row>
      <xdr:rowOff>129462</xdr:rowOff>
    </xdr:to>
    <xdr:grpSp>
      <xdr:nvGrpSpPr>
        <xdr:cNvPr id="1205" name="Group 419">
          <a:extLst>
            <a:ext uri="{FF2B5EF4-FFF2-40B4-BE49-F238E27FC236}">
              <a16:creationId xmlns:a16="http://schemas.microsoft.com/office/drawing/2014/main" id="{B53BB854-620C-4997-8636-2E22EF2D5CA3}"/>
            </a:ext>
          </a:extLst>
        </xdr:cNvPr>
        <xdr:cNvGrpSpPr>
          <a:grpSpLocks/>
        </xdr:cNvGrpSpPr>
      </xdr:nvGrpSpPr>
      <xdr:grpSpPr bwMode="auto">
        <a:xfrm>
          <a:off x="16567069" y="708252"/>
          <a:ext cx="5887129" cy="686674"/>
          <a:chOff x="66" y="99"/>
          <a:chExt cx="615" cy="63"/>
        </a:xfrm>
      </xdr:grpSpPr>
      <xdr:sp macro="" textlink="">
        <xdr:nvSpPr>
          <xdr:cNvPr id="1206" name="Rectangle 128">
            <a:extLst>
              <a:ext uri="{FF2B5EF4-FFF2-40B4-BE49-F238E27FC236}">
                <a16:creationId xmlns:a16="http://schemas.microsoft.com/office/drawing/2014/main" id="{E9454FFC-1CFB-468A-B5B5-D96F3E1945C5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1207" name="Group 129">
            <a:extLst>
              <a:ext uri="{FF2B5EF4-FFF2-40B4-BE49-F238E27FC236}">
                <a16:creationId xmlns:a16="http://schemas.microsoft.com/office/drawing/2014/main" id="{728579E9-5622-40B1-9ED2-ED56451F8D9E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1237" name="Rectangle 130">
              <a:extLst>
                <a:ext uri="{FF2B5EF4-FFF2-40B4-BE49-F238E27FC236}">
                  <a16:creationId xmlns:a16="http://schemas.microsoft.com/office/drawing/2014/main" id="{0CD61DC0-C97D-4BB8-BE7E-F10CE7DDD3C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38" name="Rectangle 131">
              <a:extLst>
                <a:ext uri="{FF2B5EF4-FFF2-40B4-BE49-F238E27FC236}">
                  <a16:creationId xmlns:a16="http://schemas.microsoft.com/office/drawing/2014/main" id="{ACC67F61-90E4-484E-B73F-D9EBB8A4B55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39" name="Rectangle 132">
              <a:extLst>
                <a:ext uri="{FF2B5EF4-FFF2-40B4-BE49-F238E27FC236}">
                  <a16:creationId xmlns:a16="http://schemas.microsoft.com/office/drawing/2014/main" id="{3CD689A3-35CD-44BA-8DDA-D8265F015DD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40" name="Rectangle 133">
              <a:extLst>
                <a:ext uri="{FF2B5EF4-FFF2-40B4-BE49-F238E27FC236}">
                  <a16:creationId xmlns:a16="http://schemas.microsoft.com/office/drawing/2014/main" id="{BE2198FF-7722-4B2C-8ED5-FFBA06FEC4F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41" name="Rectangle 134">
              <a:extLst>
                <a:ext uri="{FF2B5EF4-FFF2-40B4-BE49-F238E27FC236}">
                  <a16:creationId xmlns:a16="http://schemas.microsoft.com/office/drawing/2014/main" id="{654FFE89-E222-4272-89FE-1215AA5A87C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42" name="Rectangle 135">
              <a:extLst>
                <a:ext uri="{FF2B5EF4-FFF2-40B4-BE49-F238E27FC236}">
                  <a16:creationId xmlns:a16="http://schemas.microsoft.com/office/drawing/2014/main" id="{3D1311F3-8B69-4201-9E31-C725641515C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208" name="Group 142">
            <a:extLst>
              <a:ext uri="{FF2B5EF4-FFF2-40B4-BE49-F238E27FC236}">
                <a16:creationId xmlns:a16="http://schemas.microsoft.com/office/drawing/2014/main" id="{E7DA85E7-4DA9-4D72-B83A-5592D0B05886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1233" name="Rectangle 143">
              <a:extLst>
                <a:ext uri="{FF2B5EF4-FFF2-40B4-BE49-F238E27FC236}">
                  <a16:creationId xmlns:a16="http://schemas.microsoft.com/office/drawing/2014/main" id="{6BF73C97-6942-433F-AD45-C26EE2D0576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ysClr val="window" lastClr="FFFFFF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34" name="Rectangle 144">
              <a:extLst>
                <a:ext uri="{FF2B5EF4-FFF2-40B4-BE49-F238E27FC236}">
                  <a16:creationId xmlns:a16="http://schemas.microsoft.com/office/drawing/2014/main" id="{137A972C-860F-4AB6-A33D-7C42D06F764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ysClr val="window" lastClr="FFFFFF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35" name="Rectangle 145">
              <a:extLst>
                <a:ext uri="{FF2B5EF4-FFF2-40B4-BE49-F238E27FC236}">
                  <a16:creationId xmlns:a16="http://schemas.microsoft.com/office/drawing/2014/main" id="{D191F1E2-6219-401A-BF10-BAC2CC097CA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36" name="Rectangle 146">
              <a:extLst>
                <a:ext uri="{FF2B5EF4-FFF2-40B4-BE49-F238E27FC236}">
                  <a16:creationId xmlns:a16="http://schemas.microsoft.com/office/drawing/2014/main" id="{DCC0D8A2-A222-4544-BE72-487780E453D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209" name="Group 147">
            <a:extLst>
              <a:ext uri="{FF2B5EF4-FFF2-40B4-BE49-F238E27FC236}">
                <a16:creationId xmlns:a16="http://schemas.microsoft.com/office/drawing/2014/main" id="{DE709CF9-A589-417E-A9F1-DB39A26CE85E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1231" name="Rectangle 148">
              <a:extLst>
                <a:ext uri="{FF2B5EF4-FFF2-40B4-BE49-F238E27FC236}">
                  <a16:creationId xmlns:a16="http://schemas.microsoft.com/office/drawing/2014/main" id="{68C1966E-BBF8-4C4C-974F-A3302E152B7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32" name="Rectangle 149">
              <a:extLst>
                <a:ext uri="{FF2B5EF4-FFF2-40B4-BE49-F238E27FC236}">
                  <a16:creationId xmlns:a16="http://schemas.microsoft.com/office/drawing/2014/main" id="{217074B0-1815-416B-AB3C-D90156DD648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210" name="Group 150">
            <a:extLst>
              <a:ext uri="{FF2B5EF4-FFF2-40B4-BE49-F238E27FC236}">
                <a16:creationId xmlns:a16="http://schemas.microsoft.com/office/drawing/2014/main" id="{25C6C623-B8E0-4A46-97AE-9BAE3798EA4C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1225" name="Rectangle 151">
              <a:extLst>
                <a:ext uri="{FF2B5EF4-FFF2-40B4-BE49-F238E27FC236}">
                  <a16:creationId xmlns:a16="http://schemas.microsoft.com/office/drawing/2014/main" id="{86461A77-5EDE-4FDB-B0E8-2CE0BF729B8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26" name="Rectangle 152">
              <a:extLst>
                <a:ext uri="{FF2B5EF4-FFF2-40B4-BE49-F238E27FC236}">
                  <a16:creationId xmlns:a16="http://schemas.microsoft.com/office/drawing/2014/main" id="{916B91CF-5D95-451C-BD69-DA82543C502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27" name="Rectangle 153">
              <a:extLst>
                <a:ext uri="{FF2B5EF4-FFF2-40B4-BE49-F238E27FC236}">
                  <a16:creationId xmlns:a16="http://schemas.microsoft.com/office/drawing/2014/main" id="{1EEBCA86-E297-444C-AB95-6865A5E53AE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28" name="Rectangle 154">
              <a:extLst>
                <a:ext uri="{FF2B5EF4-FFF2-40B4-BE49-F238E27FC236}">
                  <a16:creationId xmlns:a16="http://schemas.microsoft.com/office/drawing/2014/main" id="{5A3710D5-890D-4A2C-8753-836BCD9CFE4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29" name="Rectangle 155">
              <a:extLst>
                <a:ext uri="{FF2B5EF4-FFF2-40B4-BE49-F238E27FC236}">
                  <a16:creationId xmlns:a16="http://schemas.microsoft.com/office/drawing/2014/main" id="{38043ECF-CFE3-4F50-A02A-0C984209310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30" name="Rectangle 156">
              <a:extLst>
                <a:ext uri="{FF2B5EF4-FFF2-40B4-BE49-F238E27FC236}">
                  <a16:creationId xmlns:a16="http://schemas.microsoft.com/office/drawing/2014/main" id="{40D621FC-2545-4172-8A77-1F142DCC15E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211" name="Group 163">
            <a:extLst>
              <a:ext uri="{FF2B5EF4-FFF2-40B4-BE49-F238E27FC236}">
                <a16:creationId xmlns:a16="http://schemas.microsoft.com/office/drawing/2014/main" id="{15718BBA-5DA9-4E1B-A019-58EBA0CF7448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1219" name="Rectangle 164">
              <a:extLst>
                <a:ext uri="{FF2B5EF4-FFF2-40B4-BE49-F238E27FC236}">
                  <a16:creationId xmlns:a16="http://schemas.microsoft.com/office/drawing/2014/main" id="{F767C005-66D0-4FA8-95BF-1F5FE673C3C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20" name="Rectangle 165">
              <a:extLst>
                <a:ext uri="{FF2B5EF4-FFF2-40B4-BE49-F238E27FC236}">
                  <a16:creationId xmlns:a16="http://schemas.microsoft.com/office/drawing/2014/main" id="{AE8AAF40-7A32-41A6-963B-50A64A4AA77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21" name="Rectangle 166">
              <a:extLst>
                <a:ext uri="{FF2B5EF4-FFF2-40B4-BE49-F238E27FC236}">
                  <a16:creationId xmlns:a16="http://schemas.microsoft.com/office/drawing/2014/main" id="{25E4F602-638C-4668-8F07-801CCD3F475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22" name="Rectangle 167">
              <a:extLst>
                <a:ext uri="{FF2B5EF4-FFF2-40B4-BE49-F238E27FC236}">
                  <a16:creationId xmlns:a16="http://schemas.microsoft.com/office/drawing/2014/main" id="{1AE4F1FE-B4D3-4DED-8ED4-5CC393885FE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23" name="Rectangle 168">
              <a:extLst>
                <a:ext uri="{FF2B5EF4-FFF2-40B4-BE49-F238E27FC236}">
                  <a16:creationId xmlns:a16="http://schemas.microsoft.com/office/drawing/2014/main" id="{CD4C010C-2584-4BD3-A0D0-ADA76E72290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24" name="Rectangle 169">
              <a:extLst>
                <a:ext uri="{FF2B5EF4-FFF2-40B4-BE49-F238E27FC236}">
                  <a16:creationId xmlns:a16="http://schemas.microsoft.com/office/drawing/2014/main" id="{BE5EFBAB-48B8-420D-8964-25FC13967CC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212" name="Group 418">
            <a:extLst>
              <a:ext uri="{FF2B5EF4-FFF2-40B4-BE49-F238E27FC236}">
                <a16:creationId xmlns:a16="http://schemas.microsoft.com/office/drawing/2014/main" id="{E1C5CA2F-BD5F-401A-BC60-40A92EDE60B7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1213" name="Rectangle 406">
              <a:extLst>
                <a:ext uri="{FF2B5EF4-FFF2-40B4-BE49-F238E27FC236}">
                  <a16:creationId xmlns:a16="http://schemas.microsoft.com/office/drawing/2014/main" id="{461F10BA-8AE0-4C66-AB39-92EC4D52F4B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14" name="Rectangle 407">
              <a:extLst>
                <a:ext uri="{FF2B5EF4-FFF2-40B4-BE49-F238E27FC236}">
                  <a16:creationId xmlns:a16="http://schemas.microsoft.com/office/drawing/2014/main" id="{588DA853-8391-4976-98D4-0C2A316F6A9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15" name="Rectangle 408">
              <a:extLst>
                <a:ext uri="{FF2B5EF4-FFF2-40B4-BE49-F238E27FC236}">
                  <a16:creationId xmlns:a16="http://schemas.microsoft.com/office/drawing/2014/main" id="{E9AD317C-56BF-472F-BDA0-B96DB08A702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16" name="Rectangle 409">
              <a:extLst>
                <a:ext uri="{FF2B5EF4-FFF2-40B4-BE49-F238E27FC236}">
                  <a16:creationId xmlns:a16="http://schemas.microsoft.com/office/drawing/2014/main" id="{3C0A6526-5EEB-4D13-9622-FB6F131A5F8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17" name="Rectangle 410">
              <a:extLst>
                <a:ext uri="{FF2B5EF4-FFF2-40B4-BE49-F238E27FC236}">
                  <a16:creationId xmlns:a16="http://schemas.microsoft.com/office/drawing/2014/main" id="{95E07FE2-3693-4FDD-983F-11AD9C51BFD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18" name="Rectangle 411">
              <a:extLst>
                <a:ext uri="{FF2B5EF4-FFF2-40B4-BE49-F238E27FC236}">
                  <a16:creationId xmlns:a16="http://schemas.microsoft.com/office/drawing/2014/main" id="{DA594AFD-6C7B-49A7-96DA-4BA092EA549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27</xdr:col>
      <xdr:colOff>43915</xdr:colOff>
      <xdr:row>9</xdr:row>
      <xdr:rowOff>1</xdr:rowOff>
    </xdr:from>
    <xdr:to>
      <xdr:col>36</xdr:col>
      <xdr:colOff>420152</xdr:colOff>
      <xdr:row>12</xdr:row>
      <xdr:rowOff>115175</xdr:rowOff>
    </xdr:to>
    <xdr:grpSp>
      <xdr:nvGrpSpPr>
        <xdr:cNvPr id="1243" name="Group 419">
          <a:extLst>
            <a:ext uri="{FF2B5EF4-FFF2-40B4-BE49-F238E27FC236}">
              <a16:creationId xmlns:a16="http://schemas.microsoft.com/office/drawing/2014/main" id="{DBDBE3BB-F3BB-4B7C-B3B2-C1EDB160D7BA}"/>
            </a:ext>
          </a:extLst>
        </xdr:cNvPr>
        <xdr:cNvGrpSpPr>
          <a:grpSpLocks/>
        </xdr:cNvGrpSpPr>
      </xdr:nvGrpSpPr>
      <xdr:grpSpPr bwMode="auto">
        <a:xfrm>
          <a:off x="16576594" y="1836965"/>
          <a:ext cx="5887129" cy="686674"/>
          <a:chOff x="66" y="99"/>
          <a:chExt cx="615" cy="63"/>
        </a:xfrm>
      </xdr:grpSpPr>
      <xdr:sp macro="" textlink="">
        <xdr:nvSpPr>
          <xdr:cNvPr id="1244" name="Rectangle 128">
            <a:extLst>
              <a:ext uri="{FF2B5EF4-FFF2-40B4-BE49-F238E27FC236}">
                <a16:creationId xmlns:a16="http://schemas.microsoft.com/office/drawing/2014/main" id="{0A52A2CA-26A6-4ECE-958C-0E9969D4C844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1245" name="Group 129">
            <a:extLst>
              <a:ext uri="{FF2B5EF4-FFF2-40B4-BE49-F238E27FC236}">
                <a16:creationId xmlns:a16="http://schemas.microsoft.com/office/drawing/2014/main" id="{DFFD6956-26E3-4D8C-A276-0E2A03DFE23A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1275" name="Rectangle 130">
              <a:extLst>
                <a:ext uri="{FF2B5EF4-FFF2-40B4-BE49-F238E27FC236}">
                  <a16:creationId xmlns:a16="http://schemas.microsoft.com/office/drawing/2014/main" id="{977AF05B-7A64-4CDB-B40E-66121229896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76" name="Rectangle 131">
              <a:extLst>
                <a:ext uri="{FF2B5EF4-FFF2-40B4-BE49-F238E27FC236}">
                  <a16:creationId xmlns:a16="http://schemas.microsoft.com/office/drawing/2014/main" id="{A2370D07-3902-4CF9-BA15-4E479B65333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77" name="Rectangle 132">
              <a:extLst>
                <a:ext uri="{FF2B5EF4-FFF2-40B4-BE49-F238E27FC236}">
                  <a16:creationId xmlns:a16="http://schemas.microsoft.com/office/drawing/2014/main" id="{029F7BB0-4A3B-4DC6-8B06-1BE70AD1E97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78" name="Rectangle 133">
              <a:extLst>
                <a:ext uri="{FF2B5EF4-FFF2-40B4-BE49-F238E27FC236}">
                  <a16:creationId xmlns:a16="http://schemas.microsoft.com/office/drawing/2014/main" id="{14C6AD4E-E3AE-4BE2-A61D-5AB486A9959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79" name="Rectangle 134">
              <a:extLst>
                <a:ext uri="{FF2B5EF4-FFF2-40B4-BE49-F238E27FC236}">
                  <a16:creationId xmlns:a16="http://schemas.microsoft.com/office/drawing/2014/main" id="{554A0611-0C90-4880-9549-10FE581DC9F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80" name="Rectangle 135">
              <a:extLst>
                <a:ext uri="{FF2B5EF4-FFF2-40B4-BE49-F238E27FC236}">
                  <a16:creationId xmlns:a16="http://schemas.microsoft.com/office/drawing/2014/main" id="{AAD5AC53-B66C-4AB9-B1F7-058F9A98F59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246" name="Group 142">
            <a:extLst>
              <a:ext uri="{FF2B5EF4-FFF2-40B4-BE49-F238E27FC236}">
                <a16:creationId xmlns:a16="http://schemas.microsoft.com/office/drawing/2014/main" id="{3853654D-14A6-457C-9AC9-DB18B64714E9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1271" name="Rectangle 143">
              <a:extLst>
                <a:ext uri="{FF2B5EF4-FFF2-40B4-BE49-F238E27FC236}">
                  <a16:creationId xmlns:a16="http://schemas.microsoft.com/office/drawing/2014/main" id="{3D5B2C28-49AC-408D-B47A-E80DF5B9C1E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ysClr val="window" lastClr="FFFFFF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72" name="Rectangle 144">
              <a:extLst>
                <a:ext uri="{FF2B5EF4-FFF2-40B4-BE49-F238E27FC236}">
                  <a16:creationId xmlns:a16="http://schemas.microsoft.com/office/drawing/2014/main" id="{DE491BE0-9679-4075-922C-C7D9CF9DE64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ysClr val="window" lastClr="FFFFFF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73" name="Rectangle 145">
              <a:extLst>
                <a:ext uri="{FF2B5EF4-FFF2-40B4-BE49-F238E27FC236}">
                  <a16:creationId xmlns:a16="http://schemas.microsoft.com/office/drawing/2014/main" id="{A50DFDFA-95B8-4E7A-B249-2106B888635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74" name="Rectangle 146">
              <a:extLst>
                <a:ext uri="{FF2B5EF4-FFF2-40B4-BE49-F238E27FC236}">
                  <a16:creationId xmlns:a16="http://schemas.microsoft.com/office/drawing/2014/main" id="{EA078A2A-ECA8-4B68-B521-FD54FD46906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247" name="Group 147">
            <a:extLst>
              <a:ext uri="{FF2B5EF4-FFF2-40B4-BE49-F238E27FC236}">
                <a16:creationId xmlns:a16="http://schemas.microsoft.com/office/drawing/2014/main" id="{07B40BB4-AE42-422F-9CFD-5B1DED99153C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1269" name="Rectangle 148">
              <a:extLst>
                <a:ext uri="{FF2B5EF4-FFF2-40B4-BE49-F238E27FC236}">
                  <a16:creationId xmlns:a16="http://schemas.microsoft.com/office/drawing/2014/main" id="{7D99E658-1663-430F-9E1A-D07A255C487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70" name="Rectangle 149">
              <a:extLst>
                <a:ext uri="{FF2B5EF4-FFF2-40B4-BE49-F238E27FC236}">
                  <a16:creationId xmlns:a16="http://schemas.microsoft.com/office/drawing/2014/main" id="{C53BAAB3-A792-402F-B22B-8C72635A62C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248" name="Group 150">
            <a:extLst>
              <a:ext uri="{FF2B5EF4-FFF2-40B4-BE49-F238E27FC236}">
                <a16:creationId xmlns:a16="http://schemas.microsoft.com/office/drawing/2014/main" id="{3768C5FB-4F53-4ADF-B73C-A197619992C6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1263" name="Rectangle 151">
              <a:extLst>
                <a:ext uri="{FF2B5EF4-FFF2-40B4-BE49-F238E27FC236}">
                  <a16:creationId xmlns:a16="http://schemas.microsoft.com/office/drawing/2014/main" id="{416301BA-7AB5-4B54-B8AF-85FC873F58A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64" name="Rectangle 152">
              <a:extLst>
                <a:ext uri="{FF2B5EF4-FFF2-40B4-BE49-F238E27FC236}">
                  <a16:creationId xmlns:a16="http://schemas.microsoft.com/office/drawing/2014/main" id="{FBA7831E-7569-4E7B-BE0F-97727F626F5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65" name="Rectangle 153">
              <a:extLst>
                <a:ext uri="{FF2B5EF4-FFF2-40B4-BE49-F238E27FC236}">
                  <a16:creationId xmlns:a16="http://schemas.microsoft.com/office/drawing/2014/main" id="{5C321B7D-2C03-46F6-AC08-88AD869FAE2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66" name="Rectangle 154">
              <a:extLst>
                <a:ext uri="{FF2B5EF4-FFF2-40B4-BE49-F238E27FC236}">
                  <a16:creationId xmlns:a16="http://schemas.microsoft.com/office/drawing/2014/main" id="{EA06E62B-43A8-4F1D-9A0E-B52BE344EA7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67" name="Rectangle 155">
              <a:extLst>
                <a:ext uri="{FF2B5EF4-FFF2-40B4-BE49-F238E27FC236}">
                  <a16:creationId xmlns:a16="http://schemas.microsoft.com/office/drawing/2014/main" id="{41F0BD98-FFC9-4A8F-847E-FFAFA73243E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68" name="Rectangle 156">
              <a:extLst>
                <a:ext uri="{FF2B5EF4-FFF2-40B4-BE49-F238E27FC236}">
                  <a16:creationId xmlns:a16="http://schemas.microsoft.com/office/drawing/2014/main" id="{6CF789CC-B324-44B9-99FF-B2E8EB492B4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249" name="Group 163">
            <a:extLst>
              <a:ext uri="{FF2B5EF4-FFF2-40B4-BE49-F238E27FC236}">
                <a16:creationId xmlns:a16="http://schemas.microsoft.com/office/drawing/2014/main" id="{A8C96B0D-7F07-4E0E-AF61-A1B49186A28C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1257" name="Rectangle 164">
              <a:extLst>
                <a:ext uri="{FF2B5EF4-FFF2-40B4-BE49-F238E27FC236}">
                  <a16:creationId xmlns:a16="http://schemas.microsoft.com/office/drawing/2014/main" id="{6FCCF602-D8CB-4CD0-9F1F-928532C2FE7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58" name="Rectangle 165">
              <a:extLst>
                <a:ext uri="{FF2B5EF4-FFF2-40B4-BE49-F238E27FC236}">
                  <a16:creationId xmlns:a16="http://schemas.microsoft.com/office/drawing/2014/main" id="{33FB2F19-0067-40F5-B7B9-4A085A0E4B5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59" name="Rectangle 166">
              <a:extLst>
                <a:ext uri="{FF2B5EF4-FFF2-40B4-BE49-F238E27FC236}">
                  <a16:creationId xmlns:a16="http://schemas.microsoft.com/office/drawing/2014/main" id="{F45F53AE-52CE-460E-AE2D-3C385774CA1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60" name="Rectangle 167">
              <a:extLst>
                <a:ext uri="{FF2B5EF4-FFF2-40B4-BE49-F238E27FC236}">
                  <a16:creationId xmlns:a16="http://schemas.microsoft.com/office/drawing/2014/main" id="{B5FA7729-5F6D-4129-A872-8A6FE53AAD4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61" name="Rectangle 168">
              <a:extLst>
                <a:ext uri="{FF2B5EF4-FFF2-40B4-BE49-F238E27FC236}">
                  <a16:creationId xmlns:a16="http://schemas.microsoft.com/office/drawing/2014/main" id="{4CDF8C28-E4BE-4613-A5E8-85D70BA5E39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62" name="Rectangle 169">
              <a:extLst>
                <a:ext uri="{FF2B5EF4-FFF2-40B4-BE49-F238E27FC236}">
                  <a16:creationId xmlns:a16="http://schemas.microsoft.com/office/drawing/2014/main" id="{501C69B7-0C39-4EB3-A683-15AAF8826F8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250" name="Group 418">
            <a:extLst>
              <a:ext uri="{FF2B5EF4-FFF2-40B4-BE49-F238E27FC236}">
                <a16:creationId xmlns:a16="http://schemas.microsoft.com/office/drawing/2014/main" id="{37D33559-60C6-4C96-8221-8F9705B43A95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1251" name="Rectangle 406">
              <a:extLst>
                <a:ext uri="{FF2B5EF4-FFF2-40B4-BE49-F238E27FC236}">
                  <a16:creationId xmlns:a16="http://schemas.microsoft.com/office/drawing/2014/main" id="{1AB26C19-C726-412E-8C79-622DC4BEF81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52" name="Rectangle 407">
              <a:extLst>
                <a:ext uri="{FF2B5EF4-FFF2-40B4-BE49-F238E27FC236}">
                  <a16:creationId xmlns:a16="http://schemas.microsoft.com/office/drawing/2014/main" id="{2C30A1B6-02F8-4118-A7C8-1E7F87FE97D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53" name="Rectangle 408">
              <a:extLst>
                <a:ext uri="{FF2B5EF4-FFF2-40B4-BE49-F238E27FC236}">
                  <a16:creationId xmlns:a16="http://schemas.microsoft.com/office/drawing/2014/main" id="{2A2E9DB2-EE03-4AE2-A40D-273F690AE99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cs-CZ"/>
            </a:p>
          </xdr:txBody>
        </xdr:sp>
        <xdr:sp macro="" textlink="">
          <xdr:nvSpPr>
            <xdr:cNvPr id="1254" name="Rectangle 409">
              <a:extLst>
                <a:ext uri="{FF2B5EF4-FFF2-40B4-BE49-F238E27FC236}">
                  <a16:creationId xmlns:a16="http://schemas.microsoft.com/office/drawing/2014/main" id="{3598E3D0-CBD6-4661-8C00-96B13F74E56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55" name="Rectangle 410">
              <a:extLst>
                <a:ext uri="{FF2B5EF4-FFF2-40B4-BE49-F238E27FC236}">
                  <a16:creationId xmlns:a16="http://schemas.microsoft.com/office/drawing/2014/main" id="{C62DD5EE-CDEF-472C-9BC6-9AB3F705832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56" name="Rectangle 411">
              <a:extLst>
                <a:ext uri="{FF2B5EF4-FFF2-40B4-BE49-F238E27FC236}">
                  <a16:creationId xmlns:a16="http://schemas.microsoft.com/office/drawing/2014/main" id="{A464D44D-7A52-42AC-AF89-790E2D57C8D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27</xdr:col>
      <xdr:colOff>53439</xdr:colOff>
      <xdr:row>14</xdr:row>
      <xdr:rowOff>33338</xdr:rowOff>
    </xdr:from>
    <xdr:to>
      <xdr:col>36</xdr:col>
      <xdr:colOff>429676</xdr:colOff>
      <xdr:row>17</xdr:row>
      <xdr:rowOff>148512</xdr:rowOff>
    </xdr:to>
    <xdr:grpSp>
      <xdr:nvGrpSpPr>
        <xdr:cNvPr id="1281" name="Group 419">
          <a:extLst>
            <a:ext uri="{FF2B5EF4-FFF2-40B4-BE49-F238E27FC236}">
              <a16:creationId xmlns:a16="http://schemas.microsoft.com/office/drawing/2014/main" id="{57B7B6BB-2A45-4D22-B4B5-C7C3B8F3627A}"/>
            </a:ext>
          </a:extLst>
        </xdr:cNvPr>
        <xdr:cNvGrpSpPr>
          <a:grpSpLocks/>
        </xdr:cNvGrpSpPr>
      </xdr:nvGrpSpPr>
      <xdr:grpSpPr bwMode="auto">
        <a:xfrm>
          <a:off x="16586118" y="2822802"/>
          <a:ext cx="5887129" cy="686674"/>
          <a:chOff x="66" y="99"/>
          <a:chExt cx="615" cy="63"/>
        </a:xfrm>
      </xdr:grpSpPr>
      <xdr:sp macro="" textlink="">
        <xdr:nvSpPr>
          <xdr:cNvPr id="1282" name="Rectangle 128">
            <a:extLst>
              <a:ext uri="{FF2B5EF4-FFF2-40B4-BE49-F238E27FC236}">
                <a16:creationId xmlns:a16="http://schemas.microsoft.com/office/drawing/2014/main" id="{EE7F25D6-6E0B-4DFB-8C71-C85B259E7B26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1283" name="Group 129">
            <a:extLst>
              <a:ext uri="{FF2B5EF4-FFF2-40B4-BE49-F238E27FC236}">
                <a16:creationId xmlns:a16="http://schemas.microsoft.com/office/drawing/2014/main" id="{E85EDCC7-9F0B-462D-8A38-9FDCBA248CDD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1313" name="Rectangle 130">
              <a:extLst>
                <a:ext uri="{FF2B5EF4-FFF2-40B4-BE49-F238E27FC236}">
                  <a16:creationId xmlns:a16="http://schemas.microsoft.com/office/drawing/2014/main" id="{AAFA0931-00FC-49D3-8656-F322EAA2067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14" name="Rectangle 131">
              <a:extLst>
                <a:ext uri="{FF2B5EF4-FFF2-40B4-BE49-F238E27FC236}">
                  <a16:creationId xmlns:a16="http://schemas.microsoft.com/office/drawing/2014/main" id="{163BC065-26F2-494D-B878-8DB4F1748B9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15" name="Rectangle 132">
              <a:extLst>
                <a:ext uri="{FF2B5EF4-FFF2-40B4-BE49-F238E27FC236}">
                  <a16:creationId xmlns:a16="http://schemas.microsoft.com/office/drawing/2014/main" id="{3AA4A129-D508-4386-88F5-9377AD4A3A3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16" name="Rectangle 133">
              <a:extLst>
                <a:ext uri="{FF2B5EF4-FFF2-40B4-BE49-F238E27FC236}">
                  <a16:creationId xmlns:a16="http://schemas.microsoft.com/office/drawing/2014/main" id="{2A689C48-9F15-4EE6-946B-2337937C020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17" name="Rectangle 134">
              <a:extLst>
                <a:ext uri="{FF2B5EF4-FFF2-40B4-BE49-F238E27FC236}">
                  <a16:creationId xmlns:a16="http://schemas.microsoft.com/office/drawing/2014/main" id="{8AFB7FE8-9AF1-4256-B32D-7F853020247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18" name="Rectangle 135">
              <a:extLst>
                <a:ext uri="{FF2B5EF4-FFF2-40B4-BE49-F238E27FC236}">
                  <a16:creationId xmlns:a16="http://schemas.microsoft.com/office/drawing/2014/main" id="{CCAB4EB5-7D9F-48B4-A9BE-8AB1DEFAFEB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284" name="Group 142">
            <a:extLst>
              <a:ext uri="{FF2B5EF4-FFF2-40B4-BE49-F238E27FC236}">
                <a16:creationId xmlns:a16="http://schemas.microsoft.com/office/drawing/2014/main" id="{B94D0F1A-7C40-4603-9E42-B1793BC85C8F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1309" name="Rectangle 143">
              <a:extLst>
                <a:ext uri="{FF2B5EF4-FFF2-40B4-BE49-F238E27FC236}">
                  <a16:creationId xmlns:a16="http://schemas.microsoft.com/office/drawing/2014/main" id="{E39CE8B2-29BF-4AB9-A8E4-C3E5B51939B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ysClr val="window" lastClr="FFFFFF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10" name="Rectangle 144">
              <a:extLst>
                <a:ext uri="{FF2B5EF4-FFF2-40B4-BE49-F238E27FC236}">
                  <a16:creationId xmlns:a16="http://schemas.microsoft.com/office/drawing/2014/main" id="{107DF6FE-8BA1-4F5F-9BB2-A2437B83BFD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ysClr val="window" lastClr="FFFFFF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11" name="Rectangle 145">
              <a:extLst>
                <a:ext uri="{FF2B5EF4-FFF2-40B4-BE49-F238E27FC236}">
                  <a16:creationId xmlns:a16="http://schemas.microsoft.com/office/drawing/2014/main" id="{6D412D91-0D35-4113-A736-1C763981AB9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12" name="Rectangle 146">
              <a:extLst>
                <a:ext uri="{FF2B5EF4-FFF2-40B4-BE49-F238E27FC236}">
                  <a16:creationId xmlns:a16="http://schemas.microsoft.com/office/drawing/2014/main" id="{6F82C170-D558-4745-9B88-49C245D50BE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285" name="Group 147">
            <a:extLst>
              <a:ext uri="{FF2B5EF4-FFF2-40B4-BE49-F238E27FC236}">
                <a16:creationId xmlns:a16="http://schemas.microsoft.com/office/drawing/2014/main" id="{03295DEB-BEA6-4F66-A3AF-D7F95F0288E5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1307" name="Rectangle 148">
              <a:extLst>
                <a:ext uri="{FF2B5EF4-FFF2-40B4-BE49-F238E27FC236}">
                  <a16:creationId xmlns:a16="http://schemas.microsoft.com/office/drawing/2014/main" id="{7CD13428-7B70-40BB-97CD-ECF9B1AE64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08" name="Rectangle 149">
              <a:extLst>
                <a:ext uri="{FF2B5EF4-FFF2-40B4-BE49-F238E27FC236}">
                  <a16:creationId xmlns:a16="http://schemas.microsoft.com/office/drawing/2014/main" id="{788BA5F5-C284-4F08-B3EA-A06A3FEF9AB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286" name="Group 150">
            <a:extLst>
              <a:ext uri="{FF2B5EF4-FFF2-40B4-BE49-F238E27FC236}">
                <a16:creationId xmlns:a16="http://schemas.microsoft.com/office/drawing/2014/main" id="{2082CCD6-D37B-4F93-A14D-37604A7BFAD2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1301" name="Rectangle 151">
              <a:extLst>
                <a:ext uri="{FF2B5EF4-FFF2-40B4-BE49-F238E27FC236}">
                  <a16:creationId xmlns:a16="http://schemas.microsoft.com/office/drawing/2014/main" id="{968D9BFD-6DF7-4414-AD54-2FC104A1568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02" name="Rectangle 152">
              <a:extLst>
                <a:ext uri="{FF2B5EF4-FFF2-40B4-BE49-F238E27FC236}">
                  <a16:creationId xmlns:a16="http://schemas.microsoft.com/office/drawing/2014/main" id="{B82FF25F-2848-4EC7-A0BF-1FC2ED8B90D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03" name="Rectangle 153">
              <a:extLst>
                <a:ext uri="{FF2B5EF4-FFF2-40B4-BE49-F238E27FC236}">
                  <a16:creationId xmlns:a16="http://schemas.microsoft.com/office/drawing/2014/main" id="{7F6260B8-D63A-440B-80ED-B4639933B14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04" name="Rectangle 154">
              <a:extLst>
                <a:ext uri="{FF2B5EF4-FFF2-40B4-BE49-F238E27FC236}">
                  <a16:creationId xmlns:a16="http://schemas.microsoft.com/office/drawing/2014/main" id="{FE625DDE-D886-4AB3-B727-9191BC56F26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05" name="Rectangle 155">
              <a:extLst>
                <a:ext uri="{FF2B5EF4-FFF2-40B4-BE49-F238E27FC236}">
                  <a16:creationId xmlns:a16="http://schemas.microsoft.com/office/drawing/2014/main" id="{1FFD276A-3FAD-47D8-9195-E30FDC4CFC7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06" name="Rectangle 156">
              <a:extLst>
                <a:ext uri="{FF2B5EF4-FFF2-40B4-BE49-F238E27FC236}">
                  <a16:creationId xmlns:a16="http://schemas.microsoft.com/office/drawing/2014/main" id="{0BD08EAB-C93F-447A-B087-CB89BC48664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287" name="Group 163">
            <a:extLst>
              <a:ext uri="{FF2B5EF4-FFF2-40B4-BE49-F238E27FC236}">
                <a16:creationId xmlns:a16="http://schemas.microsoft.com/office/drawing/2014/main" id="{88F461DA-DC2F-40B6-BB37-F99872235285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1295" name="Rectangle 164">
              <a:extLst>
                <a:ext uri="{FF2B5EF4-FFF2-40B4-BE49-F238E27FC236}">
                  <a16:creationId xmlns:a16="http://schemas.microsoft.com/office/drawing/2014/main" id="{63A73EF6-9A1F-49FC-9AA0-BCC7E088617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96" name="Rectangle 165">
              <a:extLst>
                <a:ext uri="{FF2B5EF4-FFF2-40B4-BE49-F238E27FC236}">
                  <a16:creationId xmlns:a16="http://schemas.microsoft.com/office/drawing/2014/main" id="{A26C5683-3E8A-40BC-9741-A44CC95B6F2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97" name="Rectangle 166">
              <a:extLst>
                <a:ext uri="{FF2B5EF4-FFF2-40B4-BE49-F238E27FC236}">
                  <a16:creationId xmlns:a16="http://schemas.microsoft.com/office/drawing/2014/main" id="{A5F9864D-3796-44EF-82C8-D052213A62D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98" name="Rectangle 167">
              <a:extLst>
                <a:ext uri="{FF2B5EF4-FFF2-40B4-BE49-F238E27FC236}">
                  <a16:creationId xmlns:a16="http://schemas.microsoft.com/office/drawing/2014/main" id="{D18306CA-F19D-4BFB-8CBC-005CDB0DDE0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99" name="Rectangle 168">
              <a:extLst>
                <a:ext uri="{FF2B5EF4-FFF2-40B4-BE49-F238E27FC236}">
                  <a16:creationId xmlns:a16="http://schemas.microsoft.com/office/drawing/2014/main" id="{C1D62417-95B7-47D0-BCDF-0587B8995AF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00" name="Rectangle 169">
              <a:extLst>
                <a:ext uri="{FF2B5EF4-FFF2-40B4-BE49-F238E27FC236}">
                  <a16:creationId xmlns:a16="http://schemas.microsoft.com/office/drawing/2014/main" id="{9C6EE29B-0147-457F-A56D-FA7468128CB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288" name="Group 418">
            <a:extLst>
              <a:ext uri="{FF2B5EF4-FFF2-40B4-BE49-F238E27FC236}">
                <a16:creationId xmlns:a16="http://schemas.microsoft.com/office/drawing/2014/main" id="{DD30D5DA-1817-439C-AF37-7FB5D75C0154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1289" name="Rectangle 406">
              <a:extLst>
                <a:ext uri="{FF2B5EF4-FFF2-40B4-BE49-F238E27FC236}">
                  <a16:creationId xmlns:a16="http://schemas.microsoft.com/office/drawing/2014/main" id="{B7580A69-8691-448F-90BA-90CD4251A23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90" name="Rectangle 407">
              <a:extLst>
                <a:ext uri="{FF2B5EF4-FFF2-40B4-BE49-F238E27FC236}">
                  <a16:creationId xmlns:a16="http://schemas.microsoft.com/office/drawing/2014/main" id="{32A90A8C-55F0-4D8F-AB80-0FB04FFDDED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91" name="Rectangle 408">
              <a:extLst>
                <a:ext uri="{FF2B5EF4-FFF2-40B4-BE49-F238E27FC236}">
                  <a16:creationId xmlns:a16="http://schemas.microsoft.com/office/drawing/2014/main" id="{C1A5387C-5C77-4C0B-9457-EE6081F17A9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92" name="Rectangle 409">
              <a:extLst>
                <a:ext uri="{FF2B5EF4-FFF2-40B4-BE49-F238E27FC236}">
                  <a16:creationId xmlns:a16="http://schemas.microsoft.com/office/drawing/2014/main" id="{9697B830-6DEE-4692-A988-E5873013BF7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93" name="Rectangle 410">
              <a:extLst>
                <a:ext uri="{FF2B5EF4-FFF2-40B4-BE49-F238E27FC236}">
                  <a16:creationId xmlns:a16="http://schemas.microsoft.com/office/drawing/2014/main" id="{2E1CB53A-EC84-4EB7-81C9-CB67401CD26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294" name="Rectangle 411">
              <a:extLst>
                <a:ext uri="{FF2B5EF4-FFF2-40B4-BE49-F238E27FC236}">
                  <a16:creationId xmlns:a16="http://schemas.microsoft.com/office/drawing/2014/main" id="{BD7AB0CB-F6E6-47E0-961A-ED6E3623D54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27</xdr:col>
      <xdr:colOff>39152</xdr:colOff>
      <xdr:row>20</xdr:row>
      <xdr:rowOff>19050</xdr:rowOff>
    </xdr:from>
    <xdr:to>
      <xdr:col>36</xdr:col>
      <xdr:colOff>415389</xdr:colOff>
      <xdr:row>23</xdr:row>
      <xdr:rowOff>134224</xdr:rowOff>
    </xdr:to>
    <xdr:grpSp>
      <xdr:nvGrpSpPr>
        <xdr:cNvPr id="1319" name="Group 419">
          <a:extLst>
            <a:ext uri="{FF2B5EF4-FFF2-40B4-BE49-F238E27FC236}">
              <a16:creationId xmlns:a16="http://schemas.microsoft.com/office/drawing/2014/main" id="{65BB9151-579B-43EA-A96C-2F1CBF4367D0}"/>
            </a:ext>
          </a:extLst>
        </xdr:cNvPr>
        <xdr:cNvGrpSpPr>
          <a:grpSpLocks/>
        </xdr:cNvGrpSpPr>
      </xdr:nvGrpSpPr>
      <xdr:grpSpPr bwMode="auto">
        <a:xfrm>
          <a:off x="16571831" y="3951514"/>
          <a:ext cx="5887129" cy="686674"/>
          <a:chOff x="66" y="99"/>
          <a:chExt cx="615" cy="63"/>
        </a:xfrm>
      </xdr:grpSpPr>
      <xdr:sp macro="" textlink="">
        <xdr:nvSpPr>
          <xdr:cNvPr id="1320" name="Rectangle 128">
            <a:extLst>
              <a:ext uri="{FF2B5EF4-FFF2-40B4-BE49-F238E27FC236}">
                <a16:creationId xmlns:a16="http://schemas.microsoft.com/office/drawing/2014/main" id="{30D42C69-ED51-4396-B1CC-1A1B50BB9015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1321" name="Group 129">
            <a:extLst>
              <a:ext uri="{FF2B5EF4-FFF2-40B4-BE49-F238E27FC236}">
                <a16:creationId xmlns:a16="http://schemas.microsoft.com/office/drawing/2014/main" id="{5B790A8B-F931-4B0C-8FD9-0A6E7B933DD0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1351" name="Rectangle 130">
              <a:extLst>
                <a:ext uri="{FF2B5EF4-FFF2-40B4-BE49-F238E27FC236}">
                  <a16:creationId xmlns:a16="http://schemas.microsoft.com/office/drawing/2014/main" id="{FD7136B6-7BFE-4204-8F72-428330D4BF0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52" name="Rectangle 131">
              <a:extLst>
                <a:ext uri="{FF2B5EF4-FFF2-40B4-BE49-F238E27FC236}">
                  <a16:creationId xmlns:a16="http://schemas.microsoft.com/office/drawing/2014/main" id="{12B427B8-4A2F-4EEE-B03A-FEEE25F1CDB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53" name="Rectangle 132">
              <a:extLst>
                <a:ext uri="{FF2B5EF4-FFF2-40B4-BE49-F238E27FC236}">
                  <a16:creationId xmlns:a16="http://schemas.microsoft.com/office/drawing/2014/main" id="{30D7617B-F808-46E1-9F49-22265ADE8F5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54" name="Rectangle 133">
              <a:extLst>
                <a:ext uri="{FF2B5EF4-FFF2-40B4-BE49-F238E27FC236}">
                  <a16:creationId xmlns:a16="http://schemas.microsoft.com/office/drawing/2014/main" id="{340B41B0-AD6D-4104-8824-AE9525E0812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55" name="Rectangle 134">
              <a:extLst>
                <a:ext uri="{FF2B5EF4-FFF2-40B4-BE49-F238E27FC236}">
                  <a16:creationId xmlns:a16="http://schemas.microsoft.com/office/drawing/2014/main" id="{C9B6F4BD-523E-4ADB-8BE0-6BFFBBE53FC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56" name="Rectangle 135">
              <a:extLst>
                <a:ext uri="{FF2B5EF4-FFF2-40B4-BE49-F238E27FC236}">
                  <a16:creationId xmlns:a16="http://schemas.microsoft.com/office/drawing/2014/main" id="{5ED096A8-E60B-4962-9EDD-37C9910B838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322" name="Group 142">
            <a:extLst>
              <a:ext uri="{FF2B5EF4-FFF2-40B4-BE49-F238E27FC236}">
                <a16:creationId xmlns:a16="http://schemas.microsoft.com/office/drawing/2014/main" id="{33E5A281-764D-4172-AB22-F795650B6DB6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1347" name="Rectangle 143">
              <a:extLst>
                <a:ext uri="{FF2B5EF4-FFF2-40B4-BE49-F238E27FC236}">
                  <a16:creationId xmlns:a16="http://schemas.microsoft.com/office/drawing/2014/main" id="{630E4204-6302-4683-A045-B3AF803D5E9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ysClr val="window" lastClr="FFFFFF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cs-CZ"/>
            </a:p>
          </xdr:txBody>
        </xdr:sp>
        <xdr:sp macro="" textlink="">
          <xdr:nvSpPr>
            <xdr:cNvPr id="1348" name="Rectangle 144">
              <a:extLst>
                <a:ext uri="{FF2B5EF4-FFF2-40B4-BE49-F238E27FC236}">
                  <a16:creationId xmlns:a16="http://schemas.microsoft.com/office/drawing/2014/main" id="{C0678FC4-3C10-4302-87EB-7960A0CB8BD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ysClr val="window" lastClr="FFFFFF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49" name="Rectangle 145">
              <a:extLst>
                <a:ext uri="{FF2B5EF4-FFF2-40B4-BE49-F238E27FC236}">
                  <a16:creationId xmlns:a16="http://schemas.microsoft.com/office/drawing/2014/main" id="{7E35A684-777F-4BA9-A071-D838B61F1A7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50" name="Rectangle 146">
              <a:extLst>
                <a:ext uri="{FF2B5EF4-FFF2-40B4-BE49-F238E27FC236}">
                  <a16:creationId xmlns:a16="http://schemas.microsoft.com/office/drawing/2014/main" id="{ED0B10D7-2864-41AB-A149-4383B58A2B6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323" name="Group 147">
            <a:extLst>
              <a:ext uri="{FF2B5EF4-FFF2-40B4-BE49-F238E27FC236}">
                <a16:creationId xmlns:a16="http://schemas.microsoft.com/office/drawing/2014/main" id="{BBA5DFDE-AACB-4DC5-8CA2-D457CC39DA75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1345" name="Rectangle 148">
              <a:extLst>
                <a:ext uri="{FF2B5EF4-FFF2-40B4-BE49-F238E27FC236}">
                  <a16:creationId xmlns:a16="http://schemas.microsoft.com/office/drawing/2014/main" id="{FA66AA75-93FF-480E-A7A1-D3EB06C6723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46" name="Rectangle 149">
              <a:extLst>
                <a:ext uri="{FF2B5EF4-FFF2-40B4-BE49-F238E27FC236}">
                  <a16:creationId xmlns:a16="http://schemas.microsoft.com/office/drawing/2014/main" id="{E0B58585-941C-4415-B84E-2651F9899DA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324" name="Group 150">
            <a:extLst>
              <a:ext uri="{FF2B5EF4-FFF2-40B4-BE49-F238E27FC236}">
                <a16:creationId xmlns:a16="http://schemas.microsoft.com/office/drawing/2014/main" id="{91030067-C4BE-4890-89BD-3B21CB68005D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1339" name="Rectangle 151">
              <a:extLst>
                <a:ext uri="{FF2B5EF4-FFF2-40B4-BE49-F238E27FC236}">
                  <a16:creationId xmlns:a16="http://schemas.microsoft.com/office/drawing/2014/main" id="{7E81C53A-0D40-4FBC-AAD5-8E723DC354F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40" name="Rectangle 152">
              <a:extLst>
                <a:ext uri="{FF2B5EF4-FFF2-40B4-BE49-F238E27FC236}">
                  <a16:creationId xmlns:a16="http://schemas.microsoft.com/office/drawing/2014/main" id="{BE5B149F-6FEE-4082-AF9D-BDA87DE8D30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41" name="Rectangle 153">
              <a:extLst>
                <a:ext uri="{FF2B5EF4-FFF2-40B4-BE49-F238E27FC236}">
                  <a16:creationId xmlns:a16="http://schemas.microsoft.com/office/drawing/2014/main" id="{634F2404-1E14-4892-9CFD-5952E167C25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42" name="Rectangle 154">
              <a:extLst>
                <a:ext uri="{FF2B5EF4-FFF2-40B4-BE49-F238E27FC236}">
                  <a16:creationId xmlns:a16="http://schemas.microsoft.com/office/drawing/2014/main" id="{F50642A1-20A2-4625-9F0E-29989842571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43" name="Rectangle 155">
              <a:extLst>
                <a:ext uri="{FF2B5EF4-FFF2-40B4-BE49-F238E27FC236}">
                  <a16:creationId xmlns:a16="http://schemas.microsoft.com/office/drawing/2014/main" id="{70EEEB8F-BBAD-4835-8AAB-530A06F450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44" name="Rectangle 156">
              <a:extLst>
                <a:ext uri="{FF2B5EF4-FFF2-40B4-BE49-F238E27FC236}">
                  <a16:creationId xmlns:a16="http://schemas.microsoft.com/office/drawing/2014/main" id="{E070102D-0E18-4C68-A4D7-563D1C14CF9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325" name="Group 163">
            <a:extLst>
              <a:ext uri="{FF2B5EF4-FFF2-40B4-BE49-F238E27FC236}">
                <a16:creationId xmlns:a16="http://schemas.microsoft.com/office/drawing/2014/main" id="{39794999-2D4F-4AA0-B4FA-7B13DFBE277B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1333" name="Rectangle 164">
              <a:extLst>
                <a:ext uri="{FF2B5EF4-FFF2-40B4-BE49-F238E27FC236}">
                  <a16:creationId xmlns:a16="http://schemas.microsoft.com/office/drawing/2014/main" id="{E4B93314-EA08-4B05-AC2B-9FDB9B5EFAE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34" name="Rectangle 165">
              <a:extLst>
                <a:ext uri="{FF2B5EF4-FFF2-40B4-BE49-F238E27FC236}">
                  <a16:creationId xmlns:a16="http://schemas.microsoft.com/office/drawing/2014/main" id="{7DAD1902-864B-4F9C-86D8-BD5374D9A8D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35" name="Rectangle 166">
              <a:extLst>
                <a:ext uri="{FF2B5EF4-FFF2-40B4-BE49-F238E27FC236}">
                  <a16:creationId xmlns:a16="http://schemas.microsoft.com/office/drawing/2014/main" id="{C3AFE2A5-25B1-4863-B07B-F10E6717CE8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36" name="Rectangle 167">
              <a:extLst>
                <a:ext uri="{FF2B5EF4-FFF2-40B4-BE49-F238E27FC236}">
                  <a16:creationId xmlns:a16="http://schemas.microsoft.com/office/drawing/2014/main" id="{0EE8A2BA-AE0D-4B5E-8E48-0C38F9418B4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37" name="Rectangle 168">
              <a:extLst>
                <a:ext uri="{FF2B5EF4-FFF2-40B4-BE49-F238E27FC236}">
                  <a16:creationId xmlns:a16="http://schemas.microsoft.com/office/drawing/2014/main" id="{BBA97FCB-C262-4D49-A9B5-74D4F3745E8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38" name="Rectangle 169">
              <a:extLst>
                <a:ext uri="{FF2B5EF4-FFF2-40B4-BE49-F238E27FC236}">
                  <a16:creationId xmlns:a16="http://schemas.microsoft.com/office/drawing/2014/main" id="{7A50E2BB-644D-4D34-B038-9DF77D6ED57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326" name="Group 418">
            <a:extLst>
              <a:ext uri="{FF2B5EF4-FFF2-40B4-BE49-F238E27FC236}">
                <a16:creationId xmlns:a16="http://schemas.microsoft.com/office/drawing/2014/main" id="{BBB5CBDC-FF2A-4447-AF97-2C1E8D72DDD8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1327" name="Rectangle 406">
              <a:extLst>
                <a:ext uri="{FF2B5EF4-FFF2-40B4-BE49-F238E27FC236}">
                  <a16:creationId xmlns:a16="http://schemas.microsoft.com/office/drawing/2014/main" id="{DAEC893B-C009-4309-9C40-A15D76D23BE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28" name="Rectangle 407">
              <a:extLst>
                <a:ext uri="{FF2B5EF4-FFF2-40B4-BE49-F238E27FC236}">
                  <a16:creationId xmlns:a16="http://schemas.microsoft.com/office/drawing/2014/main" id="{7677B281-A27A-4EDF-B597-4D68689F48C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29" name="Rectangle 408">
              <a:extLst>
                <a:ext uri="{FF2B5EF4-FFF2-40B4-BE49-F238E27FC236}">
                  <a16:creationId xmlns:a16="http://schemas.microsoft.com/office/drawing/2014/main" id="{B0BC7C92-FE8E-4085-9A27-AAE9A131FB1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30" name="Rectangle 409">
              <a:extLst>
                <a:ext uri="{FF2B5EF4-FFF2-40B4-BE49-F238E27FC236}">
                  <a16:creationId xmlns:a16="http://schemas.microsoft.com/office/drawing/2014/main" id="{4814D756-5F7B-45EA-AEC3-0C0AD30CCB6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chemeClr val="accent3">
                <a:lumMod val="20000"/>
                <a:lumOff val="80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31" name="Rectangle 410">
              <a:extLst>
                <a:ext uri="{FF2B5EF4-FFF2-40B4-BE49-F238E27FC236}">
                  <a16:creationId xmlns:a16="http://schemas.microsoft.com/office/drawing/2014/main" id="{6B0DD81C-1F76-4030-A872-D657CF1BD61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32" name="Rectangle 411">
              <a:extLst>
                <a:ext uri="{FF2B5EF4-FFF2-40B4-BE49-F238E27FC236}">
                  <a16:creationId xmlns:a16="http://schemas.microsoft.com/office/drawing/2014/main" id="{F6AEAD97-718E-4042-AB24-0E6130ECF8B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27</xdr:col>
      <xdr:colOff>20103</xdr:colOff>
      <xdr:row>35</xdr:row>
      <xdr:rowOff>23813</xdr:rowOff>
    </xdr:from>
    <xdr:to>
      <xdr:col>36</xdr:col>
      <xdr:colOff>396340</xdr:colOff>
      <xdr:row>38</xdr:row>
      <xdr:rowOff>138987</xdr:rowOff>
    </xdr:to>
    <xdr:grpSp>
      <xdr:nvGrpSpPr>
        <xdr:cNvPr id="1357" name="Group 419">
          <a:extLst>
            <a:ext uri="{FF2B5EF4-FFF2-40B4-BE49-F238E27FC236}">
              <a16:creationId xmlns:a16="http://schemas.microsoft.com/office/drawing/2014/main" id="{97B38041-4914-4EDD-A3D6-1C88C127983E}"/>
            </a:ext>
          </a:extLst>
        </xdr:cNvPr>
        <xdr:cNvGrpSpPr>
          <a:grpSpLocks/>
        </xdr:cNvGrpSpPr>
      </xdr:nvGrpSpPr>
      <xdr:grpSpPr bwMode="auto">
        <a:xfrm>
          <a:off x="16552782" y="6840992"/>
          <a:ext cx="5887129" cy="686674"/>
          <a:chOff x="66" y="99"/>
          <a:chExt cx="615" cy="63"/>
        </a:xfrm>
      </xdr:grpSpPr>
      <xdr:sp macro="" textlink="">
        <xdr:nvSpPr>
          <xdr:cNvPr id="1358" name="Rectangle 128">
            <a:extLst>
              <a:ext uri="{FF2B5EF4-FFF2-40B4-BE49-F238E27FC236}">
                <a16:creationId xmlns:a16="http://schemas.microsoft.com/office/drawing/2014/main" id="{C8712284-8EF4-4F47-A705-55C2AA2AA93E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1359" name="Group 129">
            <a:extLst>
              <a:ext uri="{FF2B5EF4-FFF2-40B4-BE49-F238E27FC236}">
                <a16:creationId xmlns:a16="http://schemas.microsoft.com/office/drawing/2014/main" id="{DE85BC56-022C-4A9D-8388-625757DC9A16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1389" name="Rectangle 130">
              <a:extLst>
                <a:ext uri="{FF2B5EF4-FFF2-40B4-BE49-F238E27FC236}">
                  <a16:creationId xmlns:a16="http://schemas.microsoft.com/office/drawing/2014/main" id="{5A12FD0E-257A-4591-9E0E-313D93A8604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90" name="Rectangle 131">
              <a:extLst>
                <a:ext uri="{FF2B5EF4-FFF2-40B4-BE49-F238E27FC236}">
                  <a16:creationId xmlns:a16="http://schemas.microsoft.com/office/drawing/2014/main" id="{6309886B-620C-4C0B-9A37-9C45ED816ED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91" name="Rectangle 132">
              <a:extLst>
                <a:ext uri="{FF2B5EF4-FFF2-40B4-BE49-F238E27FC236}">
                  <a16:creationId xmlns:a16="http://schemas.microsoft.com/office/drawing/2014/main" id="{3D61020A-F160-4F9F-862A-5FF1998501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92" name="Rectangle 133">
              <a:extLst>
                <a:ext uri="{FF2B5EF4-FFF2-40B4-BE49-F238E27FC236}">
                  <a16:creationId xmlns:a16="http://schemas.microsoft.com/office/drawing/2014/main" id="{BFF829F4-D006-49CE-BD42-7F873508D63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93" name="Rectangle 134">
              <a:extLst>
                <a:ext uri="{FF2B5EF4-FFF2-40B4-BE49-F238E27FC236}">
                  <a16:creationId xmlns:a16="http://schemas.microsoft.com/office/drawing/2014/main" id="{A4F9532C-9515-4B38-9492-FE8CEB87ECB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94" name="Rectangle 135">
              <a:extLst>
                <a:ext uri="{FF2B5EF4-FFF2-40B4-BE49-F238E27FC236}">
                  <a16:creationId xmlns:a16="http://schemas.microsoft.com/office/drawing/2014/main" id="{FB07FD10-A2D1-460A-85F9-A215797A24F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360" name="Group 142">
            <a:extLst>
              <a:ext uri="{FF2B5EF4-FFF2-40B4-BE49-F238E27FC236}">
                <a16:creationId xmlns:a16="http://schemas.microsoft.com/office/drawing/2014/main" id="{A8613352-D73D-4786-AC39-3F1CF3EF90E9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1385" name="Rectangle 143">
              <a:extLst>
                <a:ext uri="{FF2B5EF4-FFF2-40B4-BE49-F238E27FC236}">
                  <a16:creationId xmlns:a16="http://schemas.microsoft.com/office/drawing/2014/main" id="{80956E5B-D2B7-4DC1-B9EC-9BC1E988C7B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86" name="Rectangle 144">
              <a:extLst>
                <a:ext uri="{FF2B5EF4-FFF2-40B4-BE49-F238E27FC236}">
                  <a16:creationId xmlns:a16="http://schemas.microsoft.com/office/drawing/2014/main" id="{29FA2E3E-F515-4704-9DF1-0C4AB1E83F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87" name="Rectangle 145">
              <a:extLst>
                <a:ext uri="{FF2B5EF4-FFF2-40B4-BE49-F238E27FC236}">
                  <a16:creationId xmlns:a16="http://schemas.microsoft.com/office/drawing/2014/main" id="{E45C6143-07B7-49CD-9B1C-049BF5049C1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88" name="Rectangle 146">
              <a:extLst>
                <a:ext uri="{FF2B5EF4-FFF2-40B4-BE49-F238E27FC236}">
                  <a16:creationId xmlns:a16="http://schemas.microsoft.com/office/drawing/2014/main" id="{506EA1CB-12DF-4348-B4AC-67821F3C019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361" name="Group 147">
            <a:extLst>
              <a:ext uri="{FF2B5EF4-FFF2-40B4-BE49-F238E27FC236}">
                <a16:creationId xmlns:a16="http://schemas.microsoft.com/office/drawing/2014/main" id="{24887797-15DF-4DB2-8FFB-0A0CF8812082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1383" name="Rectangle 148">
              <a:extLst>
                <a:ext uri="{FF2B5EF4-FFF2-40B4-BE49-F238E27FC236}">
                  <a16:creationId xmlns:a16="http://schemas.microsoft.com/office/drawing/2014/main" id="{EC10950D-CD0E-4F29-8AFE-54EE2681DE1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84" name="Rectangle 149">
              <a:extLst>
                <a:ext uri="{FF2B5EF4-FFF2-40B4-BE49-F238E27FC236}">
                  <a16:creationId xmlns:a16="http://schemas.microsoft.com/office/drawing/2014/main" id="{8CA818D8-D081-4A7B-B294-12E6B25FFC0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362" name="Group 150">
            <a:extLst>
              <a:ext uri="{FF2B5EF4-FFF2-40B4-BE49-F238E27FC236}">
                <a16:creationId xmlns:a16="http://schemas.microsoft.com/office/drawing/2014/main" id="{DFF5E54A-019E-4FA0-B7ED-F21B8B608E94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1377" name="Rectangle 151">
              <a:extLst>
                <a:ext uri="{FF2B5EF4-FFF2-40B4-BE49-F238E27FC236}">
                  <a16:creationId xmlns:a16="http://schemas.microsoft.com/office/drawing/2014/main" id="{9F9C6D41-4BB9-4A9E-BA69-1DD9C8CB51B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78" name="Rectangle 152">
              <a:extLst>
                <a:ext uri="{FF2B5EF4-FFF2-40B4-BE49-F238E27FC236}">
                  <a16:creationId xmlns:a16="http://schemas.microsoft.com/office/drawing/2014/main" id="{3CE744C0-69BB-4B4F-9584-FF655998C42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79" name="Rectangle 153">
              <a:extLst>
                <a:ext uri="{FF2B5EF4-FFF2-40B4-BE49-F238E27FC236}">
                  <a16:creationId xmlns:a16="http://schemas.microsoft.com/office/drawing/2014/main" id="{44B903D6-9147-4334-B89F-14F7E1D8320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80" name="Rectangle 154">
              <a:extLst>
                <a:ext uri="{FF2B5EF4-FFF2-40B4-BE49-F238E27FC236}">
                  <a16:creationId xmlns:a16="http://schemas.microsoft.com/office/drawing/2014/main" id="{4DA07494-ECF1-4A8E-9EC8-2BFECDF9A58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81" name="Rectangle 155">
              <a:extLst>
                <a:ext uri="{FF2B5EF4-FFF2-40B4-BE49-F238E27FC236}">
                  <a16:creationId xmlns:a16="http://schemas.microsoft.com/office/drawing/2014/main" id="{35445BF1-339A-483F-BD9A-E20C7F8FB7E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82" name="Rectangle 156">
              <a:extLst>
                <a:ext uri="{FF2B5EF4-FFF2-40B4-BE49-F238E27FC236}">
                  <a16:creationId xmlns:a16="http://schemas.microsoft.com/office/drawing/2014/main" id="{8C220548-4BDB-4282-B7E8-68E06C2ABA3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363" name="Group 163">
            <a:extLst>
              <a:ext uri="{FF2B5EF4-FFF2-40B4-BE49-F238E27FC236}">
                <a16:creationId xmlns:a16="http://schemas.microsoft.com/office/drawing/2014/main" id="{EB4C0AD6-2E03-44F6-AEBC-8CFBE653A484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1371" name="Rectangle 164">
              <a:extLst>
                <a:ext uri="{FF2B5EF4-FFF2-40B4-BE49-F238E27FC236}">
                  <a16:creationId xmlns:a16="http://schemas.microsoft.com/office/drawing/2014/main" id="{36279E13-F8FA-4A8F-82CF-B5FB557EB16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72" name="Rectangle 165">
              <a:extLst>
                <a:ext uri="{FF2B5EF4-FFF2-40B4-BE49-F238E27FC236}">
                  <a16:creationId xmlns:a16="http://schemas.microsoft.com/office/drawing/2014/main" id="{DC8E9177-77D9-431F-A8A1-02CADE10493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73" name="Rectangle 166">
              <a:extLst>
                <a:ext uri="{FF2B5EF4-FFF2-40B4-BE49-F238E27FC236}">
                  <a16:creationId xmlns:a16="http://schemas.microsoft.com/office/drawing/2014/main" id="{5B20D638-05D5-4B7C-A4DB-E6E9DD8FFFD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74" name="Rectangle 167">
              <a:extLst>
                <a:ext uri="{FF2B5EF4-FFF2-40B4-BE49-F238E27FC236}">
                  <a16:creationId xmlns:a16="http://schemas.microsoft.com/office/drawing/2014/main" id="{74B6D131-3717-4A53-A93F-D2314672087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75" name="Rectangle 168">
              <a:extLst>
                <a:ext uri="{FF2B5EF4-FFF2-40B4-BE49-F238E27FC236}">
                  <a16:creationId xmlns:a16="http://schemas.microsoft.com/office/drawing/2014/main" id="{3320AE1D-0D13-465C-9791-0461EA3B915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76" name="Rectangle 169">
              <a:extLst>
                <a:ext uri="{FF2B5EF4-FFF2-40B4-BE49-F238E27FC236}">
                  <a16:creationId xmlns:a16="http://schemas.microsoft.com/office/drawing/2014/main" id="{0BCC2CB6-18ED-412C-AADF-1E47960E6ED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364" name="Group 418">
            <a:extLst>
              <a:ext uri="{FF2B5EF4-FFF2-40B4-BE49-F238E27FC236}">
                <a16:creationId xmlns:a16="http://schemas.microsoft.com/office/drawing/2014/main" id="{0BCD6E82-1977-4166-804C-973B6EE0AE9B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1365" name="Rectangle 406">
              <a:extLst>
                <a:ext uri="{FF2B5EF4-FFF2-40B4-BE49-F238E27FC236}">
                  <a16:creationId xmlns:a16="http://schemas.microsoft.com/office/drawing/2014/main" id="{82E3A358-FAF9-4E12-8425-789F7507B46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66" name="Rectangle 407">
              <a:extLst>
                <a:ext uri="{FF2B5EF4-FFF2-40B4-BE49-F238E27FC236}">
                  <a16:creationId xmlns:a16="http://schemas.microsoft.com/office/drawing/2014/main" id="{65313126-FA74-496D-ADF4-F5AF01012AC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67" name="Rectangle 408">
              <a:extLst>
                <a:ext uri="{FF2B5EF4-FFF2-40B4-BE49-F238E27FC236}">
                  <a16:creationId xmlns:a16="http://schemas.microsoft.com/office/drawing/2014/main" id="{F729DB77-E6F9-46C2-BF0D-7B48C3B63DD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68" name="Rectangle 409">
              <a:extLst>
                <a:ext uri="{FF2B5EF4-FFF2-40B4-BE49-F238E27FC236}">
                  <a16:creationId xmlns:a16="http://schemas.microsoft.com/office/drawing/2014/main" id="{DB7DDBBE-320C-44AB-8FE2-ED04A1F12B1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69" name="Rectangle 410">
              <a:extLst>
                <a:ext uri="{FF2B5EF4-FFF2-40B4-BE49-F238E27FC236}">
                  <a16:creationId xmlns:a16="http://schemas.microsoft.com/office/drawing/2014/main" id="{C061A2F7-42D0-429A-93A5-FC6DED74D0F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370" name="Rectangle 411">
              <a:extLst>
                <a:ext uri="{FF2B5EF4-FFF2-40B4-BE49-F238E27FC236}">
                  <a16:creationId xmlns:a16="http://schemas.microsoft.com/office/drawing/2014/main" id="{85845DD3-1A07-4DA4-8A6A-368D5C2EB24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27</xdr:col>
      <xdr:colOff>29628</xdr:colOff>
      <xdr:row>41</xdr:row>
      <xdr:rowOff>9526</xdr:rowOff>
    </xdr:from>
    <xdr:to>
      <xdr:col>36</xdr:col>
      <xdr:colOff>405865</xdr:colOff>
      <xdr:row>44</xdr:row>
      <xdr:rowOff>124700</xdr:rowOff>
    </xdr:to>
    <xdr:grpSp>
      <xdr:nvGrpSpPr>
        <xdr:cNvPr id="1395" name="Group 419">
          <a:extLst>
            <a:ext uri="{FF2B5EF4-FFF2-40B4-BE49-F238E27FC236}">
              <a16:creationId xmlns:a16="http://schemas.microsoft.com/office/drawing/2014/main" id="{962E90B8-CC3C-47A6-BC4A-84E304F6737B}"/>
            </a:ext>
          </a:extLst>
        </xdr:cNvPr>
        <xdr:cNvGrpSpPr>
          <a:grpSpLocks/>
        </xdr:cNvGrpSpPr>
      </xdr:nvGrpSpPr>
      <xdr:grpSpPr bwMode="auto">
        <a:xfrm>
          <a:off x="16562307" y="7969705"/>
          <a:ext cx="5887129" cy="686674"/>
          <a:chOff x="66" y="99"/>
          <a:chExt cx="615" cy="63"/>
        </a:xfrm>
      </xdr:grpSpPr>
      <xdr:sp macro="" textlink="">
        <xdr:nvSpPr>
          <xdr:cNvPr id="1396" name="Rectangle 128">
            <a:extLst>
              <a:ext uri="{FF2B5EF4-FFF2-40B4-BE49-F238E27FC236}">
                <a16:creationId xmlns:a16="http://schemas.microsoft.com/office/drawing/2014/main" id="{9085AC7F-EF9C-4AB7-BEA5-647AD443CDD8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1397" name="Group 129">
            <a:extLst>
              <a:ext uri="{FF2B5EF4-FFF2-40B4-BE49-F238E27FC236}">
                <a16:creationId xmlns:a16="http://schemas.microsoft.com/office/drawing/2014/main" id="{87E53BA3-9436-409F-8DAA-4EEA0C20AC62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1427" name="Rectangle 130">
              <a:extLst>
                <a:ext uri="{FF2B5EF4-FFF2-40B4-BE49-F238E27FC236}">
                  <a16:creationId xmlns:a16="http://schemas.microsoft.com/office/drawing/2014/main" id="{6D45D2C0-3887-4E7F-B251-B2BC9F625EB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28" name="Rectangle 131">
              <a:extLst>
                <a:ext uri="{FF2B5EF4-FFF2-40B4-BE49-F238E27FC236}">
                  <a16:creationId xmlns:a16="http://schemas.microsoft.com/office/drawing/2014/main" id="{743446DC-7F1F-42B0-84A9-858B15FE2E9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29" name="Rectangle 132">
              <a:extLst>
                <a:ext uri="{FF2B5EF4-FFF2-40B4-BE49-F238E27FC236}">
                  <a16:creationId xmlns:a16="http://schemas.microsoft.com/office/drawing/2014/main" id="{FA5150F1-183B-4434-B6F7-DE0F089E2B7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30" name="Rectangle 133">
              <a:extLst>
                <a:ext uri="{FF2B5EF4-FFF2-40B4-BE49-F238E27FC236}">
                  <a16:creationId xmlns:a16="http://schemas.microsoft.com/office/drawing/2014/main" id="{656D6071-734E-4344-A5A7-4513A678FC5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31" name="Rectangle 134">
              <a:extLst>
                <a:ext uri="{FF2B5EF4-FFF2-40B4-BE49-F238E27FC236}">
                  <a16:creationId xmlns:a16="http://schemas.microsoft.com/office/drawing/2014/main" id="{61284E0A-60BB-4043-AC6D-A4FF538A037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32" name="Rectangle 135">
              <a:extLst>
                <a:ext uri="{FF2B5EF4-FFF2-40B4-BE49-F238E27FC236}">
                  <a16:creationId xmlns:a16="http://schemas.microsoft.com/office/drawing/2014/main" id="{A1BD372A-EFE0-445D-BF2B-54F54373334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398" name="Group 142">
            <a:extLst>
              <a:ext uri="{FF2B5EF4-FFF2-40B4-BE49-F238E27FC236}">
                <a16:creationId xmlns:a16="http://schemas.microsoft.com/office/drawing/2014/main" id="{7772EE18-07EA-4A88-BC69-FD36A81F6BAB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1423" name="Rectangle 143">
              <a:extLst>
                <a:ext uri="{FF2B5EF4-FFF2-40B4-BE49-F238E27FC236}">
                  <a16:creationId xmlns:a16="http://schemas.microsoft.com/office/drawing/2014/main" id="{A8806CBB-4C80-4CA8-B32F-902CED7D6DA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24" name="Rectangle 144">
              <a:extLst>
                <a:ext uri="{FF2B5EF4-FFF2-40B4-BE49-F238E27FC236}">
                  <a16:creationId xmlns:a16="http://schemas.microsoft.com/office/drawing/2014/main" id="{EAC00C30-DD6A-45C8-B5B4-47394B7A268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25" name="Rectangle 145">
              <a:extLst>
                <a:ext uri="{FF2B5EF4-FFF2-40B4-BE49-F238E27FC236}">
                  <a16:creationId xmlns:a16="http://schemas.microsoft.com/office/drawing/2014/main" id="{22601E89-78F0-4C38-ADC6-C7E66F1E0AE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26" name="Rectangle 146">
              <a:extLst>
                <a:ext uri="{FF2B5EF4-FFF2-40B4-BE49-F238E27FC236}">
                  <a16:creationId xmlns:a16="http://schemas.microsoft.com/office/drawing/2014/main" id="{98B204AF-A9FB-49E4-B7DC-0B4132BE2D6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399" name="Group 147">
            <a:extLst>
              <a:ext uri="{FF2B5EF4-FFF2-40B4-BE49-F238E27FC236}">
                <a16:creationId xmlns:a16="http://schemas.microsoft.com/office/drawing/2014/main" id="{DE456C2B-FCD9-4A42-AA25-6688444881E5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1421" name="Rectangle 148">
              <a:extLst>
                <a:ext uri="{FF2B5EF4-FFF2-40B4-BE49-F238E27FC236}">
                  <a16:creationId xmlns:a16="http://schemas.microsoft.com/office/drawing/2014/main" id="{E1425C13-317C-40F0-9D1B-7CE844F2EE6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22" name="Rectangle 149">
              <a:extLst>
                <a:ext uri="{FF2B5EF4-FFF2-40B4-BE49-F238E27FC236}">
                  <a16:creationId xmlns:a16="http://schemas.microsoft.com/office/drawing/2014/main" id="{69CABA35-9946-4EE2-915F-4E8E967FB41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400" name="Group 150">
            <a:extLst>
              <a:ext uri="{FF2B5EF4-FFF2-40B4-BE49-F238E27FC236}">
                <a16:creationId xmlns:a16="http://schemas.microsoft.com/office/drawing/2014/main" id="{6CDAC17B-5261-4A51-866E-75ABB8FFE254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1415" name="Rectangle 151">
              <a:extLst>
                <a:ext uri="{FF2B5EF4-FFF2-40B4-BE49-F238E27FC236}">
                  <a16:creationId xmlns:a16="http://schemas.microsoft.com/office/drawing/2014/main" id="{3B7E2D09-9EFC-464B-AFB8-31A0A5BF2D4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16" name="Rectangle 152">
              <a:extLst>
                <a:ext uri="{FF2B5EF4-FFF2-40B4-BE49-F238E27FC236}">
                  <a16:creationId xmlns:a16="http://schemas.microsoft.com/office/drawing/2014/main" id="{72C36C4E-8266-4A7B-941B-3D387DD4E07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17" name="Rectangle 153">
              <a:extLst>
                <a:ext uri="{FF2B5EF4-FFF2-40B4-BE49-F238E27FC236}">
                  <a16:creationId xmlns:a16="http://schemas.microsoft.com/office/drawing/2014/main" id="{AB43ECCB-DEE9-471B-A462-8F30A767062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18" name="Rectangle 154">
              <a:extLst>
                <a:ext uri="{FF2B5EF4-FFF2-40B4-BE49-F238E27FC236}">
                  <a16:creationId xmlns:a16="http://schemas.microsoft.com/office/drawing/2014/main" id="{A41ED5A6-4936-4474-A7AC-F4226C11093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19" name="Rectangle 155">
              <a:extLst>
                <a:ext uri="{FF2B5EF4-FFF2-40B4-BE49-F238E27FC236}">
                  <a16:creationId xmlns:a16="http://schemas.microsoft.com/office/drawing/2014/main" id="{2538DB0D-FF61-4464-97E3-A3BC487A6CD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20" name="Rectangle 156">
              <a:extLst>
                <a:ext uri="{FF2B5EF4-FFF2-40B4-BE49-F238E27FC236}">
                  <a16:creationId xmlns:a16="http://schemas.microsoft.com/office/drawing/2014/main" id="{52A0E4D3-01A3-498B-958E-4CA93FBC9EE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401" name="Group 163">
            <a:extLst>
              <a:ext uri="{FF2B5EF4-FFF2-40B4-BE49-F238E27FC236}">
                <a16:creationId xmlns:a16="http://schemas.microsoft.com/office/drawing/2014/main" id="{D1A7E589-5FDE-4C1D-B6ED-F227A5DF19D4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1409" name="Rectangle 164">
              <a:extLst>
                <a:ext uri="{FF2B5EF4-FFF2-40B4-BE49-F238E27FC236}">
                  <a16:creationId xmlns:a16="http://schemas.microsoft.com/office/drawing/2014/main" id="{A6E1DD07-8082-450C-9FBB-2404C6334C5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10" name="Rectangle 165">
              <a:extLst>
                <a:ext uri="{FF2B5EF4-FFF2-40B4-BE49-F238E27FC236}">
                  <a16:creationId xmlns:a16="http://schemas.microsoft.com/office/drawing/2014/main" id="{89C210CD-B072-450A-83C5-EFD1DADF67E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11" name="Rectangle 166">
              <a:extLst>
                <a:ext uri="{FF2B5EF4-FFF2-40B4-BE49-F238E27FC236}">
                  <a16:creationId xmlns:a16="http://schemas.microsoft.com/office/drawing/2014/main" id="{90C39AB1-702F-461A-81B8-E86385EAEC5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12" name="Rectangle 167">
              <a:extLst>
                <a:ext uri="{FF2B5EF4-FFF2-40B4-BE49-F238E27FC236}">
                  <a16:creationId xmlns:a16="http://schemas.microsoft.com/office/drawing/2014/main" id="{F5DD0A8D-54C1-4BAF-977C-9600422463F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13" name="Rectangle 168">
              <a:extLst>
                <a:ext uri="{FF2B5EF4-FFF2-40B4-BE49-F238E27FC236}">
                  <a16:creationId xmlns:a16="http://schemas.microsoft.com/office/drawing/2014/main" id="{6CC68CFE-0A2B-446A-81CC-A82F956DE94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14" name="Rectangle 169">
              <a:extLst>
                <a:ext uri="{FF2B5EF4-FFF2-40B4-BE49-F238E27FC236}">
                  <a16:creationId xmlns:a16="http://schemas.microsoft.com/office/drawing/2014/main" id="{DD5C5E48-7835-4BDF-ACE7-5AE2FBA2E61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402" name="Group 418">
            <a:extLst>
              <a:ext uri="{FF2B5EF4-FFF2-40B4-BE49-F238E27FC236}">
                <a16:creationId xmlns:a16="http://schemas.microsoft.com/office/drawing/2014/main" id="{50D01423-80EA-4DB6-8708-55E426A129B3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1403" name="Rectangle 406">
              <a:extLst>
                <a:ext uri="{FF2B5EF4-FFF2-40B4-BE49-F238E27FC236}">
                  <a16:creationId xmlns:a16="http://schemas.microsoft.com/office/drawing/2014/main" id="{893BDCC1-E8C3-46D5-B354-8923699AC29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04" name="Rectangle 407">
              <a:extLst>
                <a:ext uri="{FF2B5EF4-FFF2-40B4-BE49-F238E27FC236}">
                  <a16:creationId xmlns:a16="http://schemas.microsoft.com/office/drawing/2014/main" id="{3A6DF5B5-ED44-49CF-AB9A-C4CF872C56F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05" name="Rectangle 408">
              <a:extLst>
                <a:ext uri="{FF2B5EF4-FFF2-40B4-BE49-F238E27FC236}">
                  <a16:creationId xmlns:a16="http://schemas.microsoft.com/office/drawing/2014/main" id="{2A426179-2374-489A-92B6-49D4C68E954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06" name="Rectangle 409">
              <a:extLst>
                <a:ext uri="{FF2B5EF4-FFF2-40B4-BE49-F238E27FC236}">
                  <a16:creationId xmlns:a16="http://schemas.microsoft.com/office/drawing/2014/main" id="{E4DE7E99-5346-4157-9066-843D07AE3EA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cs-CZ"/>
            </a:p>
          </xdr:txBody>
        </xdr:sp>
        <xdr:sp macro="" textlink="">
          <xdr:nvSpPr>
            <xdr:cNvPr id="1407" name="Rectangle 410">
              <a:extLst>
                <a:ext uri="{FF2B5EF4-FFF2-40B4-BE49-F238E27FC236}">
                  <a16:creationId xmlns:a16="http://schemas.microsoft.com/office/drawing/2014/main" id="{C8C17B72-D72B-48CE-B59A-D13BFF095AD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08" name="Rectangle 411">
              <a:extLst>
                <a:ext uri="{FF2B5EF4-FFF2-40B4-BE49-F238E27FC236}">
                  <a16:creationId xmlns:a16="http://schemas.microsoft.com/office/drawing/2014/main" id="{4E2E7AEE-7A76-432F-AB22-1202271416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27</xdr:col>
      <xdr:colOff>39152</xdr:colOff>
      <xdr:row>47</xdr:row>
      <xdr:rowOff>42863</xdr:rowOff>
    </xdr:from>
    <xdr:to>
      <xdr:col>36</xdr:col>
      <xdr:colOff>415389</xdr:colOff>
      <xdr:row>50</xdr:row>
      <xdr:rowOff>158037</xdr:rowOff>
    </xdr:to>
    <xdr:grpSp>
      <xdr:nvGrpSpPr>
        <xdr:cNvPr id="1433" name="Group 419">
          <a:extLst>
            <a:ext uri="{FF2B5EF4-FFF2-40B4-BE49-F238E27FC236}">
              <a16:creationId xmlns:a16="http://schemas.microsoft.com/office/drawing/2014/main" id="{AD1480F2-A734-4BA5-83FA-9F46D9B881F8}"/>
            </a:ext>
          </a:extLst>
        </xdr:cNvPr>
        <xdr:cNvGrpSpPr>
          <a:grpSpLocks/>
        </xdr:cNvGrpSpPr>
      </xdr:nvGrpSpPr>
      <xdr:grpSpPr bwMode="auto">
        <a:xfrm>
          <a:off x="16571831" y="9146042"/>
          <a:ext cx="5887129" cy="686674"/>
          <a:chOff x="66" y="99"/>
          <a:chExt cx="615" cy="63"/>
        </a:xfrm>
      </xdr:grpSpPr>
      <xdr:sp macro="" textlink="">
        <xdr:nvSpPr>
          <xdr:cNvPr id="1434" name="Rectangle 128">
            <a:extLst>
              <a:ext uri="{FF2B5EF4-FFF2-40B4-BE49-F238E27FC236}">
                <a16:creationId xmlns:a16="http://schemas.microsoft.com/office/drawing/2014/main" id="{DD43C9DA-2856-4B38-8D26-A5A295CCB659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1435" name="Group 129">
            <a:extLst>
              <a:ext uri="{FF2B5EF4-FFF2-40B4-BE49-F238E27FC236}">
                <a16:creationId xmlns:a16="http://schemas.microsoft.com/office/drawing/2014/main" id="{0FC94313-E4B2-4F84-A482-174538F84439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1465" name="Rectangle 130">
              <a:extLst>
                <a:ext uri="{FF2B5EF4-FFF2-40B4-BE49-F238E27FC236}">
                  <a16:creationId xmlns:a16="http://schemas.microsoft.com/office/drawing/2014/main" id="{49E057FB-1AEA-49A9-B592-459A825C340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66" name="Rectangle 131">
              <a:extLst>
                <a:ext uri="{FF2B5EF4-FFF2-40B4-BE49-F238E27FC236}">
                  <a16:creationId xmlns:a16="http://schemas.microsoft.com/office/drawing/2014/main" id="{B44A5DF6-4226-410B-8F9B-DCE5F7D8F95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67" name="Rectangle 132">
              <a:extLst>
                <a:ext uri="{FF2B5EF4-FFF2-40B4-BE49-F238E27FC236}">
                  <a16:creationId xmlns:a16="http://schemas.microsoft.com/office/drawing/2014/main" id="{49367883-8AC5-4E29-94AD-ECC7B721F66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68" name="Rectangle 133">
              <a:extLst>
                <a:ext uri="{FF2B5EF4-FFF2-40B4-BE49-F238E27FC236}">
                  <a16:creationId xmlns:a16="http://schemas.microsoft.com/office/drawing/2014/main" id="{EA6C9351-F1E5-4E26-B459-200A88CBB4E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69" name="Rectangle 134">
              <a:extLst>
                <a:ext uri="{FF2B5EF4-FFF2-40B4-BE49-F238E27FC236}">
                  <a16:creationId xmlns:a16="http://schemas.microsoft.com/office/drawing/2014/main" id="{B1D85C79-B0E4-4605-8331-6A2532C942B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70" name="Rectangle 135">
              <a:extLst>
                <a:ext uri="{FF2B5EF4-FFF2-40B4-BE49-F238E27FC236}">
                  <a16:creationId xmlns:a16="http://schemas.microsoft.com/office/drawing/2014/main" id="{FE084144-6331-404A-A0D2-87A35EDDD1E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436" name="Group 142">
            <a:extLst>
              <a:ext uri="{FF2B5EF4-FFF2-40B4-BE49-F238E27FC236}">
                <a16:creationId xmlns:a16="http://schemas.microsoft.com/office/drawing/2014/main" id="{D1F07A74-1307-499B-9E70-8A15B6BF7621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1461" name="Rectangle 143">
              <a:extLst>
                <a:ext uri="{FF2B5EF4-FFF2-40B4-BE49-F238E27FC236}">
                  <a16:creationId xmlns:a16="http://schemas.microsoft.com/office/drawing/2014/main" id="{CD210BED-914C-4F5D-AC76-EB329020281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62" name="Rectangle 144">
              <a:extLst>
                <a:ext uri="{FF2B5EF4-FFF2-40B4-BE49-F238E27FC236}">
                  <a16:creationId xmlns:a16="http://schemas.microsoft.com/office/drawing/2014/main" id="{7DC7F0DE-C9D6-4804-A0C0-F8145ADA2F9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63" name="Rectangle 145">
              <a:extLst>
                <a:ext uri="{FF2B5EF4-FFF2-40B4-BE49-F238E27FC236}">
                  <a16:creationId xmlns:a16="http://schemas.microsoft.com/office/drawing/2014/main" id="{6F59F3A6-EBBB-455D-8D55-113D460B645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64" name="Rectangle 146">
              <a:extLst>
                <a:ext uri="{FF2B5EF4-FFF2-40B4-BE49-F238E27FC236}">
                  <a16:creationId xmlns:a16="http://schemas.microsoft.com/office/drawing/2014/main" id="{FE13BFF9-48D4-4266-A1F2-AAD6AAF9AF0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437" name="Group 147">
            <a:extLst>
              <a:ext uri="{FF2B5EF4-FFF2-40B4-BE49-F238E27FC236}">
                <a16:creationId xmlns:a16="http://schemas.microsoft.com/office/drawing/2014/main" id="{4EA1DDC3-8388-4FA6-9A65-88D9997FB4B6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1459" name="Rectangle 148">
              <a:extLst>
                <a:ext uri="{FF2B5EF4-FFF2-40B4-BE49-F238E27FC236}">
                  <a16:creationId xmlns:a16="http://schemas.microsoft.com/office/drawing/2014/main" id="{7D76293B-10FA-4F67-A5D8-26D09A7525A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60" name="Rectangle 149">
              <a:extLst>
                <a:ext uri="{FF2B5EF4-FFF2-40B4-BE49-F238E27FC236}">
                  <a16:creationId xmlns:a16="http://schemas.microsoft.com/office/drawing/2014/main" id="{8DF2DD99-ABC6-43B3-B60E-82162A22B5C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438" name="Group 150">
            <a:extLst>
              <a:ext uri="{FF2B5EF4-FFF2-40B4-BE49-F238E27FC236}">
                <a16:creationId xmlns:a16="http://schemas.microsoft.com/office/drawing/2014/main" id="{40526235-A8F5-435D-BE66-C211A5F7CEB1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1453" name="Rectangle 151">
              <a:extLst>
                <a:ext uri="{FF2B5EF4-FFF2-40B4-BE49-F238E27FC236}">
                  <a16:creationId xmlns:a16="http://schemas.microsoft.com/office/drawing/2014/main" id="{6DDD7466-212C-4D89-BD1C-17244B883CF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54" name="Rectangle 152">
              <a:extLst>
                <a:ext uri="{FF2B5EF4-FFF2-40B4-BE49-F238E27FC236}">
                  <a16:creationId xmlns:a16="http://schemas.microsoft.com/office/drawing/2014/main" id="{5C15999B-AF4C-4B29-B437-EE49B100F78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55" name="Rectangle 153">
              <a:extLst>
                <a:ext uri="{FF2B5EF4-FFF2-40B4-BE49-F238E27FC236}">
                  <a16:creationId xmlns:a16="http://schemas.microsoft.com/office/drawing/2014/main" id="{45F1FDE6-48D4-4C37-87A6-2CB7FCFC1DC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56" name="Rectangle 154">
              <a:extLst>
                <a:ext uri="{FF2B5EF4-FFF2-40B4-BE49-F238E27FC236}">
                  <a16:creationId xmlns:a16="http://schemas.microsoft.com/office/drawing/2014/main" id="{FC0D96DF-E984-4316-8E84-44BD779F445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57" name="Rectangle 155">
              <a:extLst>
                <a:ext uri="{FF2B5EF4-FFF2-40B4-BE49-F238E27FC236}">
                  <a16:creationId xmlns:a16="http://schemas.microsoft.com/office/drawing/2014/main" id="{EDB2ED62-4E56-4633-8EB9-33062B5CE25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58" name="Rectangle 156">
              <a:extLst>
                <a:ext uri="{FF2B5EF4-FFF2-40B4-BE49-F238E27FC236}">
                  <a16:creationId xmlns:a16="http://schemas.microsoft.com/office/drawing/2014/main" id="{ABE21A14-0DBE-402B-A76E-D34490CCFBE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439" name="Group 163">
            <a:extLst>
              <a:ext uri="{FF2B5EF4-FFF2-40B4-BE49-F238E27FC236}">
                <a16:creationId xmlns:a16="http://schemas.microsoft.com/office/drawing/2014/main" id="{A55EE29E-FBAF-47E0-808F-E1AB2BDC357A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1447" name="Rectangle 164">
              <a:extLst>
                <a:ext uri="{FF2B5EF4-FFF2-40B4-BE49-F238E27FC236}">
                  <a16:creationId xmlns:a16="http://schemas.microsoft.com/office/drawing/2014/main" id="{FBAE987C-4B7F-4974-B119-F530FA1B8C3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48" name="Rectangle 165">
              <a:extLst>
                <a:ext uri="{FF2B5EF4-FFF2-40B4-BE49-F238E27FC236}">
                  <a16:creationId xmlns:a16="http://schemas.microsoft.com/office/drawing/2014/main" id="{207E142B-385F-4236-B9BC-CCCCB97B95C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49" name="Rectangle 166">
              <a:extLst>
                <a:ext uri="{FF2B5EF4-FFF2-40B4-BE49-F238E27FC236}">
                  <a16:creationId xmlns:a16="http://schemas.microsoft.com/office/drawing/2014/main" id="{64E75FB3-68C4-4197-B89B-FA45B4645CF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50" name="Rectangle 167">
              <a:extLst>
                <a:ext uri="{FF2B5EF4-FFF2-40B4-BE49-F238E27FC236}">
                  <a16:creationId xmlns:a16="http://schemas.microsoft.com/office/drawing/2014/main" id="{B04B3785-1C06-4186-A9A2-E139EBC510C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51" name="Rectangle 168">
              <a:extLst>
                <a:ext uri="{FF2B5EF4-FFF2-40B4-BE49-F238E27FC236}">
                  <a16:creationId xmlns:a16="http://schemas.microsoft.com/office/drawing/2014/main" id="{8B53988C-D5D8-4B57-8D4E-55E70640161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52" name="Rectangle 169">
              <a:extLst>
                <a:ext uri="{FF2B5EF4-FFF2-40B4-BE49-F238E27FC236}">
                  <a16:creationId xmlns:a16="http://schemas.microsoft.com/office/drawing/2014/main" id="{6FBB5F84-41E0-47D4-9C91-57085A2A7CA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440" name="Group 418">
            <a:extLst>
              <a:ext uri="{FF2B5EF4-FFF2-40B4-BE49-F238E27FC236}">
                <a16:creationId xmlns:a16="http://schemas.microsoft.com/office/drawing/2014/main" id="{4438F203-3B2C-471F-9B59-3A1E4800FE81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1441" name="Rectangle 406">
              <a:extLst>
                <a:ext uri="{FF2B5EF4-FFF2-40B4-BE49-F238E27FC236}">
                  <a16:creationId xmlns:a16="http://schemas.microsoft.com/office/drawing/2014/main" id="{5A3E9737-FDE1-45DF-9FC8-5C08757419B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42" name="Rectangle 407">
              <a:extLst>
                <a:ext uri="{FF2B5EF4-FFF2-40B4-BE49-F238E27FC236}">
                  <a16:creationId xmlns:a16="http://schemas.microsoft.com/office/drawing/2014/main" id="{D0DEB30F-56E6-44C7-9611-EAED814F50F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43" name="Rectangle 408">
              <a:extLst>
                <a:ext uri="{FF2B5EF4-FFF2-40B4-BE49-F238E27FC236}">
                  <a16:creationId xmlns:a16="http://schemas.microsoft.com/office/drawing/2014/main" id="{A61F2836-1B94-42FC-84CF-DE83D0D250E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cs-CZ"/>
            </a:p>
          </xdr:txBody>
        </xdr:sp>
        <xdr:sp macro="" textlink="">
          <xdr:nvSpPr>
            <xdr:cNvPr id="1444" name="Rectangle 409">
              <a:extLst>
                <a:ext uri="{FF2B5EF4-FFF2-40B4-BE49-F238E27FC236}">
                  <a16:creationId xmlns:a16="http://schemas.microsoft.com/office/drawing/2014/main" id="{2F8E7231-00CF-4FAA-873F-585A833D62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45" name="Rectangle 410">
              <a:extLst>
                <a:ext uri="{FF2B5EF4-FFF2-40B4-BE49-F238E27FC236}">
                  <a16:creationId xmlns:a16="http://schemas.microsoft.com/office/drawing/2014/main" id="{FCEADE52-3159-464D-BACA-08DB13DB387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46" name="Rectangle 411">
              <a:extLst>
                <a:ext uri="{FF2B5EF4-FFF2-40B4-BE49-F238E27FC236}">
                  <a16:creationId xmlns:a16="http://schemas.microsoft.com/office/drawing/2014/main" id="{9E0A8657-D154-4E91-9406-0C9A89AE90C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27</xdr:col>
      <xdr:colOff>24865</xdr:colOff>
      <xdr:row>53</xdr:row>
      <xdr:rowOff>28575</xdr:rowOff>
    </xdr:from>
    <xdr:to>
      <xdr:col>36</xdr:col>
      <xdr:colOff>401102</xdr:colOff>
      <xdr:row>56</xdr:row>
      <xdr:rowOff>179294</xdr:rowOff>
    </xdr:to>
    <xdr:grpSp>
      <xdr:nvGrpSpPr>
        <xdr:cNvPr id="1471" name="Group 419">
          <a:extLst>
            <a:ext uri="{FF2B5EF4-FFF2-40B4-BE49-F238E27FC236}">
              <a16:creationId xmlns:a16="http://schemas.microsoft.com/office/drawing/2014/main" id="{BC43688A-C29E-4506-B7F3-C379EE35AA3F}"/>
            </a:ext>
          </a:extLst>
        </xdr:cNvPr>
        <xdr:cNvGrpSpPr>
          <a:grpSpLocks/>
        </xdr:cNvGrpSpPr>
      </xdr:nvGrpSpPr>
      <xdr:grpSpPr bwMode="auto">
        <a:xfrm>
          <a:off x="16557544" y="10274754"/>
          <a:ext cx="5887129" cy="722219"/>
          <a:chOff x="66" y="99"/>
          <a:chExt cx="615" cy="63"/>
        </a:xfrm>
      </xdr:grpSpPr>
      <xdr:sp macro="" textlink="">
        <xdr:nvSpPr>
          <xdr:cNvPr id="1472" name="Rectangle 128">
            <a:extLst>
              <a:ext uri="{FF2B5EF4-FFF2-40B4-BE49-F238E27FC236}">
                <a16:creationId xmlns:a16="http://schemas.microsoft.com/office/drawing/2014/main" id="{84EB9DCD-7B49-4BBF-A25C-F75E99D02E19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1473" name="Group 129">
            <a:extLst>
              <a:ext uri="{FF2B5EF4-FFF2-40B4-BE49-F238E27FC236}">
                <a16:creationId xmlns:a16="http://schemas.microsoft.com/office/drawing/2014/main" id="{3BC81BE1-56CD-481C-B154-7F263981F1A4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1503" name="Rectangle 130">
              <a:extLst>
                <a:ext uri="{FF2B5EF4-FFF2-40B4-BE49-F238E27FC236}">
                  <a16:creationId xmlns:a16="http://schemas.microsoft.com/office/drawing/2014/main" id="{D2CCC708-7163-48EB-867C-D8983965B2D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04" name="Rectangle 131">
              <a:extLst>
                <a:ext uri="{FF2B5EF4-FFF2-40B4-BE49-F238E27FC236}">
                  <a16:creationId xmlns:a16="http://schemas.microsoft.com/office/drawing/2014/main" id="{C1713F39-5392-42FC-B633-7C3DA13AA4E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05" name="Rectangle 132">
              <a:extLst>
                <a:ext uri="{FF2B5EF4-FFF2-40B4-BE49-F238E27FC236}">
                  <a16:creationId xmlns:a16="http://schemas.microsoft.com/office/drawing/2014/main" id="{F7FF3BF0-34DF-4017-8A1D-601D21B2A3B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06" name="Rectangle 133">
              <a:extLst>
                <a:ext uri="{FF2B5EF4-FFF2-40B4-BE49-F238E27FC236}">
                  <a16:creationId xmlns:a16="http://schemas.microsoft.com/office/drawing/2014/main" id="{FF14C070-2575-4AE0-B548-07341D9FDF9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07" name="Rectangle 134">
              <a:extLst>
                <a:ext uri="{FF2B5EF4-FFF2-40B4-BE49-F238E27FC236}">
                  <a16:creationId xmlns:a16="http://schemas.microsoft.com/office/drawing/2014/main" id="{D4E3FA59-0440-4AD6-BA80-D35A0B48715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08" name="Rectangle 135">
              <a:extLst>
                <a:ext uri="{FF2B5EF4-FFF2-40B4-BE49-F238E27FC236}">
                  <a16:creationId xmlns:a16="http://schemas.microsoft.com/office/drawing/2014/main" id="{9C9BDF6D-4EAE-4F83-B4DF-08FAE88CCF5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474" name="Group 142">
            <a:extLst>
              <a:ext uri="{FF2B5EF4-FFF2-40B4-BE49-F238E27FC236}">
                <a16:creationId xmlns:a16="http://schemas.microsoft.com/office/drawing/2014/main" id="{660D3343-9270-4951-8DC7-4BC59A1798CA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1499" name="Rectangle 143">
              <a:extLst>
                <a:ext uri="{FF2B5EF4-FFF2-40B4-BE49-F238E27FC236}">
                  <a16:creationId xmlns:a16="http://schemas.microsoft.com/office/drawing/2014/main" id="{A719642D-5529-4D4A-884A-0D6296D2306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00" name="Rectangle 144">
              <a:extLst>
                <a:ext uri="{FF2B5EF4-FFF2-40B4-BE49-F238E27FC236}">
                  <a16:creationId xmlns:a16="http://schemas.microsoft.com/office/drawing/2014/main" id="{6D16245D-AB0C-4E61-A054-615078E5031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01" name="Rectangle 145">
              <a:extLst>
                <a:ext uri="{FF2B5EF4-FFF2-40B4-BE49-F238E27FC236}">
                  <a16:creationId xmlns:a16="http://schemas.microsoft.com/office/drawing/2014/main" id="{ECA1A39D-CF44-45D5-A3D7-41D9A04B6A4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02" name="Rectangle 146">
              <a:extLst>
                <a:ext uri="{FF2B5EF4-FFF2-40B4-BE49-F238E27FC236}">
                  <a16:creationId xmlns:a16="http://schemas.microsoft.com/office/drawing/2014/main" id="{2B02C90C-0245-4A52-BA90-0AA909BEE02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475" name="Group 147">
            <a:extLst>
              <a:ext uri="{FF2B5EF4-FFF2-40B4-BE49-F238E27FC236}">
                <a16:creationId xmlns:a16="http://schemas.microsoft.com/office/drawing/2014/main" id="{C19C733C-F322-4E97-AAF9-D64006994A79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1497" name="Rectangle 148">
              <a:extLst>
                <a:ext uri="{FF2B5EF4-FFF2-40B4-BE49-F238E27FC236}">
                  <a16:creationId xmlns:a16="http://schemas.microsoft.com/office/drawing/2014/main" id="{D830FE66-EB4F-472E-988D-19F8D13E667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98" name="Rectangle 149">
              <a:extLst>
                <a:ext uri="{FF2B5EF4-FFF2-40B4-BE49-F238E27FC236}">
                  <a16:creationId xmlns:a16="http://schemas.microsoft.com/office/drawing/2014/main" id="{DAC3885E-C078-4F3A-8929-3E28968E0C1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476" name="Group 150">
            <a:extLst>
              <a:ext uri="{FF2B5EF4-FFF2-40B4-BE49-F238E27FC236}">
                <a16:creationId xmlns:a16="http://schemas.microsoft.com/office/drawing/2014/main" id="{C83CB4CF-A79E-405F-BF07-A4C2520BA95D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1491" name="Rectangle 151">
              <a:extLst>
                <a:ext uri="{FF2B5EF4-FFF2-40B4-BE49-F238E27FC236}">
                  <a16:creationId xmlns:a16="http://schemas.microsoft.com/office/drawing/2014/main" id="{94C1E239-11C9-4523-97C6-B6E1E2416E8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92" name="Rectangle 152">
              <a:extLst>
                <a:ext uri="{FF2B5EF4-FFF2-40B4-BE49-F238E27FC236}">
                  <a16:creationId xmlns:a16="http://schemas.microsoft.com/office/drawing/2014/main" id="{783DD003-469E-4816-813F-9D8E9168D1A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93" name="Rectangle 153">
              <a:extLst>
                <a:ext uri="{FF2B5EF4-FFF2-40B4-BE49-F238E27FC236}">
                  <a16:creationId xmlns:a16="http://schemas.microsoft.com/office/drawing/2014/main" id="{73FC6D7E-4134-42EE-8B65-F468A19CAD1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94" name="Rectangle 154">
              <a:extLst>
                <a:ext uri="{FF2B5EF4-FFF2-40B4-BE49-F238E27FC236}">
                  <a16:creationId xmlns:a16="http://schemas.microsoft.com/office/drawing/2014/main" id="{6FDC9DD2-8AFA-41E6-A856-63DFBF26805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95" name="Rectangle 155">
              <a:extLst>
                <a:ext uri="{FF2B5EF4-FFF2-40B4-BE49-F238E27FC236}">
                  <a16:creationId xmlns:a16="http://schemas.microsoft.com/office/drawing/2014/main" id="{E9FB5FF8-B3D9-4F14-91EC-FCE5502D299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96" name="Rectangle 156">
              <a:extLst>
                <a:ext uri="{FF2B5EF4-FFF2-40B4-BE49-F238E27FC236}">
                  <a16:creationId xmlns:a16="http://schemas.microsoft.com/office/drawing/2014/main" id="{B7C82F18-DD14-4446-87AF-0293FE15E70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477" name="Group 163">
            <a:extLst>
              <a:ext uri="{FF2B5EF4-FFF2-40B4-BE49-F238E27FC236}">
                <a16:creationId xmlns:a16="http://schemas.microsoft.com/office/drawing/2014/main" id="{F21C7241-2FB0-456B-85AC-4618B92ACE17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1485" name="Rectangle 164">
              <a:extLst>
                <a:ext uri="{FF2B5EF4-FFF2-40B4-BE49-F238E27FC236}">
                  <a16:creationId xmlns:a16="http://schemas.microsoft.com/office/drawing/2014/main" id="{647A85EA-F71F-46C5-BE2E-34532D3C3D3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86" name="Rectangle 165">
              <a:extLst>
                <a:ext uri="{FF2B5EF4-FFF2-40B4-BE49-F238E27FC236}">
                  <a16:creationId xmlns:a16="http://schemas.microsoft.com/office/drawing/2014/main" id="{964A90C8-0976-4BEE-ABDF-E67E14DAD92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87" name="Rectangle 166">
              <a:extLst>
                <a:ext uri="{FF2B5EF4-FFF2-40B4-BE49-F238E27FC236}">
                  <a16:creationId xmlns:a16="http://schemas.microsoft.com/office/drawing/2014/main" id="{4C62303D-7E1D-41B2-93D4-415F70AD6C1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88" name="Rectangle 167">
              <a:extLst>
                <a:ext uri="{FF2B5EF4-FFF2-40B4-BE49-F238E27FC236}">
                  <a16:creationId xmlns:a16="http://schemas.microsoft.com/office/drawing/2014/main" id="{AD000049-094E-45AD-B493-14593291141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89" name="Rectangle 168">
              <a:extLst>
                <a:ext uri="{FF2B5EF4-FFF2-40B4-BE49-F238E27FC236}">
                  <a16:creationId xmlns:a16="http://schemas.microsoft.com/office/drawing/2014/main" id="{19520EA9-3B49-487E-8A44-ABF7DB8C236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90" name="Rectangle 169">
              <a:extLst>
                <a:ext uri="{FF2B5EF4-FFF2-40B4-BE49-F238E27FC236}">
                  <a16:creationId xmlns:a16="http://schemas.microsoft.com/office/drawing/2014/main" id="{7C40F56E-7741-4547-B22A-55B0064697D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478" name="Group 418">
            <a:extLst>
              <a:ext uri="{FF2B5EF4-FFF2-40B4-BE49-F238E27FC236}">
                <a16:creationId xmlns:a16="http://schemas.microsoft.com/office/drawing/2014/main" id="{229B51D1-A7BE-40A5-A2B2-000AAA8573B0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1479" name="Rectangle 406">
              <a:extLst>
                <a:ext uri="{FF2B5EF4-FFF2-40B4-BE49-F238E27FC236}">
                  <a16:creationId xmlns:a16="http://schemas.microsoft.com/office/drawing/2014/main" id="{053E175C-B461-427D-A195-E0E46CEF48D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80" name="Rectangle 407">
              <a:extLst>
                <a:ext uri="{FF2B5EF4-FFF2-40B4-BE49-F238E27FC236}">
                  <a16:creationId xmlns:a16="http://schemas.microsoft.com/office/drawing/2014/main" id="{487BE885-737D-4068-B100-45586483C28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81" name="Rectangle 408">
              <a:extLst>
                <a:ext uri="{FF2B5EF4-FFF2-40B4-BE49-F238E27FC236}">
                  <a16:creationId xmlns:a16="http://schemas.microsoft.com/office/drawing/2014/main" id="{5C5C005F-D2F3-47F1-B680-0823A55E472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cs-CZ"/>
            </a:p>
          </xdr:txBody>
        </xdr:sp>
        <xdr:sp macro="" textlink="">
          <xdr:nvSpPr>
            <xdr:cNvPr id="1482" name="Rectangle 409">
              <a:extLst>
                <a:ext uri="{FF2B5EF4-FFF2-40B4-BE49-F238E27FC236}">
                  <a16:creationId xmlns:a16="http://schemas.microsoft.com/office/drawing/2014/main" id="{35E8966E-FF93-494B-89EA-CD2B9C67DD3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83" name="Rectangle 410">
              <a:extLst>
                <a:ext uri="{FF2B5EF4-FFF2-40B4-BE49-F238E27FC236}">
                  <a16:creationId xmlns:a16="http://schemas.microsoft.com/office/drawing/2014/main" id="{D8CA17AD-E79D-4905-B3F0-E8FE100671D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484" name="Rectangle 411">
              <a:extLst>
                <a:ext uri="{FF2B5EF4-FFF2-40B4-BE49-F238E27FC236}">
                  <a16:creationId xmlns:a16="http://schemas.microsoft.com/office/drawing/2014/main" id="{6B04E47C-03EF-402A-A905-0C231AB351B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3</xdr:col>
      <xdr:colOff>10577</xdr:colOff>
      <xdr:row>70</xdr:row>
      <xdr:rowOff>180976</xdr:rowOff>
    </xdr:from>
    <xdr:to>
      <xdr:col>12</xdr:col>
      <xdr:colOff>386814</xdr:colOff>
      <xdr:row>71</xdr:row>
      <xdr:rowOff>677150</xdr:rowOff>
    </xdr:to>
    <xdr:grpSp>
      <xdr:nvGrpSpPr>
        <xdr:cNvPr id="1509" name="Group 419">
          <a:extLst>
            <a:ext uri="{FF2B5EF4-FFF2-40B4-BE49-F238E27FC236}">
              <a16:creationId xmlns:a16="http://schemas.microsoft.com/office/drawing/2014/main" id="{9B830280-47D4-4D99-8391-B194E94F18FB}"/>
            </a:ext>
          </a:extLst>
        </xdr:cNvPr>
        <xdr:cNvGrpSpPr>
          <a:grpSpLocks/>
        </xdr:cNvGrpSpPr>
      </xdr:nvGrpSpPr>
      <xdr:grpSpPr bwMode="auto">
        <a:xfrm>
          <a:off x="1847541" y="13665655"/>
          <a:ext cx="5887130" cy="700281"/>
          <a:chOff x="66" y="99"/>
          <a:chExt cx="615" cy="63"/>
        </a:xfrm>
      </xdr:grpSpPr>
      <xdr:sp macro="" textlink="">
        <xdr:nvSpPr>
          <xdr:cNvPr id="1510" name="Rectangle 128">
            <a:extLst>
              <a:ext uri="{FF2B5EF4-FFF2-40B4-BE49-F238E27FC236}">
                <a16:creationId xmlns:a16="http://schemas.microsoft.com/office/drawing/2014/main" id="{D3E97C30-47C2-443D-919D-C977B82933AF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1511" name="Group 129">
            <a:extLst>
              <a:ext uri="{FF2B5EF4-FFF2-40B4-BE49-F238E27FC236}">
                <a16:creationId xmlns:a16="http://schemas.microsoft.com/office/drawing/2014/main" id="{82C53757-AF1E-4D56-8018-267B5FB7ED4F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1541" name="Rectangle 130">
              <a:extLst>
                <a:ext uri="{FF2B5EF4-FFF2-40B4-BE49-F238E27FC236}">
                  <a16:creationId xmlns:a16="http://schemas.microsoft.com/office/drawing/2014/main" id="{A77EF12B-E206-49BC-B972-A2F86BAD589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42" name="Rectangle 131">
              <a:extLst>
                <a:ext uri="{FF2B5EF4-FFF2-40B4-BE49-F238E27FC236}">
                  <a16:creationId xmlns:a16="http://schemas.microsoft.com/office/drawing/2014/main" id="{0549F74E-73BF-4FED-894A-2E86C6DFE90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43" name="Rectangle 132">
              <a:extLst>
                <a:ext uri="{FF2B5EF4-FFF2-40B4-BE49-F238E27FC236}">
                  <a16:creationId xmlns:a16="http://schemas.microsoft.com/office/drawing/2014/main" id="{2F6DBBCC-BC0B-44D1-A38D-96FFB9EEF2D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44" name="Rectangle 133">
              <a:extLst>
                <a:ext uri="{FF2B5EF4-FFF2-40B4-BE49-F238E27FC236}">
                  <a16:creationId xmlns:a16="http://schemas.microsoft.com/office/drawing/2014/main" id="{E7C4000D-DFEB-47ED-966B-DAB253BC107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45" name="Rectangle 134">
              <a:extLst>
                <a:ext uri="{FF2B5EF4-FFF2-40B4-BE49-F238E27FC236}">
                  <a16:creationId xmlns:a16="http://schemas.microsoft.com/office/drawing/2014/main" id="{94D8B7CC-B70F-4FC5-9E4A-C71CB5C15AF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46" name="Rectangle 135">
              <a:extLst>
                <a:ext uri="{FF2B5EF4-FFF2-40B4-BE49-F238E27FC236}">
                  <a16:creationId xmlns:a16="http://schemas.microsoft.com/office/drawing/2014/main" id="{CCE561F6-5392-4C2A-A9FA-0E90CDD6A74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512" name="Group 142">
            <a:extLst>
              <a:ext uri="{FF2B5EF4-FFF2-40B4-BE49-F238E27FC236}">
                <a16:creationId xmlns:a16="http://schemas.microsoft.com/office/drawing/2014/main" id="{CF1CF92E-3B15-42A1-B04D-C8C1CB106750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1537" name="Rectangle 143">
              <a:extLst>
                <a:ext uri="{FF2B5EF4-FFF2-40B4-BE49-F238E27FC236}">
                  <a16:creationId xmlns:a16="http://schemas.microsoft.com/office/drawing/2014/main" id="{DFD5A6D1-E6AB-4B13-8BB8-61F939A8E53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38" name="Rectangle 144">
              <a:extLst>
                <a:ext uri="{FF2B5EF4-FFF2-40B4-BE49-F238E27FC236}">
                  <a16:creationId xmlns:a16="http://schemas.microsoft.com/office/drawing/2014/main" id="{D3451288-2235-4685-B322-88F88785ED6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39" name="Rectangle 145">
              <a:extLst>
                <a:ext uri="{FF2B5EF4-FFF2-40B4-BE49-F238E27FC236}">
                  <a16:creationId xmlns:a16="http://schemas.microsoft.com/office/drawing/2014/main" id="{A75A7263-0BBE-40DB-8501-090B2FFC46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40" name="Rectangle 146">
              <a:extLst>
                <a:ext uri="{FF2B5EF4-FFF2-40B4-BE49-F238E27FC236}">
                  <a16:creationId xmlns:a16="http://schemas.microsoft.com/office/drawing/2014/main" id="{2F7E0E7A-DD49-4C8D-99C7-89C8FCADA2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513" name="Group 147">
            <a:extLst>
              <a:ext uri="{FF2B5EF4-FFF2-40B4-BE49-F238E27FC236}">
                <a16:creationId xmlns:a16="http://schemas.microsoft.com/office/drawing/2014/main" id="{D9C6F5F8-8C60-488D-9F8B-81A5894A4301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1535" name="Rectangle 148">
              <a:extLst>
                <a:ext uri="{FF2B5EF4-FFF2-40B4-BE49-F238E27FC236}">
                  <a16:creationId xmlns:a16="http://schemas.microsoft.com/office/drawing/2014/main" id="{F41E3253-0A50-43A9-99C7-68F86860C0C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36" name="Rectangle 149">
              <a:extLst>
                <a:ext uri="{FF2B5EF4-FFF2-40B4-BE49-F238E27FC236}">
                  <a16:creationId xmlns:a16="http://schemas.microsoft.com/office/drawing/2014/main" id="{CE65707B-55C9-4869-B5FC-658C41FA636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514" name="Group 150">
            <a:extLst>
              <a:ext uri="{FF2B5EF4-FFF2-40B4-BE49-F238E27FC236}">
                <a16:creationId xmlns:a16="http://schemas.microsoft.com/office/drawing/2014/main" id="{993FC027-4E6C-4AC3-88EF-A6577DF0C63F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1529" name="Rectangle 151">
              <a:extLst>
                <a:ext uri="{FF2B5EF4-FFF2-40B4-BE49-F238E27FC236}">
                  <a16:creationId xmlns:a16="http://schemas.microsoft.com/office/drawing/2014/main" id="{7D70777F-71F9-4997-940A-0B4BA9FAC76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30" name="Rectangle 152">
              <a:extLst>
                <a:ext uri="{FF2B5EF4-FFF2-40B4-BE49-F238E27FC236}">
                  <a16:creationId xmlns:a16="http://schemas.microsoft.com/office/drawing/2014/main" id="{A1BDB77B-115E-48B6-BA58-5EC023C951F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31" name="Rectangle 153">
              <a:extLst>
                <a:ext uri="{FF2B5EF4-FFF2-40B4-BE49-F238E27FC236}">
                  <a16:creationId xmlns:a16="http://schemas.microsoft.com/office/drawing/2014/main" id="{BF57B1D7-A97A-4E57-9578-8A625F20E07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32" name="Rectangle 154">
              <a:extLst>
                <a:ext uri="{FF2B5EF4-FFF2-40B4-BE49-F238E27FC236}">
                  <a16:creationId xmlns:a16="http://schemas.microsoft.com/office/drawing/2014/main" id="{F4F8207B-3B60-4EE0-8631-CA156A89141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33" name="Rectangle 155">
              <a:extLst>
                <a:ext uri="{FF2B5EF4-FFF2-40B4-BE49-F238E27FC236}">
                  <a16:creationId xmlns:a16="http://schemas.microsoft.com/office/drawing/2014/main" id="{48BFCAE7-D55A-4DA0-8528-871A1186E3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34" name="Rectangle 156">
              <a:extLst>
                <a:ext uri="{FF2B5EF4-FFF2-40B4-BE49-F238E27FC236}">
                  <a16:creationId xmlns:a16="http://schemas.microsoft.com/office/drawing/2014/main" id="{0C40D328-E582-4171-B200-C4706EC1E97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515" name="Group 163">
            <a:extLst>
              <a:ext uri="{FF2B5EF4-FFF2-40B4-BE49-F238E27FC236}">
                <a16:creationId xmlns:a16="http://schemas.microsoft.com/office/drawing/2014/main" id="{B7ECC318-182B-4FAA-95F2-852FE443C6C3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1523" name="Rectangle 164">
              <a:extLst>
                <a:ext uri="{FF2B5EF4-FFF2-40B4-BE49-F238E27FC236}">
                  <a16:creationId xmlns:a16="http://schemas.microsoft.com/office/drawing/2014/main" id="{ECC78B53-128B-47ED-85D5-2B33747B2FC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24" name="Rectangle 165">
              <a:extLst>
                <a:ext uri="{FF2B5EF4-FFF2-40B4-BE49-F238E27FC236}">
                  <a16:creationId xmlns:a16="http://schemas.microsoft.com/office/drawing/2014/main" id="{74BB3DC1-5AF3-45A2-AF38-B136F7EBCC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25" name="Rectangle 166">
              <a:extLst>
                <a:ext uri="{FF2B5EF4-FFF2-40B4-BE49-F238E27FC236}">
                  <a16:creationId xmlns:a16="http://schemas.microsoft.com/office/drawing/2014/main" id="{021CB72C-7CC7-40DA-ADD3-37EC5CC47E1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26" name="Rectangle 167">
              <a:extLst>
                <a:ext uri="{FF2B5EF4-FFF2-40B4-BE49-F238E27FC236}">
                  <a16:creationId xmlns:a16="http://schemas.microsoft.com/office/drawing/2014/main" id="{D813ED3D-BD99-4867-A592-0CC98CCFD0C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27" name="Rectangle 168">
              <a:extLst>
                <a:ext uri="{FF2B5EF4-FFF2-40B4-BE49-F238E27FC236}">
                  <a16:creationId xmlns:a16="http://schemas.microsoft.com/office/drawing/2014/main" id="{AE47C06A-26B6-4296-B7BB-34C26E5C156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28" name="Rectangle 169">
              <a:extLst>
                <a:ext uri="{FF2B5EF4-FFF2-40B4-BE49-F238E27FC236}">
                  <a16:creationId xmlns:a16="http://schemas.microsoft.com/office/drawing/2014/main" id="{D31D01A8-8AEA-4A94-BCC4-47C58AC2F6A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516" name="Group 418">
            <a:extLst>
              <a:ext uri="{FF2B5EF4-FFF2-40B4-BE49-F238E27FC236}">
                <a16:creationId xmlns:a16="http://schemas.microsoft.com/office/drawing/2014/main" id="{16F943BF-C829-4AE5-B045-E3593FA65035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1517" name="Rectangle 406">
              <a:extLst>
                <a:ext uri="{FF2B5EF4-FFF2-40B4-BE49-F238E27FC236}">
                  <a16:creationId xmlns:a16="http://schemas.microsoft.com/office/drawing/2014/main" id="{47A8030D-185C-437C-8102-19C02059342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18" name="Rectangle 407">
              <a:extLst>
                <a:ext uri="{FF2B5EF4-FFF2-40B4-BE49-F238E27FC236}">
                  <a16:creationId xmlns:a16="http://schemas.microsoft.com/office/drawing/2014/main" id="{3FA7C888-A9C5-4AAA-BF5A-F9156777A21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19" name="Rectangle 408">
              <a:extLst>
                <a:ext uri="{FF2B5EF4-FFF2-40B4-BE49-F238E27FC236}">
                  <a16:creationId xmlns:a16="http://schemas.microsoft.com/office/drawing/2014/main" id="{E5B20BDE-E6E8-4E64-A620-62B3076C9F4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cs-CZ"/>
            </a:p>
          </xdr:txBody>
        </xdr:sp>
        <xdr:sp macro="" textlink="">
          <xdr:nvSpPr>
            <xdr:cNvPr id="1520" name="Rectangle 409">
              <a:extLst>
                <a:ext uri="{FF2B5EF4-FFF2-40B4-BE49-F238E27FC236}">
                  <a16:creationId xmlns:a16="http://schemas.microsoft.com/office/drawing/2014/main" id="{83C7A347-4653-412B-A832-50833545B45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cs-CZ"/>
            </a:p>
          </xdr:txBody>
        </xdr:sp>
        <xdr:sp macro="" textlink="">
          <xdr:nvSpPr>
            <xdr:cNvPr id="1521" name="Rectangle 410">
              <a:extLst>
                <a:ext uri="{FF2B5EF4-FFF2-40B4-BE49-F238E27FC236}">
                  <a16:creationId xmlns:a16="http://schemas.microsoft.com/office/drawing/2014/main" id="{2C369A36-EC6C-4A3D-B507-65B0B12CFF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22" name="Rectangle 411">
              <a:extLst>
                <a:ext uri="{FF2B5EF4-FFF2-40B4-BE49-F238E27FC236}">
                  <a16:creationId xmlns:a16="http://schemas.microsoft.com/office/drawing/2014/main" id="{A3E35A74-7986-4B12-AE05-F3FB3CF50BE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3</xdr:col>
      <xdr:colOff>20102</xdr:colOff>
      <xdr:row>71</xdr:row>
      <xdr:rowOff>928689</xdr:rowOff>
    </xdr:from>
    <xdr:to>
      <xdr:col>12</xdr:col>
      <xdr:colOff>396339</xdr:colOff>
      <xdr:row>71</xdr:row>
      <xdr:rowOff>1615363</xdr:rowOff>
    </xdr:to>
    <xdr:grpSp>
      <xdr:nvGrpSpPr>
        <xdr:cNvPr id="1547" name="Group 419">
          <a:extLst>
            <a:ext uri="{FF2B5EF4-FFF2-40B4-BE49-F238E27FC236}">
              <a16:creationId xmlns:a16="http://schemas.microsoft.com/office/drawing/2014/main" id="{64598432-CD13-4401-9ACD-4E72ECAA5ACD}"/>
            </a:ext>
          </a:extLst>
        </xdr:cNvPr>
        <xdr:cNvGrpSpPr>
          <a:grpSpLocks/>
        </xdr:cNvGrpSpPr>
      </xdr:nvGrpSpPr>
      <xdr:grpSpPr bwMode="auto">
        <a:xfrm>
          <a:off x="1857066" y="14617475"/>
          <a:ext cx="5887130" cy="686674"/>
          <a:chOff x="66" y="99"/>
          <a:chExt cx="615" cy="63"/>
        </a:xfrm>
      </xdr:grpSpPr>
      <xdr:sp macro="" textlink="">
        <xdr:nvSpPr>
          <xdr:cNvPr id="1548" name="Rectangle 128">
            <a:extLst>
              <a:ext uri="{FF2B5EF4-FFF2-40B4-BE49-F238E27FC236}">
                <a16:creationId xmlns:a16="http://schemas.microsoft.com/office/drawing/2014/main" id="{8E670429-74A5-4F64-8580-920AFDEA53B7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1549" name="Group 129">
            <a:extLst>
              <a:ext uri="{FF2B5EF4-FFF2-40B4-BE49-F238E27FC236}">
                <a16:creationId xmlns:a16="http://schemas.microsoft.com/office/drawing/2014/main" id="{A343318C-02DD-457B-B5A8-3B81DDDD6FBE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1579" name="Rectangle 130">
              <a:extLst>
                <a:ext uri="{FF2B5EF4-FFF2-40B4-BE49-F238E27FC236}">
                  <a16:creationId xmlns:a16="http://schemas.microsoft.com/office/drawing/2014/main" id="{96E86D70-147F-40C1-BB4E-133EE27CA98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80" name="Rectangle 131">
              <a:extLst>
                <a:ext uri="{FF2B5EF4-FFF2-40B4-BE49-F238E27FC236}">
                  <a16:creationId xmlns:a16="http://schemas.microsoft.com/office/drawing/2014/main" id="{89A0E174-F32D-4576-8FFD-64AB5E0C09E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81" name="Rectangle 132">
              <a:extLst>
                <a:ext uri="{FF2B5EF4-FFF2-40B4-BE49-F238E27FC236}">
                  <a16:creationId xmlns:a16="http://schemas.microsoft.com/office/drawing/2014/main" id="{DB62053D-CEE9-47D7-B5EE-D3AC085275A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82" name="Rectangle 133">
              <a:extLst>
                <a:ext uri="{FF2B5EF4-FFF2-40B4-BE49-F238E27FC236}">
                  <a16:creationId xmlns:a16="http://schemas.microsoft.com/office/drawing/2014/main" id="{8AE09E04-B7C6-4F88-AE40-850F1AEE530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83" name="Rectangle 134">
              <a:extLst>
                <a:ext uri="{FF2B5EF4-FFF2-40B4-BE49-F238E27FC236}">
                  <a16:creationId xmlns:a16="http://schemas.microsoft.com/office/drawing/2014/main" id="{6C326F8C-A684-4C6F-B67D-CF55FDBF740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84" name="Rectangle 135">
              <a:extLst>
                <a:ext uri="{FF2B5EF4-FFF2-40B4-BE49-F238E27FC236}">
                  <a16:creationId xmlns:a16="http://schemas.microsoft.com/office/drawing/2014/main" id="{7B550E4F-F8EA-445A-98CC-D57020F1BE4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550" name="Group 142">
            <a:extLst>
              <a:ext uri="{FF2B5EF4-FFF2-40B4-BE49-F238E27FC236}">
                <a16:creationId xmlns:a16="http://schemas.microsoft.com/office/drawing/2014/main" id="{E7B02057-0F4C-4791-9311-CD828849B5E8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1575" name="Rectangle 143">
              <a:extLst>
                <a:ext uri="{FF2B5EF4-FFF2-40B4-BE49-F238E27FC236}">
                  <a16:creationId xmlns:a16="http://schemas.microsoft.com/office/drawing/2014/main" id="{DE5CF745-0762-4B0F-BBC5-36D6B60B08F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76" name="Rectangle 144">
              <a:extLst>
                <a:ext uri="{FF2B5EF4-FFF2-40B4-BE49-F238E27FC236}">
                  <a16:creationId xmlns:a16="http://schemas.microsoft.com/office/drawing/2014/main" id="{F980959E-6307-482A-B31B-7582F7408B4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77" name="Rectangle 145">
              <a:extLst>
                <a:ext uri="{FF2B5EF4-FFF2-40B4-BE49-F238E27FC236}">
                  <a16:creationId xmlns:a16="http://schemas.microsoft.com/office/drawing/2014/main" id="{19581EEC-0397-421F-A2EC-C54464CA407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78" name="Rectangle 146">
              <a:extLst>
                <a:ext uri="{FF2B5EF4-FFF2-40B4-BE49-F238E27FC236}">
                  <a16:creationId xmlns:a16="http://schemas.microsoft.com/office/drawing/2014/main" id="{C38247BB-0A05-462F-A491-2FF5AD53BE6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551" name="Group 147">
            <a:extLst>
              <a:ext uri="{FF2B5EF4-FFF2-40B4-BE49-F238E27FC236}">
                <a16:creationId xmlns:a16="http://schemas.microsoft.com/office/drawing/2014/main" id="{7AB250CA-52F6-4EB8-9E30-526E9D87EE14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1573" name="Rectangle 148">
              <a:extLst>
                <a:ext uri="{FF2B5EF4-FFF2-40B4-BE49-F238E27FC236}">
                  <a16:creationId xmlns:a16="http://schemas.microsoft.com/office/drawing/2014/main" id="{FB76A49F-9570-4644-B7EF-11C0271EAFF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74" name="Rectangle 149">
              <a:extLst>
                <a:ext uri="{FF2B5EF4-FFF2-40B4-BE49-F238E27FC236}">
                  <a16:creationId xmlns:a16="http://schemas.microsoft.com/office/drawing/2014/main" id="{3F087227-B17D-46E8-BA12-1C980E591E7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552" name="Group 150">
            <a:extLst>
              <a:ext uri="{FF2B5EF4-FFF2-40B4-BE49-F238E27FC236}">
                <a16:creationId xmlns:a16="http://schemas.microsoft.com/office/drawing/2014/main" id="{0FCA902A-FC50-4642-A722-C580D68322FA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1567" name="Rectangle 151">
              <a:extLst>
                <a:ext uri="{FF2B5EF4-FFF2-40B4-BE49-F238E27FC236}">
                  <a16:creationId xmlns:a16="http://schemas.microsoft.com/office/drawing/2014/main" id="{46062389-9EDF-4DF3-B5A7-6E35CF5A3C1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68" name="Rectangle 152">
              <a:extLst>
                <a:ext uri="{FF2B5EF4-FFF2-40B4-BE49-F238E27FC236}">
                  <a16:creationId xmlns:a16="http://schemas.microsoft.com/office/drawing/2014/main" id="{5C8BEE50-BBBC-4B7E-9267-258A7D9AEA6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69" name="Rectangle 153">
              <a:extLst>
                <a:ext uri="{FF2B5EF4-FFF2-40B4-BE49-F238E27FC236}">
                  <a16:creationId xmlns:a16="http://schemas.microsoft.com/office/drawing/2014/main" id="{9D83EFE8-347A-4DE6-9B0A-DAE3F3E3003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70" name="Rectangle 154">
              <a:extLst>
                <a:ext uri="{FF2B5EF4-FFF2-40B4-BE49-F238E27FC236}">
                  <a16:creationId xmlns:a16="http://schemas.microsoft.com/office/drawing/2014/main" id="{6595EF73-7FA1-45BF-877B-A3D28980C1B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71" name="Rectangle 155">
              <a:extLst>
                <a:ext uri="{FF2B5EF4-FFF2-40B4-BE49-F238E27FC236}">
                  <a16:creationId xmlns:a16="http://schemas.microsoft.com/office/drawing/2014/main" id="{C86129CF-ACD0-4697-A2D1-E92BDAF03F7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72" name="Rectangle 156">
              <a:extLst>
                <a:ext uri="{FF2B5EF4-FFF2-40B4-BE49-F238E27FC236}">
                  <a16:creationId xmlns:a16="http://schemas.microsoft.com/office/drawing/2014/main" id="{230CED35-AC71-41B3-8694-AD0C38B70F8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553" name="Group 163">
            <a:extLst>
              <a:ext uri="{FF2B5EF4-FFF2-40B4-BE49-F238E27FC236}">
                <a16:creationId xmlns:a16="http://schemas.microsoft.com/office/drawing/2014/main" id="{3C7C2275-B128-4E50-A554-E4646D308B5E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1561" name="Rectangle 164">
              <a:extLst>
                <a:ext uri="{FF2B5EF4-FFF2-40B4-BE49-F238E27FC236}">
                  <a16:creationId xmlns:a16="http://schemas.microsoft.com/office/drawing/2014/main" id="{C2BDC490-CDF7-4982-94F0-104E6E799AD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62" name="Rectangle 165">
              <a:extLst>
                <a:ext uri="{FF2B5EF4-FFF2-40B4-BE49-F238E27FC236}">
                  <a16:creationId xmlns:a16="http://schemas.microsoft.com/office/drawing/2014/main" id="{BE3111C1-F86C-48C4-BBAD-7DC22C45324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63" name="Rectangle 166">
              <a:extLst>
                <a:ext uri="{FF2B5EF4-FFF2-40B4-BE49-F238E27FC236}">
                  <a16:creationId xmlns:a16="http://schemas.microsoft.com/office/drawing/2014/main" id="{BA625719-059F-483B-9373-C76823C0F45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64" name="Rectangle 167">
              <a:extLst>
                <a:ext uri="{FF2B5EF4-FFF2-40B4-BE49-F238E27FC236}">
                  <a16:creationId xmlns:a16="http://schemas.microsoft.com/office/drawing/2014/main" id="{A9CCA16B-E238-42BF-B52C-6E0337548FA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65" name="Rectangle 168">
              <a:extLst>
                <a:ext uri="{FF2B5EF4-FFF2-40B4-BE49-F238E27FC236}">
                  <a16:creationId xmlns:a16="http://schemas.microsoft.com/office/drawing/2014/main" id="{CA6BFE1F-7592-477B-A9E5-217A67DCF15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66" name="Rectangle 169">
              <a:extLst>
                <a:ext uri="{FF2B5EF4-FFF2-40B4-BE49-F238E27FC236}">
                  <a16:creationId xmlns:a16="http://schemas.microsoft.com/office/drawing/2014/main" id="{A1E32DE3-F63B-427C-8AFD-C40302A6A84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554" name="Group 418">
            <a:extLst>
              <a:ext uri="{FF2B5EF4-FFF2-40B4-BE49-F238E27FC236}">
                <a16:creationId xmlns:a16="http://schemas.microsoft.com/office/drawing/2014/main" id="{EEEC6B48-0D97-48A7-B99E-4B2F57BA0D01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1555" name="Rectangle 406">
              <a:extLst>
                <a:ext uri="{FF2B5EF4-FFF2-40B4-BE49-F238E27FC236}">
                  <a16:creationId xmlns:a16="http://schemas.microsoft.com/office/drawing/2014/main" id="{5DCF787E-C2D6-453A-B6C0-560A40751E4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56" name="Rectangle 407">
              <a:extLst>
                <a:ext uri="{FF2B5EF4-FFF2-40B4-BE49-F238E27FC236}">
                  <a16:creationId xmlns:a16="http://schemas.microsoft.com/office/drawing/2014/main" id="{0FF85741-46C4-4BCC-AF44-881D444952B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57" name="Rectangle 408">
              <a:extLst>
                <a:ext uri="{FF2B5EF4-FFF2-40B4-BE49-F238E27FC236}">
                  <a16:creationId xmlns:a16="http://schemas.microsoft.com/office/drawing/2014/main" id="{C34C65E7-BB50-4AB6-8FF3-6744ADC0F2D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cs-CZ"/>
            </a:p>
          </xdr:txBody>
        </xdr:sp>
        <xdr:sp macro="" textlink="">
          <xdr:nvSpPr>
            <xdr:cNvPr id="1558" name="Rectangle 409">
              <a:extLst>
                <a:ext uri="{FF2B5EF4-FFF2-40B4-BE49-F238E27FC236}">
                  <a16:creationId xmlns:a16="http://schemas.microsoft.com/office/drawing/2014/main" id="{83DCF4E7-D4AC-4915-8B2B-427381C383D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cs-CZ"/>
            </a:p>
          </xdr:txBody>
        </xdr:sp>
        <xdr:sp macro="" textlink="">
          <xdr:nvSpPr>
            <xdr:cNvPr id="1559" name="Rectangle 410">
              <a:extLst>
                <a:ext uri="{FF2B5EF4-FFF2-40B4-BE49-F238E27FC236}">
                  <a16:creationId xmlns:a16="http://schemas.microsoft.com/office/drawing/2014/main" id="{F0BEDB94-E546-4689-AC0C-7AF42D406F8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60" name="Rectangle 411">
              <a:extLst>
                <a:ext uri="{FF2B5EF4-FFF2-40B4-BE49-F238E27FC236}">
                  <a16:creationId xmlns:a16="http://schemas.microsoft.com/office/drawing/2014/main" id="{89E0F2AB-2BF7-4C65-A5EB-20F8D7B60A3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3</xdr:col>
      <xdr:colOff>29626</xdr:colOff>
      <xdr:row>71</xdr:row>
      <xdr:rowOff>1914526</xdr:rowOff>
    </xdr:from>
    <xdr:to>
      <xdr:col>12</xdr:col>
      <xdr:colOff>405863</xdr:colOff>
      <xdr:row>71</xdr:row>
      <xdr:rowOff>2601200</xdr:rowOff>
    </xdr:to>
    <xdr:grpSp>
      <xdr:nvGrpSpPr>
        <xdr:cNvPr id="1585" name="Group 419">
          <a:extLst>
            <a:ext uri="{FF2B5EF4-FFF2-40B4-BE49-F238E27FC236}">
              <a16:creationId xmlns:a16="http://schemas.microsoft.com/office/drawing/2014/main" id="{D63B2D94-7D2C-473B-9857-C3EFE2E45D18}"/>
            </a:ext>
          </a:extLst>
        </xdr:cNvPr>
        <xdr:cNvGrpSpPr>
          <a:grpSpLocks/>
        </xdr:cNvGrpSpPr>
      </xdr:nvGrpSpPr>
      <xdr:grpSpPr bwMode="auto">
        <a:xfrm>
          <a:off x="1866590" y="15603312"/>
          <a:ext cx="5887130" cy="686674"/>
          <a:chOff x="66" y="99"/>
          <a:chExt cx="615" cy="63"/>
        </a:xfrm>
      </xdr:grpSpPr>
      <xdr:sp macro="" textlink="">
        <xdr:nvSpPr>
          <xdr:cNvPr id="1586" name="Rectangle 128">
            <a:extLst>
              <a:ext uri="{FF2B5EF4-FFF2-40B4-BE49-F238E27FC236}">
                <a16:creationId xmlns:a16="http://schemas.microsoft.com/office/drawing/2014/main" id="{67A24369-D22B-4284-B3A9-0BD9B31FFAB0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1587" name="Group 129">
            <a:extLst>
              <a:ext uri="{FF2B5EF4-FFF2-40B4-BE49-F238E27FC236}">
                <a16:creationId xmlns:a16="http://schemas.microsoft.com/office/drawing/2014/main" id="{F0EE3DC5-C3E9-49B5-938F-27587EB1FBA9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1617" name="Rectangle 130">
              <a:extLst>
                <a:ext uri="{FF2B5EF4-FFF2-40B4-BE49-F238E27FC236}">
                  <a16:creationId xmlns:a16="http://schemas.microsoft.com/office/drawing/2014/main" id="{BDA483A2-46A6-4AFC-8A5C-A905F6C56D2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18" name="Rectangle 131">
              <a:extLst>
                <a:ext uri="{FF2B5EF4-FFF2-40B4-BE49-F238E27FC236}">
                  <a16:creationId xmlns:a16="http://schemas.microsoft.com/office/drawing/2014/main" id="{335AFF6E-1A2C-40F3-BC48-75E999189FA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19" name="Rectangle 132">
              <a:extLst>
                <a:ext uri="{FF2B5EF4-FFF2-40B4-BE49-F238E27FC236}">
                  <a16:creationId xmlns:a16="http://schemas.microsoft.com/office/drawing/2014/main" id="{1DF57C11-98D6-4444-9AF1-BCD313D917C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20" name="Rectangle 133">
              <a:extLst>
                <a:ext uri="{FF2B5EF4-FFF2-40B4-BE49-F238E27FC236}">
                  <a16:creationId xmlns:a16="http://schemas.microsoft.com/office/drawing/2014/main" id="{93AA9737-154D-4E4B-945E-37EE8FC2EE1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21" name="Rectangle 134">
              <a:extLst>
                <a:ext uri="{FF2B5EF4-FFF2-40B4-BE49-F238E27FC236}">
                  <a16:creationId xmlns:a16="http://schemas.microsoft.com/office/drawing/2014/main" id="{CDE26A2C-9D04-41BC-8850-EE618611081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22" name="Rectangle 135">
              <a:extLst>
                <a:ext uri="{FF2B5EF4-FFF2-40B4-BE49-F238E27FC236}">
                  <a16:creationId xmlns:a16="http://schemas.microsoft.com/office/drawing/2014/main" id="{DDB5D8A5-D88A-419C-813B-5ACE3658BE4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588" name="Group 142">
            <a:extLst>
              <a:ext uri="{FF2B5EF4-FFF2-40B4-BE49-F238E27FC236}">
                <a16:creationId xmlns:a16="http://schemas.microsoft.com/office/drawing/2014/main" id="{2F51E305-240A-44D5-8CAF-195A32A7541A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1613" name="Rectangle 143">
              <a:extLst>
                <a:ext uri="{FF2B5EF4-FFF2-40B4-BE49-F238E27FC236}">
                  <a16:creationId xmlns:a16="http://schemas.microsoft.com/office/drawing/2014/main" id="{606BC02C-4825-423A-A1BA-62449AE2BCA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14" name="Rectangle 144">
              <a:extLst>
                <a:ext uri="{FF2B5EF4-FFF2-40B4-BE49-F238E27FC236}">
                  <a16:creationId xmlns:a16="http://schemas.microsoft.com/office/drawing/2014/main" id="{8714BB6E-412E-4015-87C0-142791C99F5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15" name="Rectangle 145">
              <a:extLst>
                <a:ext uri="{FF2B5EF4-FFF2-40B4-BE49-F238E27FC236}">
                  <a16:creationId xmlns:a16="http://schemas.microsoft.com/office/drawing/2014/main" id="{507D1C6B-DB24-45B3-9DDC-A626AE07095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16" name="Rectangle 146">
              <a:extLst>
                <a:ext uri="{FF2B5EF4-FFF2-40B4-BE49-F238E27FC236}">
                  <a16:creationId xmlns:a16="http://schemas.microsoft.com/office/drawing/2014/main" id="{5365FB7F-83B9-4F00-818B-FC166732332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589" name="Group 147">
            <a:extLst>
              <a:ext uri="{FF2B5EF4-FFF2-40B4-BE49-F238E27FC236}">
                <a16:creationId xmlns:a16="http://schemas.microsoft.com/office/drawing/2014/main" id="{43A71EDB-D858-40BB-9A93-9BA2AA52020E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1611" name="Rectangle 148">
              <a:extLst>
                <a:ext uri="{FF2B5EF4-FFF2-40B4-BE49-F238E27FC236}">
                  <a16:creationId xmlns:a16="http://schemas.microsoft.com/office/drawing/2014/main" id="{F540DE6B-E0DF-4190-BE09-AD92E156254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12" name="Rectangle 149">
              <a:extLst>
                <a:ext uri="{FF2B5EF4-FFF2-40B4-BE49-F238E27FC236}">
                  <a16:creationId xmlns:a16="http://schemas.microsoft.com/office/drawing/2014/main" id="{08C14FD1-5D29-48F1-8BBD-3D84DC4AEAC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590" name="Group 150">
            <a:extLst>
              <a:ext uri="{FF2B5EF4-FFF2-40B4-BE49-F238E27FC236}">
                <a16:creationId xmlns:a16="http://schemas.microsoft.com/office/drawing/2014/main" id="{80CCEAAB-1E9D-4585-A56A-73873D54BFE9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1605" name="Rectangle 151">
              <a:extLst>
                <a:ext uri="{FF2B5EF4-FFF2-40B4-BE49-F238E27FC236}">
                  <a16:creationId xmlns:a16="http://schemas.microsoft.com/office/drawing/2014/main" id="{BE87737A-2EE8-42A7-BE88-80C08CA8B98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06" name="Rectangle 152">
              <a:extLst>
                <a:ext uri="{FF2B5EF4-FFF2-40B4-BE49-F238E27FC236}">
                  <a16:creationId xmlns:a16="http://schemas.microsoft.com/office/drawing/2014/main" id="{871CACF4-960A-4142-A295-09F46828D32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07" name="Rectangle 153">
              <a:extLst>
                <a:ext uri="{FF2B5EF4-FFF2-40B4-BE49-F238E27FC236}">
                  <a16:creationId xmlns:a16="http://schemas.microsoft.com/office/drawing/2014/main" id="{3A5AA992-BDA7-489A-8592-48D058E902E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08" name="Rectangle 154">
              <a:extLst>
                <a:ext uri="{FF2B5EF4-FFF2-40B4-BE49-F238E27FC236}">
                  <a16:creationId xmlns:a16="http://schemas.microsoft.com/office/drawing/2014/main" id="{DCB21CC1-4C55-4174-80BB-63A48E3365B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09" name="Rectangle 155">
              <a:extLst>
                <a:ext uri="{FF2B5EF4-FFF2-40B4-BE49-F238E27FC236}">
                  <a16:creationId xmlns:a16="http://schemas.microsoft.com/office/drawing/2014/main" id="{4D4FF6A2-4FED-44C6-A88D-F477236B1A5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10" name="Rectangle 156">
              <a:extLst>
                <a:ext uri="{FF2B5EF4-FFF2-40B4-BE49-F238E27FC236}">
                  <a16:creationId xmlns:a16="http://schemas.microsoft.com/office/drawing/2014/main" id="{900059F9-A8CD-4241-B2CD-5593024B46A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591" name="Group 163">
            <a:extLst>
              <a:ext uri="{FF2B5EF4-FFF2-40B4-BE49-F238E27FC236}">
                <a16:creationId xmlns:a16="http://schemas.microsoft.com/office/drawing/2014/main" id="{34263A8C-B34D-486F-8E55-7403735F578C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1599" name="Rectangle 164">
              <a:extLst>
                <a:ext uri="{FF2B5EF4-FFF2-40B4-BE49-F238E27FC236}">
                  <a16:creationId xmlns:a16="http://schemas.microsoft.com/office/drawing/2014/main" id="{3547B4A8-98F8-4960-9F9C-FE2358AA1D6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00" name="Rectangle 165">
              <a:extLst>
                <a:ext uri="{FF2B5EF4-FFF2-40B4-BE49-F238E27FC236}">
                  <a16:creationId xmlns:a16="http://schemas.microsoft.com/office/drawing/2014/main" id="{29681958-7BF7-47D8-A347-48AF1E99215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01" name="Rectangle 166">
              <a:extLst>
                <a:ext uri="{FF2B5EF4-FFF2-40B4-BE49-F238E27FC236}">
                  <a16:creationId xmlns:a16="http://schemas.microsoft.com/office/drawing/2014/main" id="{20ECFEE9-9EE3-47F6-8393-A6B5A5A6319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02" name="Rectangle 167">
              <a:extLst>
                <a:ext uri="{FF2B5EF4-FFF2-40B4-BE49-F238E27FC236}">
                  <a16:creationId xmlns:a16="http://schemas.microsoft.com/office/drawing/2014/main" id="{7BA8BE01-D094-46FE-8BD3-1601BAF9361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03" name="Rectangle 168">
              <a:extLst>
                <a:ext uri="{FF2B5EF4-FFF2-40B4-BE49-F238E27FC236}">
                  <a16:creationId xmlns:a16="http://schemas.microsoft.com/office/drawing/2014/main" id="{C1101FC1-FC0C-440D-9E8D-2D98F8E96C0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04" name="Rectangle 169">
              <a:extLst>
                <a:ext uri="{FF2B5EF4-FFF2-40B4-BE49-F238E27FC236}">
                  <a16:creationId xmlns:a16="http://schemas.microsoft.com/office/drawing/2014/main" id="{35E3D988-4F5E-4E1F-8E38-99A89678E2D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592" name="Group 418">
            <a:extLst>
              <a:ext uri="{FF2B5EF4-FFF2-40B4-BE49-F238E27FC236}">
                <a16:creationId xmlns:a16="http://schemas.microsoft.com/office/drawing/2014/main" id="{A04651D6-E170-474A-9010-3666B4C461CC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1593" name="Rectangle 406">
              <a:extLst>
                <a:ext uri="{FF2B5EF4-FFF2-40B4-BE49-F238E27FC236}">
                  <a16:creationId xmlns:a16="http://schemas.microsoft.com/office/drawing/2014/main" id="{4EB6C48F-908E-4F18-B28A-154C26EACB9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94" name="Rectangle 407">
              <a:extLst>
                <a:ext uri="{FF2B5EF4-FFF2-40B4-BE49-F238E27FC236}">
                  <a16:creationId xmlns:a16="http://schemas.microsoft.com/office/drawing/2014/main" id="{F68BCE04-9EE4-4F57-AB60-687A89B19D2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95" name="Rectangle 408">
              <a:extLst>
                <a:ext uri="{FF2B5EF4-FFF2-40B4-BE49-F238E27FC236}">
                  <a16:creationId xmlns:a16="http://schemas.microsoft.com/office/drawing/2014/main" id="{EAA6CCBE-FF57-48EE-928B-6B84465F4CD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96" name="Rectangle 409">
              <a:extLst>
                <a:ext uri="{FF2B5EF4-FFF2-40B4-BE49-F238E27FC236}">
                  <a16:creationId xmlns:a16="http://schemas.microsoft.com/office/drawing/2014/main" id="{89CB2F8B-B95F-4793-B62B-065154010DF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cs-CZ"/>
            </a:p>
          </xdr:txBody>
        </xdr:sp>
        <xdr:sp macro="" textlink="">
          <xdr:nvSpPr>
            <xdr:cNvPr id="1597" name="Rectangle 410">
              <a:extLst>
                <a:ext uri="{FF2B5EF4-FFF2-40B4-BE49-F238E27FC236}">
                  <a16:creationId xmlns:a16="http://schemas.microsoft.com/office/drawing/2014/main" id="{373F4588-6052-4311-97D6-E1E3930EC82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598" name="Rectangle 411">
              <a:extLst>
                <a:ext uri="{FF2B5EF4-FFF2-40B4-BE49-F238E27FC236}">
                  <a16:creationId xmlns:a16="http://schemas.microsoft.com/office/drawing/2014/main" id="{E4738108-3B7E-44B9-8C10-5F550109983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3</xdr:col>
      <xdr:colOff>15339</xdr:colOff>
      <xdr:row>71</xdr:row>
      <xdr:rowOff>2852738</xdr:rowOff>
    </xdr:from>
    <xdr:to>
      <xdr:col>12</xdr:col>
      <xdr:colOff>391576</xdr:colOff>
      <xdr:row>71</xdr:row>
      <xdr:rowOff>3605893</xdr:rowOff>
    </xdr:to>
    <xdr:grpSp>
      <xdr:nvGrpSpPr>
        <xdr:cNvPr id="1623" name="Group 419">
          <a:extLst>
            <a:ext uri="{FF2B5EF4-FFF2-40B4-BE49-F238E27FC236}">
              <a16:creationId xmlns:a16="http://schemas.microsoft.com/office/drawing/2014/main" id="{F02E36EB-0D97-459A-9A15-76D223FF44D3}"/>
            </a:ext>
          </a:extLst>
        </xdr:cNvPr>
        <xdr:cNvGrpSpPr>
          <a:grpSpLocks/>
        </xdr:cNvGrpSpPr>
      </xdr:nvGrpSpPr>
      <xdr:grpSpPr bwMode="auto">
        <a:xfrm>
          <a:off x="1852303" y="16541524"/>
          <a:ext cx="5887130" cy="753155"/>
          <a:chOff x="66" y="99"/>
          <a:chExt cx="615" cy="63"/>
        </a:xfrm>
      </xdr:grpSpPr>
      <xdr:sp macro="" textlink="">
        <xdr:nvSpPr>
          <xdr:cNvPr id="1624" name="Rectangle 128">
            <a:extLst>
              <a:ext uri="{FF2B5EF4-FFF2-40B4-BE49-F238E27FC236}">
                <a16:creationId xmlns:a16="http://schemas.microsoft.com/office/drawing/2014/main" id="{6456945C-D7E0-44C9-B1ED-1F7769FDD967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1625" name="Group 129">
            <a:extLst>
              <a:ext uri="{FF2B5EF4-FFF2-40B4-BE49-F238E27FC236}">
                <a16:creationId xmlns:a16="http://schemas.microsoft.com/office/drawing/2014/main" id="{CEEE45C3-502F-477A-82CE-7C973481D20C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1655" name="Rectangle 130">
              <a:extLst>
                <a:ext uri="{FF2B5EF4-FFF2-40B4-BE49-F238E27FC236}">
                  <a16:creationId xmlns:a16="http://schemas.microsoft.com/office/drawing/2014/main" id="{1F191BF2-B53C-4939-ADA2-21D3C14BA54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56" name="Rectangle 131">
              <a:extLst>
                <a:ext uri="{FF2B5EF4-FFF2-40B4-BE49-F238E27FC236}">
                  <a16:creationId xmlns:a16="http://schemas.microsoft.com/office/drawing/2014/main" id="{01E13699-5E05-4C5D-A362-1C1891510B0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57" name="Rectangle 132">
              <a:extLst>
                <a:ext uri="{FF2B5EF4-FFF2-40B4-BE49-F238E27FC236}">
                  <a16:creationId xmlns:a16="http://schemas.microsoft.com/office/drawing/2014/main" id="{D4F3EFEC-E019-4E61-A90E-E7B5E6C5603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58" name="Rectangle 133">
              <a:extLst>
                <a:ext uri="{FF2B5EF4-FFF2-40B4-BE49-F238E27FC236}">
                  <a16:creationId xmlns:a16="http://schemas.microsoft.com/office/drawing/2014/main" id="{9D4327DD-9DA0-4B14-86DB-2230545F82A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59" name="Rectangle 134">
              <a:extLst>
                <a:ext uri="{FF2B5EF4-FFF2-40B4-BE49-F238E27FC236}">
                  <a16:creationId xmlns:a16="http://schemas.microsoft.com/office/drawing/2014/main" id="{0459347A-3042-4A01-BB58-EDFCB54BF01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60" name="Rectangle 135">
              <a:extLst>
                <a:ext uri="{FF2B5EF4-FFF2-40B4-BE49-F238E27FC236}">
                  <a16:creationId xmlns:a16="http://schemas.microsoft.com/office/drawing/2014/main" id="{2846D126-AC20-4E80-9269-39EBC98D299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626" name="Group 142">
            <a:extLst>
              <a:ext uri="{FF2B5EF4-FFF2-40B4-BE49-F238E27FC236}">
                <a16:creationId xmlns:a16="http://schemas.microsoft.com/office/drawing/2014/main" id="{0BEEB5AE-5FA2-487D-A33E-CB52D645A977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1651" name="Rectangle 143">
              <a:extLst>
                <a:ext uri="{FF2B5EF4-FFF2-40B4-BE49-F238E27FC236}">
                  <a16:creationId xmlns:a16="http://schemas.microsoft.com/office/drawing/2014/main" id="{403B86C8-A6ED-4466-8953-AE3E11C670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52" name="Rectangle 144">
              <a:extLst>
                <a:ext uri="{FF2B5EF4-FFF2-40B4-BE49-F238E27FC236}">
                  <a16:creationId xmlns:a16="http://schemas.microsoft.com/office/drawing/2014/main" id="{F00DDA55-84E4-4471-8FFD-D53DE05D21C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53" name="Rectangle 145">
              <a:extLst>
                <a:ext uri="{FF2B5EF4-FFF2-40B4-BE49-F238E27FC236}">
                  <a16:creationId xmlns:a16="http://schemas.microsoft.com/office/drawing/2014/main" id="{DC8F6015-0BFE-42E7-8F92-F143D602933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54" name="Rectangle 146">
              <a:extLst>
                <a:ext uri="{FF2B5EF4-FFF2-40B4-BE49-F238E27FC236}">
                  <a16:creationId xmlns:a16="http://schemas.microsoft.com/office/drawing/2014/main" id="{753C7436-478F-4F41-AFE0-E2DDA9400D5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627" name="Group 147">
            <a:extLst>
              <a:ext uri="{FF2B5EF4-FFF2-40B4-BE49-F238E27FC236}">
                <a16:creationId xmlns:a16="http://schemas.microsoft.com/office/drawing/2014/main" id="{06E31356-ABED-4436-91E1-2F6FF2F93DDE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1649" name="Rectangle 148">
              <a:extLst>
                <a:ext uri="{FF2B5EF4-FFF2-40B4-BE49-F238E27FC236}">
                  <a16:creationId xmlns:a16="http://schemas.microsoft.com/office/drawing/2014/main" id="{C4FC50E1-6BBD-4072-A5E6-293A4ED0384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50" name="Rectangle 149">
              <a:extLst>
                <a:ext uri="{FF2B5EF4-FFF2-40B4-BE49-F238E27FC236}">
                  <a16:creationId xmlns:a16="http://schemas.microsoft.com/office/drawing/2014/main" id="{C57787F5-5D8B-46F6-8844-C8964602E50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628" name="Group 150">
            <a:extLst>
              <a:ext uri="{FF2B5EF4-FFF2-40B4-BE49-F238E27FC236}">
                <a16:creationId xmlns:a16="http://schemas.microsoft.com/office/drawing/2014/main" id="{274E6CAE-C026-486D-914F-F24966859A0E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1643" name="Rectangle 151">
              <a:extLst>
                <a:ext uri="{FF2B5EF4-FFF2-40B4-BE49-F238E27FC236}">
                  <a16:creationId xmlns:a16="http://schemas.microsoft.com/office/drawing/2014/main" id="{C4948775-7394-45F3-8534-547ED192F2E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44" name="Rectangle 152">
              <a:extLst>
                <a:ext uri="{FF2B5EF4-FFF2-40B4-BE49-F238E27FC236}">
                  <a16:creationId xmlns:a16="http://schemas.microsoft.com/office/drawing/2014/main" id="{FD49BBB7-5C57-4521-BFBA-24C5F26FDE4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45" name="Rectangle 153">
              <a:extLst>
                <a:ext uri="{FF2B5EF4-FFF2-40B4-BE49-F238E27FC236}">
                  <a16:creationId xmlns:a16="http://schemas.microsoft.com/office/drawing/2014/main" id="{8FC58C52-AFEC-49D6-BA6F-BE01AB4FB0F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46" name="Rectangle 154">
              <a:extLst>
                <a:ext uri="{FF2B5EF4-FFF2-40B4-BE49-F238E27FC236}">
                  <a16:creationId xmlns:a16="http://schemas.microsoft.com/office/drawing/2014/main" id="{72D400F0-219D-4FC0-B28B-73AEC5B240C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47" name="Rectangle 155">
              <a:extLst>
                <a:ext uri="{FF2B5EF4-FFF2-40B4-BE49-F238E27FC236}">
                  <a16:creationId xmlns:a16="http://schemas.microsoft.com/office/drawing/2014/main" id="{172D3D35-E991-4238-B751-6A632E8F03D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48" name="Rectangle 156">
              <a:extLst>
                <a:ext uri="{FF2B5EF4-FFF2-40B4-BE49-F238E27FC236}">
                  <a16:creationId xmlns:a16="http://schemas.microsoft.com/office/drawing/2014/main" id="{C9EC3BBD-79D7-45B3-8192-93CD50843A9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629" name="Group 163">
            <a:extLst>
              <a:ext uri="{FF2B5EF4-FFF2-40B4-BE49-F238E27FC236}">
                <a16:creationId xmlns:a16="http://schemas.microsoft.com/office/drawing/2014/main" id="{5A456FE6-D314-43CF-8A5B-32DE23EC32EA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1637" name="Rectangle 164">
              <a:extLst>
                <a:ext uri="{FF2B5EF4-FFF2-40B4-BE49-F238E27FC236}">
                  <a16:creationId xmlns:a16="http://schemas.microsoft.com/office/drawing/2014/main" id="{FBFA8810-F52A-4208-8BCA-728C58C2C6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38" name="Rectangle 165">
              <a:extLst>
                <a:ext uri="{FF2B5EF4-FFF2-40B4-BE49-F238E27FC236}">
                  <a16:creationId xmlns:a16="http://schemas.microsoft.com/office/drawing/2014/main" id="{8002FE0C-8A74-4FE6-B7E4-8100B5D24A1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39" name="Rectangle 166">
              <a:extLst>
                <a:ext uri="{FF2B5EF4-FFF2-40B4-BE49-F238E27FC236}">
                  <a16:creationId xmlns:a16="http://schemas.microsoft.com/office/drawing/2014/main" id="{1B4424CD-6768-48EA-BA80-05E00BD95EF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40" name="Rectangle 167">
              <a:extLst>
                <a:ext uri="{FF2B5EF4-FFF2-40B4-BE49-F238E27FC236}">
                  <a16:creationId xmlns:a16="http://schemas.microsoft.com/office/drawing/2014/main" id="{87A94534-ACEF-48DC-86A7-F728382287C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41" name="Rectangle 168">
              <a:extLst>
                <a:ext uri="{FF2B5EF4-FFF2-40B4-BE49-F238E27FC236}">
                  <a16:creationId xmlns:a16="http://schemas.microsoft.com/office/drawing/2014/main" id="{420D0C4B-0A86-4641-9C1E-582CDD43696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42" name="Rectangle 169">
              <a:extLst>
                <a:ext uri="{FF2B5EF4-FFF2-40B4-BE49-F238E27FC236}">
                  <a16:creationId xmlns:a16="http://schemas.microsoft.com/office/drawing/2014/main" id="{39BCAD91-E662-417C-B023-71BFE2477FC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630" name="Group 418">
            <a:extLst>
              <a:ext uri="{FF2B5EF4-FFF2-40B4-BE49-F238E27FC236}">
                <a16:creationId xmlns:a16="http://schemas.microsoft.com/office/drawing/2014/main" id="{E43E5355-8985-4F1B-87DE-98AE4D864D89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1631" name="Rectangle 406">
              <a:extLst>
                <a:ext uri="{FF2B5EF4-FFF2-40B4-BE49-F238E27FC236}">
                  <a16:creationId xmlns:a16="http://schemas.microsoft.com/office/drawing/2014/main" id="{78874653-8198-4467-9E39-DFEE231423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32" name="Rectangle 407">
              <a:extLst>
                <a:ext uri="{FF2B5EF4-FFF2-40B4-BE49-F238E27FC236}">
                  <a16:creationId xmlns:a16="http://schemas.microsoft.com/office/drawing/2014/main" id="{2C8B562F-8982-48ED-9C01-17E7C48F67A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33" name="Rectangle 408">
              <a:extLst>
                <a:ext uri="{FF2B5EF4-FFF2-40B4-BE49-F238E27FC236}">
                  <a16:creationId xmlns:a16="http://schemas.microsoft.com/office/drawing/2014/main" id="{6B86E724-EE1E-429A-A425-4647F63D1B0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34" name="Rectangle 409">
              <a:extLst>
                <a:ext uri="{FF2B5EF4-FFF2-40B4-BE49-F238E27FC236}">
                  <a16:creationId xmlns:a16="http://schemas.microsoft.com/office/drawing/2014/main" id="{7C034697-DF46-49AC-B4A9-963AFA3CBFF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cs-CZ"/>
            </a:p>
          </xdr:txBody>
        </xdr:sp>
        <xdr:sp macro="" textlink="">
          <xdr:nvSpPr>
            <xdr:cNvPr id="1635" name="Rectangle 410">
              <a:extLst>
                <a:ext uri="{FF2B5EF4-FFF2-40B4-BE49-F238E27FC236}">
                  <a16:creationId xmlns:a16="http://schemas.microsoft.com/office/drawing/2014/main" id="{63AD6D62-5447-4996-ADB6-E6769647D2F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36" name="Rectangle 411">
              <a:extLst>
                <a:ext uri="{FF2B5EF4-FFF2-40B4-BE49-F238E27FC236}">
                  <a16:creationId xmlns:a16="http://schemas.microsoft.com/office/drawing/2014/main" id="{45AEF2FE-E5D3-4E77-8B11-C0DC79F6B9D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27</xdr:col>
      <xdr:colOff>20102</xdr:colOff>
      <xdr:row>71</xdr:row>
      <xdr:rowOff>23814</xdr:rowOff>
    </xdr:from>
    <xdr:to>
      <xdr:col>36</xdr:col>
      <xdr:colOff>396339</xdr:colOff>
      <xdr:row>71</xdr:row>
      <xdr:rowOff>710488</xdr:rowOff>
    </xdr:to>
    <xdr:grpSp>
      <xdr:nvGrpSpPr>
        <xdr:cNvPr id="1661" name="Group 419">
          <a:extLst>
            <a:ext uri="{FF2B5EF4-FFF2-40B4-BE49-F238E27FC236}">
              <a16:creationId xmlns:a16="http://schemas.microsoft.com/office/drawing/2014/main" id="{CA73956C-864B-4F6B-92E2-7540D44D08AF}"/>
            </a:ext>
          </a:extLst>
        </xdr:cNvPr>
        <xdr:cNvGrpSpPr>
          <a:grpSpLocks/>
        </xdr:cNvGrpSpPr>
      </xdr:nvGrpSpPr>
      <xdr:grpSpPr bwMode="auto">
        <a:xfrm>
          <a:off x="16552781" y="13712600"/>
          <a:ext cx="5887129" cy="686674"/>
          <a:chOff x="66" y="99"/>
          <a:chExt cx="615" cy="63"/>
        </a:xfrm>
      </xdr:grpSpPr>
      <xdr:sp macro="" textlink="">
        <xdr:nvSpPr>
          <xdr:cNvPr id="1662" name="Rectangle 128">
            <a:extLst>
              <a:ext uri="{FF2B5EF4-FFF2-40B4-BE49-F238E27FC236}">
                <a16:creationId xmlns:a16="http://schemas.microsoft.com/office/drawing/2014/main" id="{BFF4C3B6-734D-4392-91F2-EC1C07DBB232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1663" name="Group 129">
            <a:extLst>
              <a:ext uri="{FF2B5EF4-FFF2-40B4-BE49-F238E27FC236}">
                <a16:creationId xmlns:a16="http://schemas.microsoft.com/office/drawing/2014/main" id="{71DD3E5B-5974-4E14-A0CB-5553B1381EDC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1693" name="Rectangle 130">
              <a:extLst>
                <a:ext uri="{FF2B5EF4-FFF2-40B4-BE49-F238E27FC236}">
                  <a16:creationId xmlns:a16="http://schemas.microsoft.com/office/drawing/2014/main" id="{1B61AB35-9E7C-47CB-AF71-BABF927B1B5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94" name="Rectangle 131">
              <a:extLst>
                <a:ext uri="{FF2B5EF4-FFF2-40B4-BE49-F238E27FC236}">
                  <a16:creationId xmlns:a16="http://schemas.microsoft.com/office/drawing/2014/main" id="{94FC493B-12BE-4F36-9884-534FF18D842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95" name="Rectangle 132">
              <a:extLst>
                <a:ext uri="{FF2B5EF4-FFF2-40B4-BE49-F238E27FC236}">
                  <a16:creationId xmlns:a16="http://schemas.microsoft.com/office/drawing/2014/main" id="{146D441D-1F80-4351-B326-507C7F9C66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96" name="Rectangle 133">
              <a:extLst>
                <a:ext uri="{FF2B5EF4-FFF2-40B4-BE49-F238E27FC236}">
                  <a16:creationId xmlns:a16="http://schemas.microsoft.com/office/drawing/2014/main" id="{E3C01AF9-653C-4F43-A272-EA199227EF6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97" name="Rectangle 134">
              <a:extLst>
                <a:ext uri="{FF2B5EF4-FFF2-40B4-BE49-F238E27FC236}">
                  <a16:creationId xmlns:a16="http://schemas.microsoft.com/office/drawing/2014/main" id="{CFE674BB-6AA8-47CD-8616-B699DB7E30D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98" name="Rectangle 135">
              <a:extLst>
                <a:ext uri="{FF2B5EF4-FFF2-40B4-BE49-F238E27FC236}">
                  <a16:creationId xmlns:a16="http://schemas.microsoft.com/office/drawing/2014/main" id="{1012BF07-98AB-4EE9-8D23-5348135AC59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664" name="Group 142">
            <a:extLst>
              <a:ext uri="{FF2B5EF4-FFF2-40B4-BE49-F238E27FC236}">
                <a16:creationId xmlns:a16="http://schemas.microsoft.com/office/drawing/2014/main" id="{FE5D15B0-446C-4244-ABD2-ABC944A07169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1689" name="Rectangle 143">
              <a:extLst>
                <a:ext uri="{FF2B5EF4-FFF2-40B4-BE49-F238E27FC236}">
                  <a16:creationId xmlns:a16="http://schemas.microsoft.com/office/drawing/2014/main" id="{4C87EDE9-E5A9-40C8-927C-38326C0E60A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90" name="Rectangle 144">
              <a:extLst>
                <a:ext uri="{FF2B5EF4-FFF2-40B4-BE49-F238E27FC236}">
                  <a16:creationId xmlns:a16="http://schemas.microsoft.com/office/drawing/2014/main" id="{962AC708-B449-4C20-AECC-D63C7E94ECE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91" name="Rectangle 145">
              <a:extLst>
                <a:ext uri="{FF2B5EF4-FFF2-40B4-BE49-F238E27FC236}">
                  <a16:creationId xmlns:a16="http://schemas.microsoft.com/office/drawing/2014/main" id="{BAB35CC0-3EAA-474B-9319-2F889064CDD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92" name="Rectangle 146">
              <a:extLst>
                <a:ext uri="{FF2B5EF4-FFF2-40B4-BE49-F238E27FC236}">
                  <a16:creationId xmlns:a16="http://schemas.microsoft.com/office/drawing/2014/main" id="{37B1A99A-49B2-40CF-8E53-A49D4833630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665" name="Group 147">
            <a:extLst>
              <a:ext uri="{FF2B5EF4-FFF2-40B4-BE49-F238E27FC236}">
                <a16:creationId xmlns:a16="http://schemas.microsoft.com/office/drawing/2014/main" id="{680E01B7-9526-4746-9B32-A3EC09E0463C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1687" name="Rectangle 148">
              <a:extLst>
                <a:ext uri="{FF2B5EF4-FFF2-40B4-BE49-F238E27FC236}">
                  <a16:creationId xmlns:a16="http://schemas.microsoft.com/office/drawing/2014/main" id="{87C93941-ABC0-4EB0-9E1C-A72CE16E017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88" name="Rectangle 149">
              <a:extLst>
                <a:ext uri="{FF2B5EF4-FFF2-40B4-BE49-F238E27FC236}">
                  <a16:creationId xmlns:a16="http://schemas.microsoft.com/office/drawing/2014/main" id="{28252C96-74E7-49E3-B97B-DA26B382F26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666" name="Group 150">
            <a:extLst>
              <a:ext uri="{FF2B5EF4-FFF2-40B4-BE49-F238E27FC236}">
                <a16:creationId xmlns:a16="http://schemas.microsoft.com/office/drawing/2014/main" id="{44363E18-3F62-40C4-B997-811245ADA672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1681" name="Rectangle 151">
              <a:extLst>
                <a:ext uri="{FF2B5EF4-FFF2-40B4-BE49-F238E27FC236}">
                  <a16:creationId xmlns:a16="http://schemas.microsoft.com/office/drawing/2014/main" id="{FFAD6A2B-492D-434F-AA27-13F2597A222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82" name="Rectangle 152">
              <a:extLst>
                <a:ext uri="{FF2B5EF4-FFF2-40B4-BE49-F238E27FC236}">
                  <a16:creationId xmlns:a16="http://schemas.microsoft.com/office/drawing/2014/main" id="{1F6BCD72-D01E-476E-B88F-9F542914D9D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83" name="Rectangle 153">
              <a:extLst>
                <a:ext uri="{FF2B5EF4-FFF2-40B4-BE49-F238E27FC236}">
                  <a16:creationId xmlns:a16="http://schemas.microsoft.com/office/drawing/2014/main" id="{EC557147-8030-4FF8-A083-E26F7054DA7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84" name="Rectangle 154">
              <a:extLst>
                <a:ext uri="{FF2B5EF4-FFF2-40B4-BE49-F238E27FC236}">
                  <a16:creationId xmlns:a16="http://schemas.microsoft.com/office/drawing/2014/main" id="{D3B2B9E5-CD98-4EDD-8787-D26D94E3DD6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85" name="Rectangle 155">
              <a:extLst>
                <a:ext uri="{FF2B5EF4-FFF2-40B4-BE49-F238E27FC236}">
                  <a16:creationId xmlns:a16="http://schemas.microsoft.com/office/drawing/2014/main" id="{501CA918-73F1-4B16-9B0C-34DBE42B4FA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86" name="Rectangle 156">
              <a:extLst>
                <a:ext uri="{FF2B5EF4-FFF2-40B4-BE49-F238E27FC236}">
                  <a16:creationId xmlns:a16="http://schemas.microsoft.com/office/drawing/2014/main" id="{D7547A39-6C32-4E39-A877-545747FEC56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667" name="Group 163">
            <a:extLst>
              <a:ext uri="{FF2B5EF4-FFF2-40B4-BE49-F238E27FC236}">
                <a16:creationId xmlns:a16="http://schemas.microsoft.com/office/drawing/2014/main" id="{FE54D461-C5DD-4BA1-8C8E-63A066554414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1675" name="Rectangle 164">
              <a:extLst>
                <a:ext uri="{FF2B5EF4-FFF2-40B4-BE49-F238E27FC236}">
                  <a16:creationId xmlns:a16="http://schemas.microsoft.com/office/drawing/2014/main" id="{8C85FD64-9366-4858-976E-6B6F1B5E8EC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76" name="Rectangle 165">
              <a:extLst>
                <a:ext uri="{FF2B5EF4-FFF2-40B4-BE49-F238E27FC236}">
                  <a16:creationId xmlns:a16="http://schemas.microsoft.com/office/drawing/2014/main" id="{25C1EA62-5E41-4FF9-8C95-4BC5CC67A2F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77" name="Rectangle 166">
              <a:extLst>
                <a:ext uri="{FF2B5EF4-FFF2-40B4-BE49-F238E27FC236}">
                  <a16:creationId xmlns:a16="http://schemas.microsoft.com/office/drawing/2014/main" id="{17243C0A-50F4-48F4-8197-C196D69B7C1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78" name="Rectangle 167">
              <a:extLst>
                <a:ext uri="{FF2B5EF4-FFF2-40B4-BE49-F238E27FC236}">
                  <a16:creationId xmlns:a16="http://schemas.microsoft.com/office/drawing/2014/main" id="{8EB134B6-8A22-48A1-B4DF-252D924EE23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79" name="Rectangle 168">
              <a:extLst>
                <a:ext uri="{FF2B5EF4-FFF2-40B4-BE49-F238E27FC236}">
                  <a16:creationId xmlns:a16="http://schemas.microsoft.com/office/drawing/2014/main" id="{DB62CD0A-5C4C-46F0-B047-986062B7CEB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80" name="Rectangle 169">
              <a:extLst>
                <a:ext uri="{FF2B5EF4-FFF2-40B4-BE49-F238E27FC236}">
                  <a16:creationId xmlns:a16="http://schemas.microsoft.com/office/drawing/2014/main" id="{0489E273-8934-4F6C-8FDA-07A51390720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668" name="Group 418">
            <a:extLst>
              <a:ext uri="{FF2B5EF4-FFF2-40B4-BE49-F238E27FC236}">
                <a16:creationId xmlns:a16="http://schemas.microsoft.com/office/drawing/2014/main" id="{0751487A-5878-41D0-86A1-675843E1707A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1669" name="Rectangle 406">
              <a:extLst>
                <a:ext uri="{FF2B5EF4-FFF2-40B4-BE49-F238E27FC236}">
                  <a16:creationId xmlns:a16="http://schemas.microsoft.com/office/drawing/2014/main" id="{E6343185-1FDC-4E42-9D9F-899880A312E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70" name="Rectangle 407">
              <a:extLst>
                <a:ext uri="{FF2B5EF4-FFF2-40B4-BE49-F238E27FC236}">
                  <a16:creationId xmlns:a16="http://schemas.microsoft.com/office/drawing/2014/main" id="{042D9591-0567-4D86-9584-EECFD770573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71" name="Rectangle 408">
              <a:extLst>
                <a:ext uri="{FF2B5EF4-FFF2-40B4-BE49-F238E27FC236}">
                  <a16:creationId xmlns:a16="http://schemas.microsoft.com/office/drawing/2014/main" id="{8BAC8632-52B6-4CCC-949B-520576388C7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72" name="Rectangle 409">
              <a:extLst>
                <a:ext uri="{FF2B5EF4-FFF2-40B4-BE49-F238E27FC236}">
                  <a16:creationId xmlns:a16="http://schemas.microsoft.com/office/drawing/2014/main" id="{376D4364-EFF3-4514-9DD8-69D27346943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cs-CZ"/>
            </a:p>
          </xdr:txBody>
        </xdr:sp>
        <xdr:sp macro="" textlink="">
          <xdr:nvSpPr>
            <xdr:cNvPr id="1673" name="Rectangle 410">
              <a:extLst>
                <a:ext uri="{FF2B5EF4-FFF2-40B4-BE49-F238E27FC236}">
                  <a16:creationId xmlns:a16="http://schemas.microsoft.com/office/drawing/2014/main" id="{B71FED21-7B98-4FD8-A3B3-7DEEE5FCC1C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674" name="Rectangle 411">
              <a:extLst>
                <a:ext uri="{FF2B5EF4-FFF2-40B4-BE49-F238E27FC236}">
                  <a16:creationId xmlns:a16="http://schemas.microsoft.com/office/drawing/2014/main" id="{34C5F55E-E0B4-4BC7-BE67-FB4113AD57A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27</xdr:col>
      <xdr:colOff>29627</xdr:colOff>
      <xdr:row>71</xdr:row>
      <xdr:rowOff>1088571</xdr:rowOff>
    </xdr:from>
    <xdr:to>
      <xdr:col>36</xdr:col>
      <xdr:colOff>405864</xdr:colOff>
      <xdr:row>71</xdr:row>
      <xdr:rowOff>1648701</xdr:rowOff>
    </xdr:to>
    <xdr:grpSp>
      <xdr:nvGrpSpPr>
        <xdr:cNvPr id="1699" name="Group 419">
          <a:extLst>
            <a:ext uri="{FF2B5EF4-FFF2-40B4-BE49-F238E27FC236}">
              <a16:creationId xmlns:a16="http://schemas.microsoft.com/office/drawing/2014/main" id="{A0F7D3EA-25E9-4A6A-AC38-CD36AD8E687A}"/>
            </a:ext>
          </a:extLst>
        </xdr:cNvPr>
        <xdr:cNvGrpSpPr>
          <a:grpSpLocks/>
        </xdr:cNvGrpSpPr>
      </xdr:nvGrpSpPr>
      <xdr:grpSpPr bwMode="auto">
        <a:xfrm>
          <a:off x="16562306" y="14777357"/>
          <a:ext cx="5887129" cy="560130"/>
          <a:chOff x="66" y="99"/>
          <a:chExt cx="615" cy="63"/>
        </a:xfrm>
      </xdr:grpSpPr>
      <xdr:sp macro="" textlink="">
        <xdr:nvSpPr>
          <xdr:cNvPr id="1700" name="Rectangle 128">
            <a:extLst>
              <a:ext uri="{FF2B5EF4-FFF2-40B4-BE49-F238E27FC236}">
                <a16:creationId xmlns:a16="http://schemas.microsoft.com/office/drawing/2014/main" id="{E7216F16-15BE-48C1-BB47-B1A54990F8D4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1701" name="Group 129">
            <a:extLst>
              <a:ext uri="{FF2B5EF4-FFF2-40B4-BE49-F238E27FC236}">
                <a16:creationId xmlns:a16="http://schemas.microsoft.com/office/drawing/2014/main" id="{CB9D9607-4C3E-4DC3-91C8-38C031FDCB81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1731" name="Rectangle 130">
              <a:extLst>
                <a:ext uri="{FF2B5EF4-FFF2-40B4-BE49-F238E27FC236}">
                  <a16:creationId xmlns:a16="http://schemas.microsoft.com/office/drawing/2014/main" id="{AB3EE8F2-BBD9-4902-B09B-A776E0A5A57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32" name="Rectangle 131">
              <a:extLst>
                <a:ext uri="{FF2B5EF4-FFF2-40B4-BE49-F238E27FC236}">
                  <a16:creationId xmlns:a16="http://schemas.microsoft.com/office/drawing/2014/main" id="{2921BC37-740B-4B83-BCA0-8777EBD39DA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33" name="Rectangle 132">
              <a:extLst>
                <a:ext uri="{FF2B5EF4-FFF2-40B4-BE49-F238E27FC236}">
                  <a16:creationId xmlns:a16="http://schemas.microsoft.com/office/drawing/2014/main" id="{51AEB98C-734C-46AB-95C2-643F10632E4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34" name="Rectangle 133">
              <a:extLst>
                <a:ext uri="{FF2B5EF4-FFF2-40B4-BE49-F238E27FC236}">
                  <a16:creationId xmlns:a16="http://schemas.microsoft.com/office/drawing/2014/main" id="{D5C13DF8-5F13-4DBE-B36E-AE6E4337C60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35" name="Rectangle 134">
              <a:extLst>
                <a:ext uri="{FF2B5EF4-FFF2-40B4-BE49-F238E27FC236}">
                  <a16:creationId xmlns:a16="http://schemas.microsoft.com/office/drawing/2014/main" id="{7D03F083-9323-4C81-A050-A0170354275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36" name="Rectangle 135">
              <a:extLst>
                <a:ext uri="{FF2B5EF4-FFF2-40B4-BE49-F238E27FC236}">
                  <a16:creationId xmlns:a16="http://schemas.microsoft.com/office/drawing/2014/main" id="{DFC6BA27-9C18-41AA-B5CB-B84A86C0C54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702" name="Group 142">
            <a:extLst>
              <a:ext uri="{FF2B5EF4-FFF2-40B4-BE49-F238E27FC236}">
                <a16:creationId xmlns:a16="http://schemas.microsoft.com/office/drawing/2014/main" id="{F17E3881-640E-4C5C-935A-7656BFA6F419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1727" name="Rectangle 143">
              <a:extLst>
                <a:ext uri="{FF2B5EF4-FFF2-40B4-BE49-F238E27FC236}">
                  <a16:creationId xmlns:a16="http://schemas.microsoft.com/office/drawing/2014/main" id="{831A4B04-9FD9-420D-A1AA-65C2ECF0136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28" name="Rectangle 144">
              <a:extLst>
                <a:ext uri="{FF2B5EF4-FFF2-40B4-BE49-F238E27FC236}">
                  <a16:creationId xmlns:a16="http://schemas.microsoft.com/office/drawing/2014/main" id="{A68E2060-9C53-44F4-A0E0-85E1E09656D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29" name="Rectangle 145">
              <a:extLst>
                <a:ext uri="{FF2B5EF4-FFF2-40B4-BE49-F238E27FC236}">
                  <a16:creationId xmlns:a16="http://schemas.microsoft.com/office/drawing/2014/main" id="{649A5DD7-1DD1-4F41-973E-E7D5146EE76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30" name="Rectangle 146">
              <a:extLst>
                <a:ext uri="{FF2B5EF4-FFF2-40B4-BE49-F238E27FC236}">
                  <a16:creationId xmlns:a16="http://schemas.microsoft.com/office/drawing/2014/main" id="{41F78FE9-4400-45AB-8420-8C6E8CACAC0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703" name="Group 147">
            <a:extLst>
              <a:ext uri="{FF2B5EF4-FFF2-40B4-BE49-F238E27FC236}">
                <a16:creationId xmlns:a16="http://schemas.microsoft.com/office/drawing/2014/main" id="{20D2E02A-EF6E-4091-B022-019682303AD7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1725" name="Rectangle 148">
              <a:extLst>
                <a:ext uri="{FF2B5EF4-FFF2-40B4-BE49-F238E27FC236}">
                  <a16:creationId xmlns:a16="http://schemas.microsoft.com/office/drawing/2014/main" id="{83FCDAB1-6CCF-4548-92EE-E9FE44E3B6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26" name="Rectangle 149">
              <a:extLst>
                <a:ext uri="{FF2B5EF4-FFF2-40B4-BE49-F238E27FC236}">
                  <a16:creationId xmlns:a16="http://schemas.microsoft.com/office/drawing/2014/main" id="{0481F81A-7BEB-4D81-85F4-A368BE8749C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704" name="Group 150">
            <a:extLst>
              <a:ext uri="{FF2B5EF4-FFF2-40B4-BE49-F238E27FC236}">
                <a16:creationId xmlns:a16="http://schemas.microsoft.com/office/drawing/2014/main" id="{7382BED5-9EA1-4FEC-82CD-76ABFC8FA34F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1719" name="Rectangle 151">
              <a:extLst>
                <a:ext uri="{FF2B5EF4-FFF2-40B4-BE49-F238E27FC236}">
                  <a16:creationId xmlns:a16="http://schemas.microsoft.com/office/drawing/2014/main" id="{AF053F12-289E-4766-B793-0A47A759B96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20" name="Rectangle 152">
              <a:extLst>
                <a:ext uri="{FF2B5EF4-FFF2-40B4-BE49-F238E27FC236}">
                  <a16:creationId xmlns:a16="http://schemas.microsoft.com/office/drawing/2014/main" id="{1B6B7C90-8BB3-41DC-9CD6-3A73F7C000A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21" name="Rectangle 153">
              <a:extLst>
                <a:ext uri="{FF2B5EF4-FFF2-40B4-BE49-F238E27FC236}">
                  <a16:creationId xmlns:a16="http://schemas.microsoft.com/office/drawing/2014/main" id="{2839E8FF-4048-4D41-A432-FAA3FD7EA42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22" name="Rectangle 154">
              <a:extLst>
                <a:ext uri="{FF2B5EF4-FFF2-40B4-BE49-F238E27FC236}">
                  <a16:creationId xmlns:a16="http://schemas.microsoft.com/office/drawing/2014/main" id="{9FBA9DCE-2D5B-43AD-AF24-49FAB3DBCB4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23" name="Rectangle 155">
              <a:extLst>
                <a:ext uri="{FF2B5EF4-FFF2-40B4-BE49-F238E27FC236}">
                  <a16:creationId xmlns:a16="http://schemas.microsoft.com/office/drawing/2014/main" id="{67867D3B-082F-43AA-B31B-75F541A0BE0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24" name="Rectangle 156">
              <a:extLst>
                <a:ext uri="{FF2B5EF4-FFF2-40B4-BE49-F238E27FC236}">
                  <a16:creationId xmlns:a16="http://schemas.microsoft.com/office/drawing/2014/main" id="{872A132E-ACAE-424E-961E-2816AD29A57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705" name="Group 163">
            <a:extLst>
              <a:ext uri="{FF2B5EF4-FFF2-40B4-BE49-F238E27FC236}">
                <a16:creationId xmlns:a16="http://schemas.microsoft.com/office/drawing/2014/main" id="{551A8DF3-695D-4509-B64B-6895504D8EF7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1713" name="Rectangle 164">
              <a:extLst>
                <a:ext uri="{FF2B5EF4-FFF2-40B4-BE49-F238E27FC236}">
                  <a16:creationId xmlns:a16="http://schemas.microsoft.com/office/drawing/2014/main" id="{00CBA277-7063-410E-A224-9C014C4C1BB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14" name="Rectangle 165">
              <a:extLst>
                <a:ext uri="{FF2B5EF4-FFF2-40B4-BE49-F238E27FC236}">
                  <a16:creationId xmlns:a16="http://schemas.microsoft.com/office/drawing/2014/main" id="{EF350E8A-84DE-45AA-A8D6-C9FDAF8FD5A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15" name="Rectangle 166">
              <a:extLst>
                <a:ext uri="{FF2B5EF4-FFF2-40B4-BE49-F238E27FC236}">
                  <a16:creationId xmlns:a16="http://schemas.microsoft.com/office/drawing/2014/main" id="{9D956B42-A22B-41D0-81B0-01701F45D97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16" name="Rectangle 167">
              <a:extLst>
                <a:ext uri="{FF2B5EF4-FFF2-40B4-BE49-F238E27FC236}">
                  <a16:creationId xmlns:a16="http://schemas.microsoft.com/office/drawing/2014/main" id="{B2DEE349-7C13-4C77-8CE3-4465B204401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17" name="Rectangle 168">
              <a:extLst>
                <a:ext uri="{FF2B5EF4-FFF2-40B4-BE49-F238E27FC236}">
                  <a16:creationId xmlns:a16="http://schemas.microsoft.com/office/drawing/2014/main" id="{CC265BEC-0A8A-44A6-B24C-FE00906EB31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18" name="Rectangle 169">
              <a:extLst>
                <a:ext uri="{FF2B5EF4-FFF2-40B4-BE49-F238E27FC236}">
                  <a16:creationId xmlns:a16="http://schemas.microsoft.com/office/drawing/2014/main" id="{A0F2867A-6BAA-4426-9946-754650FDF1B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706" name="Group 418">
            <a:extLst>
              <a:ext uri="{FF2B5EF4-FFF2-40B4-BE49-F238E27FC236}">
                <a16:creationId xmlns:a16="http://schemas.microsoft.com/office/drawing/2014/main" id="{46A41354-CF3D-4D72-A9A9-9622734CBF8A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1707" name="Rectangle 406">
              <a:extLst>
                <a:ext uri="{FF2B5EF4-FFF2-40B4-BE49-F238E27FC236}">
                  <a16:creationId xmlns:a16="http://schemas.microsoft.com/office/drawing/2014/main" id="{EA5343F7-4742-483D-ACEA-FB51EBBF3E0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08" name="Rectangle 407">
              <a:extLst>
                <a:ext uri="{FF2B5EF4-FFF2-40B4-BE49-F238E27FC236}">
                  <a16:creationId xmlns:a16="http://schemas.microsoft.com/office/drawing/2014/main" id="{43C989D4-0B9C-4850-A394-7D321ECA160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09" name="Rectangle 408">
              <a:extLst>
                <a:ext uri="{FF2B5EF4-FFF2-40B4-BE49-F238E27FC236}">
                  <a16:creationId xmlns:a16="http://schemas.microsoft.com/office/drawing/2014/main" id="{EF5C7C36-52C9-4DA1-ACD4-2827E410561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10" name="Rectangle 409">
              <a:extLst>
                <a:ext uri="{FF2B5EF4-FFF2-40B4-BE49-F238E27FC236}">
                  <a16:creationId xmlns:a16="http://schemas.microsoft.com/office/drawing/2014/main" id="{418327B3-51B5-47CB-AF0F-32E0545FC18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cs-CZ"/>
            </a:p>
          </xdr:txBody>
        </xdr:sp>
        <xdr:sp macro="" textlink="">
          <xdr:nvSpPr>
            <xdr:cNvPr id="1711" name="Rectangle 410">
              <a:extLst>
                <a:ext uri="{FF2B5EF4-FFF2-40B4-BE49-F238E27FC236}">
                  <a16:creationId xmlns:a16="http://schemas.microsoft.com/office/drawing/2014/main" id="{012E8BBE-FD4D-4DFD-8C50-6ECA93DA0A3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12" name="Rectangle 411">
              <a:extLst>
                <a:ext uri="{FF2B5EF4-FFF2-40B4-BE49-F238E27FC236}">
                  <a16:creationId xmlns:a16="http://schemas.microsoft.com/office/drawing/2014/main" id="{3E5DB8B8-2F0A-4E6A-B3B7-B29E1A85D8A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27</xdr:col>
      <xdr:colOff>39151</xdr:colOff>
      <xdr:row>71</xdr:row>
      <xdr:rowOff>2056860</xdr:rowOff>
    </xdr:from>
    <xdr:to>
      <xdr:col>36</xdr:col>
      <xdr:colOff>415388</xdr:colOff>
      <xdr:row>71</xdr:row>
      <xdr:rowOff>2634538</xdr:rowOff>
    </xdr:to>
    <xdr:grpSp>
      <xdr:nvGrpSpPr>
        <xdr:cNvPr id="1737" name="Group 419">
          <a:extLst>
            <a:ext uri="{FF2B5EF4-FFF2-40B4-BE49-F238E27FC236}">
              <a16:creationId xmlns:a16="http://schemas.microsoft.com/office/drawing/2014/main" id="{F7A86FC4-3DA1-4B68-848D-AF4575C82469}"/>
            </a:ext>
          </a:extLst>
        </xdr:cNvPr>
        <xdr:cNvGrpSpPr>
          <a:grpSpLocks/>
        </xdr:cNvGrpSpPr>
      </xdr:nvGrpSpPr>
      <xdr:grpSpPr bwMode="auto">
        <a:xfrm>
          <a:off x="16571830" y="15745646"/>
          <a:ext cx="5887129" cy="577678"/>
          <a:chOff x="66" y="109"/>
          <a:chExt cx="615" cy="53"/>
        </a:xfrm>
      </xdr:grpSpPr>
      <xdr:sp macro="" textlink="">
        <xdr:nvSpPr>
          <xdr:cNvPr id="1738" name="Rectangle 128">
            <a:extLst>
              <a:ext uri="{FF2B5EF4-FFF2-40B4-BE49-F238E27FC236}">
                <a16:creationId xmlns:a16="http://schemas.microsoft.com/office/drawing/2014/main" id="{19029B6A-A4C9-415D-A42D-ECD6B71F4028}"/>
              </a:ext>
            </a:extLst>
          </xdr:cNvPr>
          <xdr:cNvSpPr>
            <a:spLocks noChangeArrowheads="1"/>
          </xdr:cNvSpPr>
        </xdr:nvSpPr>
        <xdr:spPr bwMode="auto">
          <a:xfrm>
            <a:off x="66" y="109"/>
            <a:ext cx="615" cy="5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1739" name="Group 129">
            <a:extLst>
              <a:ext uri="{FF2B5EF4-FFF2-40B4-BE49-F238E27FC236}">
                <a16:creationId xmlns:a16="http://schemas.microsoft.com/office/drawing/2014/main" id="{13A7C4D7-9644-4CC5-873B-9166F7F95169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1769" name="Rectangle 130">
              <a:extLst>
                <a:ext uri="{FF2B5EF4-FFF2-40B4-BE49-F238E27FC236}">
                  <a16:creationId xmlns:a16="http://schemas.microsoft.com/office/drawing/2014/main" id="{9CD8CF37-9A87-4AC1-A033-D56680CF4DD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70" name="Rectangle 131">
              <a:extLst>
                <a:ext uri="{FF2B5EF4-FFF2-40B4-BE49-F238E27FC236}">
                  <a16:creationId xmlns:a16="http://schemas.microsoft.com/office/drawing/2014/main" id="{DBECC484-AEB7-44D5-B53D-07544CACAB1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71" name="Rectangle 132">
              <a:extLst>
                <a:ext uri="{FF2B5EF4-FFF2-40B4-BE49-F238E27FC236}">
                  <a16:creationId xmlns:a16="http://schemas.microsoft.com/office/drawing/2014/main" id="{E85810CA-15E0-4F7E-8413-CDE511E96B2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72" name="Rectangle 133">
              <a:extLst>
                <a:ext uri="{FF2B5EF4-FFF2-40B4-BE49-F238E27FC236}">
                  <a16:creationId xmlns:a16="http://schemas.microsoft.com/office/drawing/2014/main" id="{9D38B5F4-D843-481B-ACE2-8925524AF32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73" name="Rectangle 134">
              <a:extLst>
                <a:ext uri="{FF2B5EF4-FFF2-40B4-BE49-F238E27FC236}">
                  <a16:creationId xmlns:a16="http://schemas.microsoft.com/office/drawing/2014/main" id="{68F99F57-A8AE-4EA5-B641-22E1B5BF3CB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74" name="Rectangle 135">
              <a:extLst>
                <a:ext uri="{FF2B5EF4-FFF2-40B4-BE49-F238E27FC236}">
                  <a16:creationId xmlns:a16="http://schemas.microsoft.com/office/drawing/2014/main" id="{FACCBD5A-7461-4DA6-AD27-9644506008A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740" name="Group 142">
            <a:extLst>
              <a:ext uri="{FF2B5EF4-FFF2-40B4-BE49-F238E27FC236}">
                <a16:creationId xmlns:a16="http://schemas.microsoft.com/office/drawing/2014/main" id="{2A932FCA-A323-45B0-A245-D6E7CB2B848A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1765" name="Rectangle 143">
              <a:extLst>
                <a:ext uri="{FF2B5EF4-FFF2-40B4-BE49-F238E27FC236}">
                  <a16:creationId xmlns:a16="http://schemas.microsoft.com/office/drawing/2014/main" id="{3E2CD610-15F7-439B-9C56-FE4CA7945AC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66" name="Rectangle 144">
              <a:extLst>
                <a:ext uri="{FF2B5EF4-FFF2-40B4-BE49-F238E27FC236}">
                  <a16:creationId xmlns:a16="http://schemas.microsoft.com/office/drawing/2014/main" id="{2C9C243B-A7B4-46D5-A5A6-5A70C3158AE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67" name="Rectangle 145">
              <a:extLst>
                <a:ext uri="{FF2B5EF4-FFF2-40B4-BE49-F238E27FC236}">
                  <a16:creationId xmlns:a16="http://schemas.microsoft.com/office/drawing/2014/main" id="{A1F45636-6C55-4041-9FD3-10AD06DDCE3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68" name="Rectangle 146">
              <a:extLst>
                <a:ext uri="{FF2B5EF4-FFF2-40B4-BE49-F238E27FC236}">
                  <a16:creationId xmlns:a16="http://schemas.microsoft.com/office/drawing/2014/main" id="{31A8E54A-EF75-4729-B6D2-85343524761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741" name="Group 147">
            <a:extLst>
              <a:ext uri="{FF2B5EF4-FFF2-40B4-BE49-F238E27FC236}">
                <a16:creationId xmlns:a16="http://schemas.microsoft.com/office/drawing/2014/main" id="{44CA1759-8129-43C4-9036-B0D3D4E51500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1763" name="Rectangle 148">
              <a:extLst>
                <a:ext uri="{FF2B5EF4-FFF2-40B4-BE49-F238E27FC236}">
                  <a16:creationId xmlns:a16="http://schemas.microsoft.com/office/drawing/2014/main" id="{E58BD47D-5AB1-43CC-8A74-343A3E7184C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64" name="Rectangle 149">
              <a:extLst>
                <a:ext uri="{FF2B5EF4-FFF2-40B4-BE49-F238E27FC236}">
                  <a16:creationId xmlns:a16="http://schemas.microsoft.com/office/drawing/2014/main" id="{C2A135D1-807B-40AD-96A1-6FF247E52B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742" name="Group 150">
            <a:extLst>
              <a:ext uri="{FF2B5EF4-FFF2-40B4-BE49-F238E27FC236}">
                <a16:creationId xmlns:a16="http://schemas.microsoft.com/office/drawing/2014/main" id="{AE0757FC-18C7-4A10-9D59-FBD2124A8E11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1757" name="Rectangle 151">
              <a:extLst>
                <a:ext uri="{FF2B5EF4-FFF2-40B4-BE49-F238E27FC236}">
                  <a16:creationId xmlns:a16="http://schemas.microsoft.com/office/drawing/2014/main" id="{1CA8DFCF-8B0B-4DD8-A892-424B51C240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58" name="Rectangle 152">
              <a:extLst>
                <a:ext uri="{FF2B5EF4-FFF2-40B4-BE49-F238E27FC236}">
                  <a16:creationId xmlns:a16="http://schemas.microsoft.com/office/drawing/2014/main" id="{E7577CFE-84D7-4BF4-8120-BA528C4A138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59" name="Rectangle 153">
              <a:extLst>
                <a:ext uri="{FF2B5EF4-FFF2-40B4-BE49-F238E27FC236}">
                  <a16:creationId xmlns:a16="http://schemas.microsoft.com/office/drawing/2014/main" id="{B2EC93FD-DAB1-44FF-8193-87D32B85626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60" name="Rectangle 154">
              <a:extLst>
                <a:ext uri="{FF2B5EF4-FFF2-40B4-BE49-F238E27FC236}">
                  <a16:creationId xmlns:a16="http://schemas.microsoft.com/office/drawing/2014/main" id="{A71410B5-A242-4D13-856F-715E1A2D2A3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61" name="Rectangle 155">
              <a:extLst>
                <a:ext uri="{FF2B5EF4-FFF2-40B4-BE49-F238E27FC236}">
                  <a16:creationId xmlns:a16="http://schemas.microsoft.com/office/drawing/2014/main" id="{413B2435-41E7-498D-946E-F0D6AD9EA38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62" name="Rectangle 156">
              <a:extLst>
                <a:ext uri="{FF2B5EF4-FFF2-40B4-BE49-F238E27FC236}">
                  <a16:creationId xmlns:a16="http://schemas.microsoft.com/office/drawing/2014/main" id="{91A8B489-9057-49E5-A776-6C0BE189A0A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743" name="Group 163">
            <a:extLst>
              <a:ext uri="{FF2B5EF4-FFF2-40B4-BE49-F238E27FC236}">
                <a16:creationId xmlns:a16="http://schemas.microsoft.com/office/drawing/2014/main" id="{27E18FBD-61C7-4823-8D48-D92E5BF6FDC2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1751" name="Rectangle 164">
              <a:extLst>
                <a:ext uri="{FF2B5EF4-FFF2-40B4-BE49-F238E27FC236}">
                  <a16:creationId xmlns:a16="http://schemas.microsoft.com/office/drawing/2014/main" id="{197C59F5-79EC-4917-A94A-65C2353636C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52" name="Rectangle 165">
              <a:extLst>
                <a:ext uri="{FF2B5EF4-FFF2-40B4-BE49-F238E27FC236}">
                  <a16:creationId xmlns:a16="http://schemas.microsoft.com/office/drawing/2014/main" id="{F3FF08B5-4AF0-45DB-B6B3-CC9E414A2C1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53" name="Rectangle 166">
              <a:extLst>
                <a:ext uri="{FF2B5EF4-FFF2-40B4-BE49-F238E27FC236}">
                  <a16:creationId xmlns:a16="http://schemas.microsoft.com/office/drawing/2014/main" id="{290FC5F2-C308-42C6-8CFE-190A8C4D8EE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54" name="Rectangle 167">
              <a:extLst>
                <a:ext uri="{FF2B5EF4-FFF2-40B4-BE49-F238E27FC236}">
                  <a16:creationId xmlns:a16="http://schemas.microsoft.com/office/drawing/2014/main" id="{F417C0C1-0DDC-4635-8E7C-2B18371B859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55" name="Rectangle 168">
              <a:extLst>
                <a:ext uri="{FF2B5EF4-FFF2-40B4-BE49-F238E27FC236}">
                  <a16:creationId xmlns:a16="http://schemas.microsoft.com/office/drawing/2014/main" id="{6F25E11C-F104-4D55-AB2B-878DDE11348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56" name="Rectangle 169">
              <a:extLst>
                <a:ext uri="{FF2B5EF4-FFF2-40B4-BE49-F238E27FC236}">
                  <a16:creationId xmlns:a16="http://schemas.microsoft.com/office/drawing/2014/main" id="{DB7984D5-E75C-47EB-9ED2-20A6B91A11B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744" name="Group 418">
            <a:extLst>
              <a:ext uri="{FF2B5EF4-FFF2-40B4-BE49-F238E27FC236}">
                <a16:creationId xmlns:a16="http://schemas.microsoft.com/office/drawing/2014/main" id="{A6B5C7FB-FD65-424D-8613-D22F5858D862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1745" name="Rectangle 406">
              <a:extLst>
                <a:ext uri="{FF2B5EF4-FFF2-40B4-BE49-F238E27FC236}">
                  <a16:creationId xmlns:a16="http://schemas.microsoft.com/office/drawing/2014/main" id="{905AAED8-1AA9-4994-A6FE-ADE031F99C8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46" name="Rectangle 407">
              <a:extLst>
                <a:ext uri="{FF2B5EF4-FFF2-40B4-BE49-F238E27FC236}">
                  <a16:creationId xmlns:a16="http://schemas.microsoft.com/office/drawing/2014/main" id="{074DE4D7-68FF-448A-9C3F-F958A4EFC63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47" name="Rectangle 408">
              <a:extLst>
                <a:ext uri="{FF2B5EF4-FFF2-40B4-BE49-F238E27FC236}">
                  <a16:creationId xmlns:a16="http://schemas.microsoft.com/office/drawing/2014/main" id="{26750C50-411F-4E1E-8517-8F87E391F18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48" name="Rectangle 409">
              <a:extLst>
                <a:ext uri="{FF2B5EF4-FFF2-40B4-BE49-F238E27FC236}">
                  <a16:creationId xmlns:a16="http://schemas.microsoft.com/office/drawing/2014/main" id="{20687081-5F9C-4C1E-AF58-60B7485DACB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cs-CZ"/>
            </a:p>
          </xdr:txBody>
        </xdr:sp>
        <xdr:sp macro="" textlink="">
          <xdr:nvSpPr>
            <xdr:cNvPr id="1749" name="Rectangle 410">
              <a:extLst>
                <a:ext uri="{FF2B5EF4-FFF2-40B4-BE49-F238E27FC236}">
                  <a16:creationId xmlns:a16="http://schemas.microsoft.com/office/drawing/2014/main" id="{7E8821BB-843F-47A0-A524-3B74373F203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50" name="Rectangle 411">
              <a:extLst>
                <a:ext uri="{FF2B5EF4-FFF2-40B4-BE49-F238E27FC236}">
                  <a16:creationId xmlns:a16="http://schemas.microsoft.com/office/drawing/2014/main" id="{ABAA78ED-9492-4C9F-8F65-5272B21CA69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27</xdr:col>
      <xdr:colOff>24864</xdr:colOff>
      <xdr:row>71</xdr:row>
      <xdr:rowOff>2979964</xdr:rowOff>
    </xdr:from>
    <xdr:to>
      <xdr:col>36</xdr:col>
      <xdr:colOff>401101</xdr:colOff>
      <xdr:row>71</xdr:row>
      <xdr:rowOff>3592285</xdr:rowOff>
    </xdr:to>
    <xdr:grpSp>
      <xdr:nvGrpSpPr>
        <xdr:cNvPr id="1775" name="Group 419">
          <a:extLst>
            <a:ext uri="{FF2B5EF4-FFF2-40B4-BE49-F238E27FC236}">
              <a16:creationId xmlns:a16="http://schemas.microsoft.com/office/drawing/2014/main" id="{815C6A8E-66C7-438C-9DD2-4AB7C350687B}"/>
            </a:ext>
          </a:extLst>
        </xdr:cNvPr>
        <xdr:cNvGrpSpPr>
          <a:grpSpLocks/>
        </xdr:cNvGrpSpPr>
      </xdr:nvGrpSpPr>
      <xdr:grpSpPr bwMode="auto">
        <a:xfrm>
          <a:off x="16557543" y="16668750"/>
          <a:ext cx="5887129" cy="612321"/>
          <a:chOff x="66" y="99"/>
          <a:chExt cx="615" cy="63"/>
        </a:xfrm>
      </xdr:grpSpPr>
      <xdr:sp macro="" textlink="">
        <xdr:nvSpPr>
          <xdr:cNvPr id="1776" name="Rectangle 128">
            <a:extLst>
              <a:ext uri="{FF2B5EF4-FFF2-40B4-BE49-F238E27FC236}">
                <a16:creationId xmlns:a16="http://schemas.microsoft.com/office/drawing/2014/main" id="{37BCC153-8B0D-4F45-AC9A-2B62AD94243D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1777" name="Group 129">
            <a:extLst>
              <a:ext uri="{FF2B5EF4-FFF2-40B4-BE49-F238E27FC236}">
                <a16:creationId xmlns:a16="http://schemas.microsoft.com/office/drawing/2014/main" id="{A95C4F36-75FC-4A04-8BC9-823459C1B6E0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1807" name="Rectangle 130">
              <a:extLst>
                <a:ext uri="{FF2B5EF4-FFF2-40B4-BE49-F238E27FC236}">
                  <a16:creationId xmlns:a16="http://schemas.microsoft.com/office/drawing/2014/main" id="{DAA3AF40-25C3-49AB-BEF9-322CBAAF96D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08" name="Rectangle 131">
              <a:extLst>
                <a:ext uri="{FF2B5EF4-FFF2-40B4-BE49-F238E27FC236}">
                  <a16:creationId xmlns:a16="http://schemas.microsoft.com/office/drawing/2014/main" id="{6C79FAF6-CC53-419A-A2E6-1C55818F122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09" name="Rectangle 132">
              <a:extLst>
                <a:ext uri="{FF2B5EF4-FFF2-40B4-BE49-F238E27FC236}">
                  <a16:creationId xmlns:a16="http://schemas.microsoft.com/office/drawing/2014/main" id="{851C5AF8-8383-4D8C-845A-DA664CD1073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10" name="Rectangle 133">
              <a:extLst>
                <a:ext uri="{FF2B5EF4-FFF2-40B4-BE49-F238E27FC236}">
                  <a16:creationId xmlns:a16="http://schemas.microsoft.com/office/drawing/2014/main" id="{41703760-E937-465C-964D-BFCFCAA46AD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11" name="Rectangle 134">
              <a:extLst>
                <a:ext uri="{FF2B5EF4-FFF2-40B4-BE49-F238E27FC236}">
                  <a16:creationId xmlns:a16="http://schemas.microsoft.com/office/drawing/2014/main" id="{270F7562-BE0C-4CF8-9144-F73638E7CC2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12" name="Rectangle 135">
              <a:extLst>
                <a:ext uri="{FF2B5EF4-FFF2-40B4-BE49-F238E27FC236}">
                  <a16:creationId xmlns:a16="http://schemas.microsoft.com/office/drawing/2014/main" id="{3C72D413-9086-43AF-8B73-4A7C9D572A9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778" name="Group 142">
            <a:extLst>
              <a:ext uri="{FF2B5EF4-FFF2-40B4-BE49-F238E27FC236}">
                <a16:creationId xmlns:a16="http://schemas.microsoft.com/office/drawing/2014/main" id="{187ADE73-0079-47CF-AD0C-028D6B6BCF92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1803" name="Rectangle 143">
              <a:extLst>
                <a:ext uri="{FF2B5EF4-FFF2-40B4-BE49-F238E27FC236}">
                  <a16:creationId xmlns:a16="http://schemas.microsoft.com/office/drawing/2014/main" id="{8F3ABFEE-E09D-4D45-8DD1-54A3382C7BE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04" name="Rectangle 144">
              <a:extLst>
                <a:ext uri="{FF2B5EF4-FFF2-40B4-BE49-F238E27FC236}">
                  <a16:creationId xmlns:a16="http://schemas.microsoft.com/office/drawing/2014/main" id="{01307959-3D6D-4822-8C90-1BBA7641BAD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05" name="Rectangle 145">
              <a:extLst>
                <a:ext uri="{FF2B5EF4-FFF2-40B4-BE49-F238E27FC236}">
                  <a16:creationId xmlns:a16="http://schemas.microsoft.com/office/drawing/2014/main" id="{C9913115-02D6-4AE8-8630-100544B2D5D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06" name="Rectangle 146">
              <a:extLst>
                <a:ext uri="{FF2B5EF4-FFF2-40B4-BE49-F238E27FC236}">
                  <a16:creationId xmlns:a16="http://schemas.microsoft.com/office/drawing/2014/main" id="{C62E1BB0-9ACD-4B94-9031-0562CF9E98A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779" name="Group 147">
            <a:extLst>
              <a:ext uri="{FF2B5EF4-FFF2-40B4-BE49-F238E27FC236}">
                <a16:creationId xmlns:a16="http://schemas.microsoft.com/office/drawing/2014/main" id="{FBD534F1-8EA2-4006-A149-4C6D2D00C118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1801" name="Rectangle 148">
              <a:extLst>
                <a:ext uri="{FF2B5EF4-FFF2-40B4-BE49-F238E27FC236}">
                  <a16:creationId xmlns:a16="http://schemas.microsoft.com/office/drawing/2014/main" id="{9FDB30F8-FD92-4AC6-9CA6-AE6F84D68A9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02" name="Rectangle 149">
              <a:extLst>
                <a:ext uri="{FF2B5EF4-FFF2-40B4-BE49-F238E27FC236}">
                  <a16:creationId xmlns:a16="http://schemas.microsoft.com/office/drawing/2014/main" id="{9878405E-A5F8-440B-837A-D99973443DE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780" name="Group 150">
            <a:extLst>
              <a:ext uri="{FF2B5EF4-FFF2-40B4-BE49-F238E27FC236}">
                <a16:creationId xmlns:a16="http://schemas.microsoft.com/office/drawing/2014/main" id="{E42DC295-DB41-4662-8203-2E0AF2E51B71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1795" name="Rectangle 151">
              <a:extLst>
                <a:ext uri="{FF2B5EF4-FFF2-40B4-BE49-F238E27FC236}">
                  <a16:creationId xmlns:a16="http://schemas.microsoft.com/office/drawing/2014/main" id="{BD1ABA4A-1BEF-42EE-AC43-5EA613E5537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96" name="Rectangle 152">
              <a:extLst>
                <a:ext uri="{FF2B5EF4-FFF2-40B4-BE49-F238E27FC236}">
                  <a16:creationId xmlns:a16="http://schemas.microsoft.com/office/drawing/2014/main" id="{2891676A-3C63-499A-9B0D-F385B8B9A3E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97" name="Rectangle 153">
              <a:extLst>
                <a:ext uri="{FF2B5EF4-FFF2-40B4-BE49-F238E27FC236}">
                  <a16:creationId xmlns:a16="http://schemas.microsoft.com/office/drawing/2014/main" id="{4F6E5A87-D172-4B59-AE51-ACB33C0070C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98" name="Rectangle 154">
              <a:extLst>
                <a:ext uri="{FF2B5EF4-FFF2-40B4-BE49-F238E27FC236}">
                  <a16:creationId xmlns:a16="http://schemas.microsoft.com/office/drawing/2014/main" id="{377AA8C5-D8C8-4299-BA7A-CE217B8B92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99" name="Rectangle 155">
              <a:extLst>
                <a:ext uri="{FF2B5EF4-FFF2-40B4-BE49-F238E27FC236}">
                  <a16:creationId xmlns:a16="http://schemas.microsoft.com/office/drawing/2014/main" id="{EDB7E7CC-0BD0-4F5C-997E-FFE48325224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00" name="Rectangle 156">
              <a:extLst>
                <a:ext uri="{FF2B5EF4-FFF2-40B4-BE49-F238E27FC236}">
                  <a16:creationId xmlns:a16="http://schemas.microsoft.com/office/drawing/2014/main" id="{3FA3DE27-AAAC-4AEB-8535-C276A63485C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781" name="Group 163">
            <a:extLst>
              <a:ext uri="{FF2B5EF4-FFF2-40B4-BE49-F238E27FC236}">
                <a16:creationId xmlns:a16="http://schemas.microsoft.com/office/drawing/2014/main" id="{B516B859-E270-4732-9743-0C8ADEE75138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1789" name="Rectangle 164">
              <a:extLst>
                <a:ext uri="{FF2B5EF4-FFF2-40B4-BE49-F238E27FC236}">
                  <a16:creationId xmlns:a16="http://schemas.microsoft.com/office/drawing/2014/main" id="{23E4F182-475E-4CB1-9E41-0EAAE414C17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90" name="Rectangle 165">
              <a:extLst>
                <a:ext uri="{FF2B5EF4-FFF2-40B4-BE49-F238E27FC236}">
                  <a16:creationId xmlns:a16="http://schemas.microsoft.com/office/drawing/2014/main" id="{F75BA094-AE01-4432-8B37-46DF004BFB1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91" name="Rectangle 166">
              <a:extLst>
                <a:ext uri="{FF2B5EF4-FFF2-40B4-BE49-F238E27FC236}">
                  <a16:creationId xmlns:a16="http://schemas.microsoft.com/office/drawing/2014/main" id="{73D127DB-FE8C-49EA-B5AB-BE2E084E67B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92" name="Rectangle 167">
              <a:extLst>
                <a:ext uri="{FF2B5EF4-FFF2-40B4-BE49-F238E27FC236}">
                  <a16:creationId xmlns:a16="http://schemas.microsoft.com/office/drawing/2014/main" id="{6F1D8A6C-7746-4A98-A540-CAC51B9C35E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93" name="Rectangle 168">
              <a:extLst>
                <a:ext uri="{FF2B5EF4-FFF2-40B4-BE49-F238E27FC236}">
                  <a16:creationId xmlns:a16="http://schemas.microsoft.com/office/drawing/2014/main" id="{3681E77D-C391-4CB3-83BA-16136159F83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94" name="Rectangle 169">
              <a:extLst>
                <a:ext uri="{FF2B5EF4-FFF2-40B4-BE49-F238E27FC236}">
                  <a16:creationId xmlns:a16="http://schemas.microsoft.com/office/drawing/2014/main" id="{223DB339-09FB-4494-BF24-36150DBE9FA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782" name="Group 418">
            <a:extLst>
              <a:ext uri="{FF2B5EF4-FFF2-40B4-BE49-F238E27FC236}">
                <a16:creationId xmlns:a16="http://schemas.microsoft.com/office/drawing/2014/main" id="{DA3B4D61-7280-47EF-AB0C-49681515320D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1783" name="Rectangle 406">
              <a:extLst>
                <a:ext uri="{FF2B5EF4-FFF2-40B4-BE49-F238E27FC236}">
                  <a16:creationId xmlns:a16="http://schemas.microsoft.com/office/drawing/2014/main" id="{406748ED-0657-4EA5-9708-4AED4FCA904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84" name="Rectangle 407">
              <a:extLst>
                <a:ext uri="{FF2B5EF4-FFF2-40B4-BE49-F238E27FC236}">
                  <a16:creationId xmlns:a16="http://schemas.microsoft.com/office/drawing/2014/main" id="{A6F5DB94-2B62-47DB-AD13-7F03E409E33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85" name="Rectangle 408">
              <a:extLst>
                <a:ext uri="{FF2B5EF4-FFF2-40B4-BE49-F238E27FC236}">
                  <a16:creationId xmlns:a16="http://schemas.microsoft.com/office/drawing/2014/main" id="{F6ACF8C3-CA76-4E0B-AD97-CBCA3026595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86" name="Rectangle 409">
              <a:extLst>
                <a:ext uri="{FF2B5EF4-FFF2-40B4-BE49-F238E27FC236}">
                  <a16:creationId xmlns:a16="http://schemas.microsoft.com/office/drawing/2014/main" id="{F5966952-1376-4101-8118-7DD11EB2920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87" name="Rectangle 410">
              <a:extLst>
                <a:ext uri="{FF2B5EF4-FFF2-40B4-BE49-F238E27FC236}">
                  <a16:creationId xmlns:a16="http://schemas.microsoft.com/office/drawing/2014/main" id="{01947DCA-1D1F-4E91-80D5-B0CEB783877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88" name="Rectangle 411">
              <a:extLst>
                <a:ext uri="{FF2B5EF4-FFF2-40B4-BE49-F238E27FC236}">
                  <a16:creationId xmlns:a16="http://schemas.microsoft.com/office/drawing/2014/main" id="{897FBDCF-5806-4C00-A59B-C266EC2681B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14</xdr:col>
      <xdr:colOff>586841</xdr:colOff>
      <xdr:row>71</xdr:row>
      <xdr:rowOff>938893</xdr:rowOff>
    </xdr:from>
    <xdr:to>
      <xdr:col>24</xdr:col>
      <xdr:colOff>343953</xdr:colOff>
      <xdr:row>71</xdr:row>
      <xdr:rowOff>1586787</xdr:rowOff>
    </xdr:to>
    <xdr:grpSp>
      <xdr:nvGrpSpPr>
        <xdr:cNvPr id="1851" name="Group 419">
          <a:extLst>
            <a:ext uri="{FF2B5EF4-FFF2-40B4-BE49-F238E27FC236}">
              <a16:creationId xmlns:a16="http://schemas.microsoft.com/office/drawing/2014/main" id="{48AF3B4C-8C15-4EC1-A766-E26C0EF1EE2B}"/>
            </a:ext>
          </a:extLst>
        </xdr:cNvPr>
        <xdr:cNvGrpSpPr>
          <a:grpSpLocks/>
        </xdr:cNvGrpSpPr>
      </xdr:nvGrpSpPr>
      <xdr:grpSpPr bwMode="auto">
        <a:xfrm>
          <a:off x="9159341" y="14627679"/>
          <a:ext cx="5880326" cy="647894"/>
          <a:chOff x="66" y="99"/>
          <a:chExt cx="615" cy="63"/>
        </a:xfrm>
      </xdr:grpSpPr>
      <xdr:sp macro="" textlink="">
        <xdr:nvSpPr>
          <xdr:cNvPr id="1852" name="Rectangle 128">
            <a:extLst>
              <a:ext uri="{FF2B5EF4-FFF2-40B4-BE49-F238E27FC236}">
                <a16:creationId xmlns:a16="http://schemas.microsoft.com/office/drawing/2014/main" id="{E2B7CBE5-83C3-4DC9-A732-0ADF023BA65E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1853" name="Group 129">
            <a:extLst>
              <a:ext uri="{FF2B5EF4-FFF2-40B4-BE49-F238E27FC236}">
                <a16:creationId xmlns:a16="http://schemas.microsoft.com/office/drawing/2014/main" id="{FA35F789-4D03-44C7-8C29-BA6F154E8F6F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1883" name="Rectangle 130">
              <a:extLst>
                <a:ext uri="{FF2B5EF4-FFF2-40B4-BE49-F238E27FC236}">
                  <a16:creationId xmlns:a16="http://schemas.microsoft.com/office/drawing/2014/main" id="{CF4E0C5B-B9B9-4187-B6E8-1FAF0F11FB9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84" name="Rectangle 131">
              <a:extLst>
                <a:ext uri="{FF2B5EF4-FFF2-40B4-BE49-F238E27FC236}">
                  <a16:creationId xmlns:a16="http://schemas.microsoft.com/office/drawing/2014/main" id="{9357088F-CE46-4FE2-8726-8B14E8E03C1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85" name="Rectangle 132">
              <a:extLst>
                <a:ext uri="{FF2B5EF4-FFF2-40B4-BE49-F238E27FC236}">
                  <a16:creationId xmlns:a16="http://schemas.microsoft.com/office/drawing/2014/main" id="{5A057B22-1032-4C56-8B28-A236B331201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86" name="Rectangle 133">
              <a:extLst>
                <a:ext uri="{FF2B5EF4-FFF2-40B4-BE49-F238E27FC236}">
                  <a16:creationId xmlns:a16="http://schemas.microsoft.com/office/drawing/2014/main" id="{BF324988-1E0B-4DE3-BE05-EF795FD65FC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87" name="Rectangle 134">
              <a:extLst>
                <a:ext uri="{FF2B5EF4-FFF2-40B4-BE49-F238E27FC236}">
                  <a16:creationId xmlns:a16="http://schemas.microsoft.com/office/drawing/2014/main" id="{AC58B9D4-2750-4FD9-AF0C-12C4A06857E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88" name="Rectangle 135">
              <a:extLst>
                <a:ext uri="{FF2B5EF4-FFF2-40B4-BE49-F238E27FC236}">
                  <a16:creationId xmlns:a16="http://schemas.microsoft.com/office/drawing/2014/main" id="{B0D45423-ABE0-4393-9B3B-6323472FC8A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854" name="Group 142">
            <a:extLst>
              <a:ext uri="{FF2B5EF4-FFF2-40B4-BE49-F238E27FC236}">
                <a16:creationId xmlns:a16="http://schemas.microsoft.com/office/drawing/2014/main" id="{4A72B7B8-7632-4901-94AA-75C07B9C3D5C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1879" name="Rectangle 143">
              <a:extLst>
                <a:ext uri="{FF2B5EF4-FFF2-40B4-BE49-F238E27FC236}">
                  <a16:creationId xmlns:a16="http://schemas.microsoft.com/office/drawing/2014/main" id="{56ADDB12-9BAC-4CD8-B483-7F317C3964D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80" name="Rectangle 144">
              <a:extLst>
                <a:ext uri="{FF2B5EF4-FFF2-40B4-BE49-F238E27FC236}">
                  <a16:creationId xmlns:a16="http://schemas.microsoft.com/office/drawing/2014/main" id="{749674EB-A769-4C67-9C4D-76C7B75956E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81" name="Rectangle 145">
              <a:extLst>
                <a:ext uri="{FF2B5EF4-FFF2-40B4-BE49-F238E27FC236}">
                  <a16:creationId xmlns:a16="http://schemas.microsoft.com/office/drawing/2014/main" id="{D3D6F9C9-B684-40E6-B6FA-4FAEFF44874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82" name="Rectangle 146">
              <a:extLst>
                <a:ext uri="{FF2B5EF4-FFF2-40B4-BE49-F238E27FC236}">
                  <a16:creationId xmlns:a16="http://schemas.microsoft.com/office/drawing/2014/main" id="{BD74BEC2-D7FC-4C67-A137-670A2E2702F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855" name="Group 147">
            <a:extLst>
              <a:ext uri="{FF2B5EF4-FFF2-40B4-BE49-F238E27FC236}">
                <a16:creationId xmlns:a16="http://schemas.microsoft.com/office/drawing/2014/main" id="{5CFBF92B-2E60-493C-A384-761A9E510D40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1877" name="Rectangle 148">
              <a:extLst>
                <a:ext uri="{FF2B5EF4-FFF2-40B4-BE49-F238E27FC236}">
                  <a16:creationId xmlns:a16="http://schemas.microsoft.com/office/drawing/2014/main" id="{F25A489A-8183-45D4-9521-704BBC017B9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78" name="Rectangle 149">
              <a:extLst>
                <a:ext uri="{FF2B5EF4-FFF2-40B4-BE49-F238E27FC236}">
                  <a16:creationId xmlns:a16="http://schemas.microsoft.com/office/drawing/2014/main" id="{A8184152-997F-4E07-82C5-72CFF5C06CF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856" name="Group 150">
            <a:extLst>
              <a:ext uri="{FF2B5EF4-FFF2-40B4-BE49-F238E27FC236}">
                <a16:creationId xmlns:a16="http://schemas.microsoft.com/office/drawing/2014/main" id="{06DB769C-767A-4B26-84AB-1D23A0BC7BCB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1871" name="Rectangle 151">
              <a:extLst>
                <a:ext uri="{FF2B5EF4-FFF2-40B4-BE49-F238E27FC236}">
                  <a16:creationId xmlns:a16="http://schemas.microsoft.com/office/drawing/2014/main" id="{732258CF-79B7-454A-AA74-52FE9C96640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72" name="Rectangle 152">
              <a:extLst>
                <a:ext uri="{FF2B5EF4-FFF2-40B4-BE49-F238E27FC236}">
                  <a16:creationId xmlns:a16="http://schemas.microsoft.com/office/drawing/2014/main" id="{D4FC82A5-8FFE-4E1A-B145-2C166A87955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73" name="Rectangle 153">
              <a:extLst>
                <a:ext uri="{FF2B5EF4-FFF2-40B4-BE49-F238E27FC236}">
                  <a16:creationId xmlns:a16="http://schemas.microsoft.com/office/drawing/2014/main" id="{74175AEF-71A2-40AF-A2ED-57C6492FC72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74" name="Rectangle 154">
              <a:extLst>
                <a:ext uri="{FF2B5EF4-FFF2-40B4-BE49-F238E27FC236}">
                  <a16:creationId xmlns:a16="http://schemas.microsoft.com/office/drawing/2014/main" id="{830DA76C-CFCA-4AFE-B2C5-ED0C8E8AFB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75" name="Rectangle 155">
              <a:extLst>
                <a:ext uri="{FF2B5EF4-FFF2-40B4-BE49-F238E27FC236}">
                  <a16:creationId xmlns:a16="http://schemas.microsoft.com/office/drawing/2014/main" id="{5D65360F-302C-4341-BF3F-A96BD5CB620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76" name="Rectangle 156">
              <a:extLst>
                <a:ext uri="{FF2B5EF4-FFF2-40B4-BE49-F238E27FC236}">
                  <a16:creationId xmlns:a16="http://schemas.microsoft.com/office/drawing/2014/main" id="{315BFFE8-6A6A-427A-83C5-A39FD5CDC38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857" name="Group 163">
            <a:extLst>
              <a:ext uri="{FF2B5EF4-FFF2-40B4-BE49-F238E27FC236}">
                <a16:creationId xmlns:a16="http://schemas.microsoft.com/office/drawing/2014/main" id="{B7159585-AAA4-4032-9E52-6A66D444DDF8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1865" name="Rectangle 164">
              <a:extLst>
                <a:ext uri="{FF2B5EF4-FFF2-40B4-BE49-F238E27FC236}">
                  <a16:creationId xmlns:a16="http://schemas.microsoft.com/office/drawing/2014/main" id="{25D02B47-11FE-44D3-9E69-7869E9A166A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66" name="Rectangle 165">
              <a:extLst>
                <a:ext uri="{FF2B5EF4-FFF2-40B4-BE49-F238E27FC236}">
                  <a16:creationId xmlns:a16="http://schemas.microsoft.com/office/drawing/2014/main" id="{16E16B67-C56D-4C4C-BA04-90885DAE4D4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67" name="Rectangle 166">
              <a:extLst>
                <a:ext uri="{FF2B5EF4-FFF2-40B4-BE49-F238E27FC236}">
                  <a16:creationId xmlns:a16="http://schemas.microsoft.com/office/drawing/2014/main" id="{8B18C898-D3DE-4251-AF6D-538B9BFAF6F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68" name="Rectangle 167">
              <a:extLst>
                <a:ext uri="{FF2B5EF4-FFF2-40B4-BE49-F238E27FC236}">
                  <a16:creationId xmlns:a16="http://schemas.microsoft.com/office/drawing/2014/main" id="{987555F9-88A6-4325-85E8-4BB05359EF1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69" name="Rectangle 168">
              <a:extLst>
                <a:ext uri="{FF2B5EF4-FFF2-40B4-BE49-F238E27FC236}">
                  <a16:creationId xmlns:a16="http://schemas.microsoft.com/office/drawing/2014/main" id="{7649EA6E-A516-488E-AC96-B08D225F1C1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70" name="Rectangle 169">
              <a:extLst>
                <a:ext uri="{FF2B5EF4-FFF2-40B4-BE49-F238E27FC236}">
                  <a16:creationId xmlns:a16="http://schemas.microsoft.com/office/drawing/2014/main" id="{E2E64DEF-CCE6-45BF-94F0-6E70F98EDAE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858" name="Group 418">
            <a:extLst>
              <a:ext uri="{FF2B5EF4-FFF2-40B4-BE49-F238E27FC236}">
                <a16:creationId xmlns:a16="http://schemas.microsoft.com/office/drawing/2014/main" id="{5D70DBEC-DEB1-43BB-842B-C1583CD80851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1859" name="Rectangle 406">
              <a:extLst>
                <a:ext uri="{FF2B5EF4-FFF2-40B4-BE49-F238E27FC236}">
                  <a16:creationId xmlns:a16="http://schemas.microsoft.com/office/drawing/2014/main" id="{446244D0-372D-448D-878A-942CBCA03B3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60" name="Rectangle 407">
              <a:extLst>
                <a:ext uri="{FF2B5EF4-FFF2-40B4-BE49-F238E27FC236}">
                  <a16:creationId xmlns:a16="http://schemas.microsoft.com/office/drawing/2014/main" id="{32BB0820-D070-4942-9276-19F60287DFE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61" name="Rectangle 408">
              <a:extLst>
                <a:ext uri="{FF2B5EF4-FFF2-40B4-BE49-F238E27FC236}">
                  <a16:creationId xmlns:a16="http://schemas.microsoft.com/office/drawing/2014/main" id="{C31DC7A7-D5C1-4333-B0A8-D905E7C2E5F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cs-CZ"/>
            </a:p>
          </xdr:txBody>
        </xdr:sp>
        <xdr:sp macro="" textlink="">
          <xdr:nvSpPr>
            <xdr:cNvPr id="1862" name="Rectangle 409">
              <a:extLst>
                <a:ext uri="{FF2B5EF4-FFF2-40B4-BE49-F238E27FC236}">
                  <a16:creationId xmlns:a16="http://schemas.microsoft.com/office/drawing/2014/main" id="{84406606-6C06-4CB6-80B0-CCDAAA410A5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cs-CZ"/>
            </a:p>
          </xdr:txBody>
        </xdr:sp>
        <xdr:sp macro="" textlink="">
          <xdr:nvSpPr>
            <xdr:cNvPr id="1863" name="Rectangle 410">
              <a:extLst>
                <a:ext uri="{FF2B5EF4-FFF2-40B4-BE49-F238E27FC236}">
                  <a16:creationId xmlns:a16="http://schemas.microsoft.com/office/drawing/2014/main" id="{2015E9FB-E05A-4D40-BF86-1E14DF0677C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64" name="Rectangle 411">
              <a:extLst>
                <a:ext uri="{FF2B5EF4-FFF2-40B4-BE49-F238E27FC236}">
                  <a16:creationId xmlns:a16="http://schemas.microsoft.com/office/drawing/2014/main" id="{46D402AA-7A19-436F-A35A-E2B8BB8C5BB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14</xdr:col>
      <xdr:colOff>596365</xdr:colOff>
      <xdr:row>71</xdr:row>
      <xdr:rowOff>1885950</xdr:rowOff>
    </xdr:from>
    <xdr:to>
      <xdr:col>24</xdr:col>
      <xdr:colOff>353477</xdr:colOff>
      <xdr:row>71</xdr:row>
      <xdr:rowOff>2572624</xdr:rowOff>
    </xdr:to>
    <xdr:grpSp>
      <xdr:nvGrpSpPr>
        <xdr:cNvPr id="1889" name="Group 419">
          <a:extLst>
            <a:ext uri="{FF2B5EF4-FFF2-40B4-BE49-F238E27FC236}">
              <a16:creationId xmlns:a16="http://schemas.microsoft.com/office/drawing/2014/main" id="{BD1F4982-4CA2-4C63-B6F7-BB4703E26604}"/>
            </a:ext>
          </a:extLst>
        </xdr:cNvPr>
        <xdr:cNvGrpSpPr>
          <a:grpSpLocks/>
        </xdr:cNvGrpSpPr>
      </xdr:nvGrpSpPr>
      <xdr:grpSpPr bwMode="auto">
        <a:xfrm>
          <a:off x="9168865" y="15574736"/>
          <a:ext cx="5880326" cy="686674"/>
          <a:chOff x="66" y="99"/>
          <a:chExt cx="615" cy="63"/>
        </a:xfrm>
      </xdr:grpSpPr>
      <xdr:sp macro="" textlink="">
        <xdr:nvSpPr>
          <xdr:cNvPr id="1890" name="Rectangle 128">
            <a:extLst>
              <a:ext uri="{FF2B5EF4-FFF2-40B4-BE49-F238E27FC236}">
                <a16:creationId xmlns:a16="http://schemas.microsoft.com/office/drawing/2014/main" id="{E5394D00-9FFA-4347-8073-531E242CE42F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1891" name="Group 129">
            <a:extLst>
              <a:ext uri="{FF2B5EF4-FFF2-40B4-BE49-F238E27FC236}">
                <a16:creationId xmlns:a16="http://schemas.microsoft.com/office/drawing/2014/main" id="{FBA03386-4146-481A-A908-AB1F334160E7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1921" name="Rectangle 130">
              <a:extLst>
                <a:ext uri="{FF2B5EF4-FFF2-40B4-BE49-F238E27FC236}">
                  <a16:creationId xmlns:a16="http://schemas.microsoft.com/office/drawing/2014/main" id="{94C6462C-ACF6-44DE-84E0-F255D552621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22" name="Rectangle 131">
              <a:extLst>
                <a:ext uri="{FF2B5EF4-FFF2-40B4-BE49-F238E27FC236}">
                  <a16:creationId xmlns:a16="http://schemas.microsoft.com/office/drawing/2014/main" id="{1746B940-AE36-48EF-A771-D2D0F235771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23" name="Rectangle 132">
              <a:extLst>
                <a:ext uri="{FF2B5EF4-FFF2-40B4-BE49-F238E27FC236}">
                  <a16:creationId xmlns:a16="http://schemas.microsoft.com/office/drawing/2014/main" id="{F6EA3CC6-BD68-4294-8DA1-2C44A0E9473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24" name="Rectangle 133">
              <a:extLst>
                <a:ext uri="{FF2B5EF4-FFF2-40B4-BE49-F238E27FC236}">
                  <a16:creationId xmlns:a16="http://schemas.microsoft.com/office/drawing/2014/main" id="{D0A465DF-8BAB-4E90-B634-1947C9DD2E0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25" name="Rectangle 134">
              <a:extLst>
                <a:ext uri="{FF2B5EF4-FFF2-40B4-BE49-F238E27FC236}">
                  <a16:creationId xmlns:a16="http://schemas.microsoft.com/office/drawing/2014/main" id="{15EF03A9-6734-4BCC-94D8-56B764D697E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26" name="Rectangle 135">
              <a:extLst>
                <a:ext uri="{FF2B5EF4-FFF2-40B4-BE49-F238E27FC236}">
                  <a16:creationId xmlns:a16="http://schemas.microsoft.com/office/drawing/2014/main" id="{E0A4D56D-62AE-4321-A13A-BCEF738F0C5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892" name="Group 142">
            <a:extLst>
              <a:ext uri="{FF2B5EF4-FFF2-40B4-BE49-F238E27FC236}">
                <a16:creationId xmlns:a16="http://schemas.microsoft.com/office/drawing/2014/main" id="{2F25F809-7708-418D-98C2-067B584D7D73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1917" name="Rectangle 143">
              <a:extLst>
                <a:ext uri="{FF2B5EF4-FFF2-40B4-BE49-F238E27FC236}">
                  <a16:creationId xmlns:a16="http://schemas.microsoft.com/office/drawing/2014/main" id="{9927D627-23E9-4719-9757-58DA5D1096D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18" name="Rectangle 144">
              <a:extLst>
                <a:ext uri="{FF2B5EF4-FFF2-40B4-BE49-F238E27FC236}">
                  <a16:creationId xmlns:a16="http://schemas.microsoft.com/office/drawing/2014/main" id="{6EF35851-C820-4C48-BAC2-4B047BA1F84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cs-CZ"/>
            </a:p>
          </xdr:txBody>
        </xdr:sp>
        <xdr:sp macro="" textlink="">
          <xdr:nvSpPr>
            <xdr:cNvPr id="1919" name="Rectangle 145">
              <a:extLst>
                <a:ext uri="{FF2B5EF4-FFF2-40B4-BE49-F238E27FC236}">
                  <a16:creationId xmlns:a16="http://schemas.microsoft.com/office/drawing/2014/main" id="{427E901B-0AF0-48C6-B3B6-C711D8AB466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20" name="Rectangle 146">
              <a:extLst>
                <a:ext uri="{FF2B5EF4-FFF2-40B4-BE49-F238E27FC236}">
                  <a16:creationId xmlns:a16="http://schemas.microsoft.com/office/drawing/2014/main" id="{D9080528-9132-427B-8D64-669755C2752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893" name="Group 147">
            <a:extLst>
              <a:ext uri="{FF2B5EF4-FFF2-40B4-BE49-F238E27FC236}">
                <a16:creationId xmlns:a16="http://schemas.microsoft.com/office/drawing/2014/main" id="{9502FFCB-03B3-48F6-BFD7-F3ED06C5344B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1915" name="Rectangle 148">
              <a:extLst>
                <a:ext uri="{FF2B5EF4-FFF2-40B4-BE49-F238E27FC236}">
                  <a16:creationId xmlns:a16="http://schemas.microsoft.com/office/drawing/2014/main" id="{A58B8DBC-2E42-46D4-ACFF-9A607135C55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16" name="Rectangle 149">
              <a:extLst>
                <a:ext uri="{FF2B5EF4-FFF2-40B4-BE49-F238E27FC236}">
                  <a16:creationId xmlns:a16="http://schemas.microsoft.com/office/drawing/2014/main" id="{EC9CF791-263D-450C-AF10-58BDEBF97F5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894" name="Group 150">
            <a:extLst>
              <a:ext uri="{FF2B5EF4-FFF2-40B4-BE49-F238E27FC236}">
                <a16:creationId xmlns:a16="http://schemas.microsoft.com/office/drawing/2014/main" id="{3B2C0804-79AA-4F47-A537-6406198A2D10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1909" name="Rectangle 151">
              <a:extLst>
                <a:ext uri="{FF2B5EF4-FFF2-40B4-BE49-F238E27FC236}">
                  <a16:creationId xmlns:a16="http://schemas.microsoft.com/office/drawing/2014/main" id="{0E445DF5-3C6B-4BA3-8FA6-346F139CAB5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10" name="Rectangle 152">
              <a:extLst>
                <a:ext uri="{FF2B5EF4-FFF2-40B4-BE49-F238E27FC236}">
                  <a16:creationId xmlns:a16="http://schemas.microsoft.com/office/drawing/2014/main" id="{2115D090-FF75-437F-9BF5-BC424A5DC02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11" name="Rectangle 153">
              <a:extLst>
                <a:ext uri="{FF2B5EF4-FFF2-40B4-BE49-F238E27FC236}">
                  <a16:creationId xmlns:a16="http://schemas.microsoft.com/office/drawing/2014/main" id="{02CD582E-7B91-4743-ABB4-D37A317BA8C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12" name="Rectangle 154">
              <a:extLst>
                <a:ext uri="{FF2B5EF4-FFF2-40B4-BE49-F238E27FC236}">
                  <a16:creationId xmlns:a16="http://schemas.microsoft.com/office/drawing/2014/main" id="{C92C6B05-8746-4433-B927-19E85192743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13" name="Rectangle 155">
              <a:extLst>
                <a:ext uri="{FF2B5EF4-FFF2-40B4-BE49-F238E27FC236}">
                  <a16:creationId xmlns:a16="http://schemas.microsoft.com/office/drawing/2014/main" id="{D005CC5B-D1F8-4471-86C8-5CB37000981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14" name="Rectangle 156">
              <a:extLst>
                <a:ext uri="{FF2B5EF4-FFF2-40B4-BE49-F238E27FC236}">
                  <a16:creationId xmlns:a16="http://schemas.microsoft.com/office/drawing/2014/main" id="{BA84E038-9A12-42A5-9B35-FA29F97F4F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895" name="Group 163">
            <a:extLst>
              <a:ext uri="{FF2B5EF4-FFF2-40B4-BE49-F238E27FC236}">
                <a16:creationId xmlns:a16="http://schemas.microsoft.com/office/drawing/2014/main" id="{693FD892-3E73-45C0-9D07-C81E327B99F3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1903" name="Rectangle 164">
              <a:extLst>
                <a:ext uri="{FF2B5EF4-FFF2-40B4-BE49-F238E27FC236}">
                  <a16:creationId xmlns:a16="http://schemas.microsoft.com/office/drawing/2014/main" id="{0B6A6222-B6C9-4D96-A5D0-D816FA4CF77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04" name="Rectangle 165">
              <a:extLst>
                <a:ext uri="{FF2B5EF4-FFF2-40B4-BE49-F238E27FC236}">
                  <a16:creationId xmlns:a16="http://schemas.microsoft.com/office/drawing/2014/main" id="{02DAE3E5-F025-493E-B6F1-99B17164BE5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05" name="Rectangle 166">
              <a:extLst>
                <a:ext uri="{FF2B5EF4-FFF2-40B4-BE49-F238E27FC236}">
                  <a16:creationId xmlns:a16="http://schemas.microsoft.com/office/drawing/2014/main" id="{921BA666-7C0D-4B84-B294-AA5FCCA45AF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06" name="Rectangle 167">
              <a:extLst>
                <a:ext uri="{FF2B5EF4-FFF2-40B4-BE49-F238E27FC236}">
                  <a16:creationId xmlns:a16="http://schemas.microsoft.com/office/drawing/2014/main" id="{1A9E145E-FAE6-429A-B159-4FFFB22B091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07" name="Rectangle 168">
              <a:extLst>
                <a:ext uri="{FF2B5EF4-FFF2-40B4-BE49-F238E27FC236}">
                  <a16:creationId xmlns:a16="http://schemas.microsoft.com/office/drawing/2014/main" id="{06F7441D-8061-4543-B91C-9212791ADB4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08" name="Rectangle 169">
              <a:extLst>
                <a:ext uri="{FF2B5EF4-FFF2-40B4-BE49-F238E27FC236}">
                  <a16:creationId xmlns:a16="http://schemas.microsoft.com/office/drawing/2014/main" id="{E9DCC4BB-6BFB-4F25-9853-5E6470945AC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896" name="Group 418">
            <a:extLst>
              <a:ext uri="{FF2B5EF4-FFF2-40B4-BE49-F238E27FC236}">
                <a16:creationId xmlns:a16="http://schemas.microsoft.com/office/drawing/2014/main" id="{B07AB6F5-10FB-4283-9717-18A85B47D1B3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1897" name="Rectangle 406">
              <a:extLst>
                <a:ext uri="{FF2B5EF4-FFF2-40B4-BE49-F238E27FC236}">
                  <a16:creationId xmlns:a16="http://schemas.microsoft.com/office/drawing/2014/main" id="{1A09C400-8475-47A3-8F2B-AEEAC804E8C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98" name="Rectangle 407">
              <a:extLst>
                <a:ext uri="{FF2B5EF4-FFF2-40B4-BE49-F238E27FC236}">
                  <a16:creationId xmlns:a16="http://schemas.microsoft.com/office/drawing/2014/main" id="{1F9F3919-C2EC-4A10-A344-BAAC4995E70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899" name="Rectangle 408">
              <a:extLst>
                <a:ext uri="{FF2B5EF4-FFF2-40B4-BE49-F238E27FC236}">
                  <a16:creationId xmlns:a16="http://schemas.microsoft.com/office/drawing/2014/main" id="{078F335A-DC72-45F3-91A4-D1B92D3D21A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00" name="Rectangle 409">
              <a:extLst>
                <a:ext uri="{FF2B5EF4-FFF2-40B4-BE49-F238E27FC236}">
                  <a16:creationId xmlns:a16="http://schemas.microsoft.com/office/drawing/2014/main" id="{507B74B8-0F18-4F19-A4B9-5FFF86521B9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cs-CZ"/>
            </a:p>
          </xdr:txBody>
        </xdr:sp>
        <xdr:sp macro="" textlink="">
          <xdr:nvSpPr>
            <xdr:cNvPr id="1901" name="Rectangle 410">
              <a:extLst>
                <a:ext uri="{FF2B5EF4-FFF2-40B4-BE49-F238E27FC236}">
                  <a16:creationId xmlns:a16="http://schemas.microsoft.com/office/drawing/2014/main" id="{DAE2725F-C48A-4683-AE78-DA85211CF00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02" name="Rectangle 411">
              <a:extLst>
                <a:ext uri="{FF2B5EF4-FFF2-40B4-BE49-F238E27FC236}">
                  <a16:creationId xmlns:a16="http://schemas.microsoft.com/office/drawing/2014/main" id="{E9AA5780-474D-436F-8DCD-B3779286B6E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14</xdr:col>
      <xdr:colOff>582078</xdr:colOff>
      <xdr:row>71</xdr:row>
      <xdr:rowOff>2952750</xdr:rowOff>
    </xdr:from>
    <xdr:to>
      <xdr:col>24</xdr:col>
      <xdr:colOff>339190</xdr:colOff>
      <xdr:row>71</xdr:row>
      <xdr:rowOff>3605892</xdr:rowOff>
    </xdr:to>
    <xdr:grpSp>
      <xdr:nvGrpSpPr>
        <xdr:cNvPr id="1927" name="Group 419">
          <a:extLst>
            <a:ext uri="{FF2B5EF4-FFF2-40B4-BE49-F238E27FC236}">
              <a16:creationId xmlns:a16="http://schemas.microsoft.com/office/drawing/2014/main" id="{68D4233B-6B20-418B-9FB0-5D44AF1AA42A}"/>
            </a:ext>
          </a:extLst>
        </xdr:cNvPr>
        <xdr:cNvGrpSpPr>
          <a:grpSpLocks/>
        </xdr:cNvGrpSpPr>
      </xdr:nvGrpSpPr>
      <xdr:grpSpPr bwMode="auto">
        <a:xfrm>
          <a:off x="9154578" y="16641536"/>
          <a:ext cx="5880326" cy="653142"/>
          <a:chOff x="66" y="99"/>
          <a:chExt cx="615" cy="63"/>
        </a:xfrm>
      </xdr:grpSpPr>
      <xdr:sp macro="" textlink="">
        <xdr:nvSpPr>
          <xdr:cNvPr id="1928" name="Rectangle 128">
            <a:extLst>
              <a:ext uri="{FF2B5EF4-FFF2-40B4-BE49-F238E27FC236}">
                <a16:creationId xmlns:a16="http://schemas.microsoft.com/office/drawing/2014/main" id="{D5D43357-F53C-4641-98C5-70913A22A709}"/>
              </a:ext>
            </a:extLst>
          </xdr:cNvPr>
          <xdr:cNvSpPr>
            <a:spLocks noChangeArrowheads="1"/>
          </xdr:cNvSpPr>
        </xdr:nvSpPr>
        <xdr:spPr bwMode="auto">
          <a:xfrm>
            <a:off x="66" y="99"/>
            <a:ext cx="615" cy="6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1929" name="Group 129">
            <a:extLst>
              <a:ext uri="{FF2B5EF4-FFF2-40B4-BE49-F238E27FC236}">
                <a16:creationId xmlns:a16="http://schemas.microsoft.com/office/drawing/2014/main" id="{2561CD5D-8656-4A57-85BD-F8ACFCDC3127}"/>
              </a:ext>
            </a:extLst>
          </xdr:cNvPr>
          <xdr:cNvGrpSpPr>
            <a:grpSpLocks/>
          </xdr:cNvGrpSpPr>
        </xdr:nvGrpSpPr>
        <xdr:grpSpPr bwMode="auto">
          <a:xfrm>
            <a:off x="80" y="129"/>
            <a:ext cx="118" cy="14"/>
            <a:chOff x="65" y="257"/>
            <a:chExt cx="118" cy="14"/>
          </a:xfrm>
        </xdr:grpSpPr>
        <xdr:sp macro="" textlink="">
          <xdr:nvSpPr>
            <xdr:cNvPr id="1959" name="Rectangle 130">
              <a:extLst>
                <a:ext uri="{FF2B5EF4-FFF2-40B4-BE49-F238E27FC236}">
                  <a16:creationId xmlns:a16="http://schemas.microsoft.com/office/drawing/2014/main" id="{873A9685-ADA3-4216-AEFD-72861FC0C65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60" name="Rectangle 131">
              <a:extLst>
                <a:ext uri="{FF2B5EF4-FFF2-40B4-BE49-F238E27FC236}">
                  <a16:creationId xmlns:a16="http://schemas.microsoft.com/office/drawing/2014/main" id="{00A9A5AF-B4C9-4F60-8A69-F6520C611BE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61" name="Rectangle 132">
              <a:extLst>
                <a:ext uri="{FF2B5EF4-FFF2-40B4-BE49-F238E27FC236}">
                  <a16:creationId xmlns:a16="http://schemas.microsoft.com/office/drawing/2014/main" id="{EA507998-E353-4E12-B79A-AD0DAC53FAC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62" name="Rectangle 133">
              <a:extLst>
                <a:ext uri="{FF2B5EF4-FFF2-40B4-BE49-F238E27FC236}">
                  <a16:creationId xmlns:a16="http://schemas.microsoft.com/office/drawing/2014/main" id="{18A290D2-ADE2-4194-A108-F4E18DE43B4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63" name="Rectangle 134">
              <a:extLst>
                <a:ext uri="{FF2B5EF4-FFF2-40B4-BE49-F238E27FC236}">
                  <a16:creationId xmlns:a16="http://schemas.microsoft.com/office/drawing/2014/main" id="{7054F632-1964-4E99-821E-61EACA2572A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64" name="Rectangle 135">
              <a:extLst>
                <a:ext uri="{FF2B5EF4-FFF2-40B4-BE49-F238E27FC236}">
                  <a16:creationId xmlns:a16="http://schemas.microsoft.com/office/drawing/2014/main" id="{8EFE817D-B533-4DA6-BFDB-09A15F5E966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930" name="Group 142">
            <a:extLst>
              <a:ext uri="{FF2B5EF4-FFF2-40B4-BE49-F238E27FC236}">
                <a16:creationId xmlns:a16="http://schemas.microsoft.com/office/drawing/2014/main" id="{3F1481EA-15DE-4E7D-BF1E-F77ED8D3F63A}"/>
              </a:ext>
            </a:extLst>
          </xdr:cNvPr>
          <xdr:cNvGrpSpPr>
            <a:grpSpLocks/>
          </xdr:cNvGrpSpPr>
        </xdr:nvGrpSpPr>
        <xdr:grpSpPr bwMode="auto">
          <a:xfrm>
            <a:off x="592" y="129"/>
            <a:ext cx="79" cy="14"/>
            <a:chOff x="577" y="257"/>
            <a:chExt cx="79" cy="14"/>
          </a:xfrm>
        </xdr:grpSpPr>
        <xdr:sp macro="" textlink="">
          <xdr:nvSpPr>
            <xdr:cNvPr id="1955" name="Rectangle 143">
              <a:extLst>
                <a:ext uri="{FF2B5EF4-FFF2-40B4-BE49-F238E27FC236}">
                  <a16:creationId xmlns:a16="http://schemas.microsoft.com/office/drawing/2014/main" id="{E87FF6D8-9568-4487-A47A-9F027852E8F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7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56" name="Rectangle 144">
              <a:extLst>
                <a:ext uri="{FF2B5EF4-FFF2-40B4-BE49-F238E27FC236}">
                  <a16:creationId xmlns:a16="http://schemas.microsoft.com/office/drawing/2014/main" id="{B010AF77-6854-40DD-A44E-5AD36F4391E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7" y="257"/>
              <a:ext cx="20" cy="14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cs-CZ"/>
            </a:p>
          </xdr:txBody>
        </xdr:sp>
        <xdr:sp macro="" textlink="">
          <xdr:nvSpPr>
            <xdr:cNvPr id="1957" name="Rectangle 145">
              <a:extLst>
                <a:ext uri="{FF2B5EF4-FFF2-40B4-BE49-F238E27FC236}">
                  <a16:creationId xmlns:a16="http://schemas.microsoft.com/office/drawing/2014/main" id="{0785621F-B8F1-4871-86E1-179ABC02E83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7" y="257"/>
              <a:ext cx="20" cy="14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cs-CZ"/>
            </a:p>
          </xdr:txBody>
        </xdr:sp>
        <xdr:sp macro="" textlink="">
          <xdr:nvSpPr>
            <xdr:cNvPr id="1958" name="Rectangle 146">
              <a:extLst>
                <a:ext uri="{FF2B5EF4-FFF2-40B4-BE49-F238E27FC236}">
                  <a16:creationId xmlns:a16="http://schemas.microsoft.com/office/drawing/2014/main" id="{2CBC771C-CD7C-4F22-BF48-94AEB98A409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6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00" mc:Ignorable="a14" a14:legacySpreadsheetColorIndex="13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931" name="Group 147">
            <a:extLst>
              <a:ext uri="{FF2B5EF4-FFF2-40B4-BE49-F238E27FC236}">
                <a16:creationId xmlns:a16="http://schemas.microsoft.com/office/drawing/2014/main" id="{592A69C7-0754-4BD1-924B-5AA928E0B3ED}"/>
              </a:ext>
            </a:extLst>
          </xdr:cNvPr>
          <xdr:cNvGrpSpPr>
            <a:grpSpLocks/>
          </xdr:cNvGrpSpPr>
        </xdr:nvGrpSpPr>
        <xdr:grpSpPr bwMode="auto">
          <a:xfrm>
            <a:off x="592" y="115"/>
            <a:ext cx="40" cy="14"/>
            <a:chOff x="592" y="101"/>
            <a:chExt cx="40" cy="14"/>
          </a:xfrm>
        </xdr:grpSpPr>
        <xdr:sp macro="" textlink="">
          <xdr:nvSpPr>
            <xdr:cNvPr id="1953" name="Rectangle 148">
              <a:extLst>
                <a:ext uri="{FF2B5EF4-FFF2-40B4-BE49-F238E27FC236}">
                  <a16:creationId xmlns:a16="http://schemas.microsoft.com/office/drawing/2014/main" id="{B2925123-4B64-43CB-AA98-74F363B9F48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9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54" name="Rectangle 149">
              <a:extLst>
                <a:ext uri="{FF2B5EF4-FFF2-40B4-BE49-F238E27FC236}">
                  <a16:creationId xmlns:a16="http://schemas.microsoft.com/office/drawing/2014/main" id="{FF9DE645-3245-446B-85D7-EFD8DC4FA46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101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932" name="Group 150">
            <a:extLst>
              <a:ext uri="{FF2B5EF4-FFF2-40B4-BE49-F238E27FC236}">
                <a16:creationId xmlns:a16="http://schemas.microsoft.com/office/drawing/2014/main" id="{D9AAD92B-5424-4139-9D4A-EF0FD396465A}"/>
              </a:ext>
            </a:extLst>
          </xdr:cNvPr>
          <xdr:cNvGrpSpPr>
            <a:grpSpLocks/>
          </xdr:cNvGrpSpPr>
        </xdr:nvGrpSpPr>
        <xdr:grpSpPr bwMode="auto">
          <a:xfrm>
            <a:off x="208" y="129"/>
            <a:ext cx="118" cy="14"/>
            <a:chOff x="65" y="257"/>
            <a:chExt cx="118" cy="14"/>
          </a:xfrm>
        </xdr:grpSpPr>
        <xdr:sp macro="" textlink="">
          <xdr:nvSpPr>
            <xdr:cNvPr id="1947" name="Rectangle 151">
              <a:extLst>
                <a:ext uri="{FF2B5EF4-FFF2-40B4-BE49-F238E27FC236}">
                  <a16:creationId xmlns:a16="http://schemas.microsoft.com/office/drawing/2014/main" id="{329ACDFE-7E8D-4C44-A834-708238F9E12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48" name="Rectangle 152">
              <a:extLst>
                <a:ext uri="{FF2B5EF4-FFF2-40B4-BE49-F238E27FC236}">
                  <a16:creationId xmlns:a16="http://schemas.microsoft.com/office/drawing/2014/main" id="{1BF295F7-3FEC-4A20-B193-3D82BF6C7B1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49" name="Rectangle 153">
              <a:extLst>
                <a:ext uri="{FF2B5EF4-FFF2-40B4-BE49-F238E27FC236}">
                  <a16:creationId xmlns:a16="http://schemas.microsoft.com/office/drawing/2014/main" id="{8B17AE2E-5BE5-4AFB-A563-A29C973322D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50" name="Rectangle 154">
              <a:extLst>
                <a:ext uri="{FF2B5EF4-FFF2-40B4-BE49-F238E27FC236}">
                  <a16:creationId xmlns:a16="http://schemas.microsoft.com/office/drawing/2014/main" id="{0B684224-823A-4710-A279-2ED6F14B5AC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51" name="Rectangle 155">
              <a:extLst>
                <a:ext uri="{FF2B5EF4-FFF2-40B4-BE49-F238E27FC236}">
                  <a16:creationId xmlns:a16="http://schemas.microsoft.com/office/drawing/2014/main" id="{A247D58E-7A77-41D3-9269-FE7D49938D8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52" name="Rectangle 156">
              <a:extLst>
                <a:ext uri="{FF2B5EF4-FFF2-40B4-BE49-F238E27FC236}">
                  <a16:creationId xmlns:a16="http://schemas.microsoft.com/office/drawing/2014/main" id="{5DDF1E50-D268-4C48-A3D8-BD07A1B1636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933" name="Group 163">
            <a:extLst>
              <a:ext uri="{FF2B5EF4-FFF2-40B4-BE49-F238E27FC236}">
                <a16:creationId xmlns:a16="http://schemas.microsoft.com/office/drawing/2014/main" id="{901406BA-26B6-48BA-9669-D36490A231D7}"/>
              </a:ext>
            </a:extLst>
          </xdr:cNvPr>
          <xdr:cNvGrpSpPr>
            <a:grpSpLocks/>
          </xdr:cNvGrpSpPr>
        </xdr:nvGrpSpPr>
        <xdr:grpSpPr bwMode="auto">
          <a:xfrm>
            <a:off x="336" y="129"/>
            <a:ext cx="118" cy="14"/>
            <a:chOff x="65" y="257"/>
            <a:chExt cx="118" cy="14"/>
          </a:xfrm>
        </xdr:grpSpPr>
        <xdr:sp macro="" textlink="">
          <xdr:nvSpPr>
            <xdr:cNvPr id="1941" name="Rectangle 164">
              <a:extLst>
                <a:ext uri="{FF2B5EF4-FFF2-40B4-BE49-F238E27FC236}">
                  <a16:creationId xmlns:a16="http://schemas.microsoft.com/office/drawing/2014/main" id="{08C2C8A2-2453-4BC8-AB67-884B87AC43E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42" name="Rectangle 165">
              <a:extLst>
                <a:ext uri="{FF2B5EF4-FFF2-40B4-BE49-F238E27FC236}">
                  <a16:creationId xmlns:a16="http://schemas.microsoft.com/office/drawing/2014/main" id="{9CEE9ADE-4CC2-47A0-97DD-FA64B7458CC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43" name="Rectangle 166">
              <a:extLst>
                <a:ext uri="{FF2B5EF4-FFF2-40B4-BE49-F238E27FC236}">
                  <a16:creationId xmlns:a16="http://schemas.microsoft.com/office/drawing/2014/main" id="{0A9A5524-E49B-405F-A58B-913D4F20A97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44" name="Rectangle 167">
              <a:extLst>
                <a:ext uri="{FF2B5EF4-FFF2-40B4-BE49-F238E27FC236}">
                  <a16:creationId xmlns:a16="http://schemas.microsoft.com/office/drawing/2014/main" id="{13C1DCF5-C971-473A-82CF-6B8026E1E20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45" name="Rectangle 168">
              <a:extLst>
                <a:ext uri="{FF2B5EF4-FFF2-40B4-BE49-F238E27FC236}">
                  <a16:creationId xmlns:a16="http://schemas.microsoft.com/office/drawing/2014/main" id="{77B589E0-A7B7-4B9D-A67D-9582096318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4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46" name="Rectangle 169">
              <a:extLst>
                <a:ext uri="{FF2B5EF4-FFF2-40B4-BE49-F238E27FC236}">
                  <a16:creationId xmlns:a16="http://schemas.microsoft.com/office/drawing/2014/main" id="{F54D809A-B0C7-4D13-AD76-EC7A7CF6570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" y="257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1934" name="Group 418">
            <a:extLst>
              <a:ext uri="{FF2B5EF4-FFF2-40B4-BE49-F238E27FC236}">
                <a16:creationId xmlns:a16="http://schemas.microsoft.com/office/drawing/2014/main" id="{72C1D90A-0A84-48E1-B250-323B51413849}"/>
              </a:ext>
            </a:extLst>
          </xdr:cNvPr>
          <xdr:cNvGrpSpPr>
            <a:grpSpLocks/>
          </xdr:cNvGrpSpPr>
        </xdr:nvGrpSpPr>
        <xdr:grpSpPr bwMode="auto">
          <a:xfrm>
            <a:off x="463" y="129"/>
            <a:ext cx="118" cy="14"/>
            <a:chOff x="463" y="129"/>
            <a:chExt cx="118" cy="14"/>
          </a:xfrm>
        </xdr:grpSpPr>
        <xdr:sp macro="" textlink="">
          <xdr:nvSpPr>
            <xdr:cNvPr id="1935" name="Rectangle 406">
              <a:extLst>
                <a:ext uri="{FF2B5EF4-FFF2-40B4-BE49-F238E27FC236}">
                  <a16:creationId xmlns:a16="http://schemas.microsoft.com/office/drawing/2014/main" id="{FCCB0E35-31EC-46EB-AD7A-6D149DA890B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36" name="Rectangle 407">
              <a:extLst>
                <a:ext uri="{FF2B5EF4-FFF2-40B4-BE49-F238E27FC236}">
                  <a16:creationId xmlns:a16="http://schemas.microsoft.com/office/drawing/2014/main" id="{521207AB-9F54-408D-8614-97948E0BBDA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FF" mc:Ignorable="a14" a14:legacySpreadsheetColorIndex="41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37" name="Rectangle 408">
              <a:extLst>
                <a:ext uri="{FF2B5EF4-FFF2-40B4-BE49-F238E27FC236}">
                  <a16:creationId xmlns:a16="http://schemas.microsoft.com/office/drawing/2014/main" id="{8C40048D-5361-4755-8CF4-7B0C8124FB8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" y="129"/>
              <a:ext cx="20" cy="14"/>
            </a:xfrm>
            <a:prstGeom prst="rect">
              <a:avLst/>
            </a:prstGeom>
            <a:solidFill>
              <a:srgbClr val="FF000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38" name="Rectangle 409">
              <a:extLst>
                <a:ext uri="{FF2B5EF4-FFF2-40B4-BE49-F238E27FC236}">
                  <a16:creationId xmlns:a16="http://schemas.microsoft.com/office/drawing/2014/main" id="{680BEABA-3430-4FF8-8AEA-84C213A1508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2" y="129"/>
              <a:ext cx="20" cy="14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cs-CZ"/>
            </a:p>
          </xdr:txBody>
        </xdr:sp>
        <xdr:sp macro="" textlink="">
          <xdr:nvSpPr>
            <xdr:cNvPr id="1939" name="Rectangle 410">
              <a:extLst>
                <a:ext uri="{FF2B5EF4-FFF2-40B4-BE49-F238E27FC236}">
                  <a16:creationId xmlns:a16="http://schemas.microsoft.com/office/drawing/2014/main" id="{68AD7EDC-5606-40B0-A64D-AAC86FDC967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" y="129"/>
              <a:ext cx="20" cy="14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40" name="Rectangle 411">
              <a:extLst>
                <a:ext uri="{FF2B5EF4-FFF2-40B4-BE49-F238E27FC236}">
                  <a16:creationId xmlns:a16="http://schemas.microsoft.com/office/drawing/2014/main" id="{09044733-22F1-4B33-8DB6-22071087F9D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1" y="129"/>
              <a:ext cx="20" cy="14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37</xdr:col>
      <xdr:colOff>409575</xdr:colOff>
      <xdr:row>11</xdr:row>
      <xdr:rowOff>19049</xdr:rowOff>
    </xdr:from>
    <xdr:to>
      <xdr:col>37</xdr:col>
      <xdr:colOff>433387</xdr:colOff>
      <xdr:row>71</xdr:row>
      <xdr:rowOff>1371600</xdr:rowOff>
    </xdr:to>
    <xdr:sp macro="" textlink="">
      <xdr:nvSpPr>
        <xdr:cNvPr id="1966" name="Line 386">
          <a:extLst>
            <a:ext uri="{FF2B5EF4-FFF2-40B4-BE49-F238E27FC236}">
              <a16:creationId xmlns:a16="http://schemas.microsoft.com/office/drawing/2014/main" id="{ED1AD698-852E-4637-983A-9E40EDB14A61}"/>
            </a:ext>
          </a:extLst>
        </xdr:cNvPr>
        <xdr:cNvSpPr>
          <a:spLocks noChangeShapeType="1"/>
        </xdr:cNvSpPr>
      </xdr:nvSpPr>
      <xdr:spPr bwMode="auto">
        <a:xfrm flipH="1">
          <a:off x="22964775" y="2038349"/>
          <a:ext cx="23812" cy="12049126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514349</xdr:colOff>
      <xdr:row>16</xdr:row>
      <xdr:rowOff>57149</xdr:rowOff>
    </xdr:from>
    <xdr:to>
      <xdr:col>37</xdr:col>
      <xdr:colOff>552448</xdr:colOff>
      <xdr:row>71</xdr:row>
      <xdr:rowOff>2362199</xdr:rowOff>
    </xdr:to>
    <xdr:sp macro="" textlink="">
      <xdr:nvSpPr>
        <xdr:cNvPr id="1967" name="Line 386">
          <a:extLst>
            <a:ext uri="{FF2B5EF4-FFF2-40B4-BE49-F238E27FC236}">
              <a16:creationId xmlns:a16="http://schemas.microsoft.com/office/drawing/2014/main" id="{41A92A2E-E4E8-49F9-BBC3-F8E523D53F5F}"/>
            </a:ext>
          </a:extLst>
        </xdr:cNvPr>
        <xdr:cNvSpPr>
          <a:spLocks noChangeShapeType="1"/>
        </xdr:cNvSpPr>
      </xdr:nvSpPr>
      <xdr:spPr bwMode="auto">
        <a:xfrm flipH="1">
          <a:off x="23069549" y="3028949"/>
          <a:ext cx="38099" cy="120491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cs-CZ"/>
        </a:p>
      </xdr:txBody>
    </xdr:sp>
    <xdr:clientData/>
  </xdr:twoCellAnchor>
  <xdr:twoCellAnchor>
    <xdr:from>
      <xdr:col>37</xdr:col>
      <xdr:colOff>609599</xdr:colOff>
      <xdr:row>22</xdr:row>
      <xdr:rowOff>38101</xdr:rowOff>
    </xdr:from>
    <xdr:to>
      <xdr:col>38</xdr:col>
      <xdr:colOff>47624</xdr:colOff>
      <xdr:row>71</xdr:row>
      <xdr:rowOff>3305176</xdr:rowOff>
    </xdr:to>
    <xdr:sp macro="" textlink="">
      <xdr:nvSpPr>
        <xdr:cNvPr id="1968" name="Line 386">
          <a:extLst>
            <a:ext uri="{FF2B5EF4-FFF2-40B4-BE49-F238E27FC236}">
              <a16:creationId xmlns:a16="http://schemas.microsoft.com/office/drawing/2014/main" id="{EC824696-EB67-4FEB-860E-C127923C134A}"/>
            </a:ext>
          </a:extLst>
        </xdr:cNvPr>
        <xdr:cNvSpPr>
          <a:spLocks noChangeShapeType="1"/>
        </xdr:cNvSpPr>
      </xdr:nvSpPr>
      <xdr:spPr bwMode="auto">
        <a:xfrm flipH="1">
          <a:off x="23164799" y="3962401"/>
          <a:ext cx="47625" cy="1205865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544286</xdr:colOff>
      <xdr:row>40</xdr:row>
      <xdr:rowOff>13607</xdr:rowOff>
    </xdr:from>
    <xdr:to>
      <xdr:col>2</xdr:col>
      <xdr:colOff>549089</xdr:colOff>
      <xdr:row>71</xdr:row>
      <xdr:rowOff>762000</xdr:rowOff>
    </xdr:to>
    <xdr:sp macro="" textlink="">
      <xdr:nvSpPr>
        <xdr:cNvPr id="1969" name="Line 386">
          <a:extLst>
            <a:ext uri="{FF2B5EF4-FFF2-40B4-BE49-F238E27FC236}">
              <a16:creationId xmlns:a16="http://schemas.microsoft.com/office/drawing/2014/main" id="{ED5B84AB-3EF0-4554-A359-CBF50C4234A4}"/>
            </a:ext>
          </a:extLst>
        </xdr:cNvPr>
        <xdr:cNvSpPr>
          <a:spLocks noChangeShapeType="1"/>
        </xdr:cNvSpPr>
      </xdr:nvSpPr>
      <xdr:spPr bwMode="auto">
        <a:xfrm>
          <a:off x="1768929" y="7783286"/>
          <a:ext cx="4803" cy="66675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271462</xdr:colOff>
      <xdr:row>52</xdr:row>
      <xdr:rowOff>13606</xdr:rowOff>
    </xdr:from>
    <xdr:to>
      <xdr:col>2</xdr:col>
      <xdr:colOff>285749</xdr:colOff>
      <xdr:row>71</xdr:row>
      <xdr:rowOff>2747962</xdr:rowOff>
    </xdr:to>
    <xdr:sp macro="" textlink="">
      <xdr:nvSpPr>
        <xdr:cNvPr id="1970" name="Line 386">
          <a:extLst>
            <a:ext uri="{FF2B5EF4-FFF2-40B4-BE49-F238E27FC236}">
              <a16:creationId xmlns:a16="http://schemas.microsoft.com/office/drawing/2014/main" id="{6AB0088F-70C3-4176-A99E-7C124F6E839A}"/>
            </a:ext>
          </a:extLst>
        </xdr:cNvPr>
        <xdr:cNvSpPr>
          <a:spLocks noChangeShapeType="1"/>
        </xdr:cNvSpPr>
      </xdr:nvSpPr>
      <xdr:spPr bwMode="auto">
        <a:xfrm flipH="1">
          <a:off x="1496105" y="10069285"/>
          <a:ext cx="14287" cy="6367463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390525</xdr:colOff>
      <xdr:row>45</xdr:row>
      <xdr:rowOff>13606</xdr:rowOff>
    </xdr:from>
    <xdr:to>
      <xdr:col>2</xdr:col>
      <xdr:colOff>408214</xdr:colOff>
      <xdr:row>71</xdr:row>
      <xdr:rowOff>1795460</xdr:rowOff>
    </xdr:to>
    <xdr:sp macro="" textlink="">
      <xdr:nvSpPr>
        <xdr:cNvPr id="1971" name="Line 386">
          <a:extLst>
            <a:ext uri="{FF2B5EF4-FFF2-40B4-BE49-F238E27FC236}">
              <a16:creationId xmlns:a16="http://schemas.microsoft.com/office/drawing/2014/main" id="{7C88CAD9-AD5F-4405-8E22-2105F0E00371}"/>
            </a:ext>
          </a:extLst>
        </xdr:cNvPr>
        <xdr:cNvSpPr>
          <a:spLocks noChangeShapeType="1"/>
        </xdr:cNvSpPr>
      </xdr:nvSpPr>
      <xdr:spPr bwMode="auto">
        <a:xfrm flipH="1">
          <a:off x="1615168" y="8735785"/>
          <a:ext cx="17689" cy="674846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112058</xdr:colOff>
      <xdr:row>57</xdr:row>
      <xdr:rowOff>13607</xdr:rowOff>
    </xdr:from>
    <xdr:to>
      <xdr:col>2</xdr:col>
      <xdr:colOff>149678</xdr:colOff>
      <xdr:row>71</xdr:row>
      <xdr:rowOff>3709148</xdr:rowOff>
    </xdr:to>
    <xdr:sp macro="" textlink="">
      <xdr:nvSpPr>
        <xdr:cNvPr id="1972" name="Line 386">
          <a:extLst>
            <a:ext uri="{FF2B5EF4-FFF2-40B4-BE49-F238E27FC236}">
              <a16:creationId xmlns:a16="http://schemas.microsoft.com/office/drawing/2014/main" id="{A158BBFE-EC2E-45B7-9146-44A4CB017230}"/>
            </a:ext>
          </a:extLst>
        </xdr:cNvPr>
        <xdr:cNvSpPr>
          <a:spLocks noChangeShapeType="1"/>
        </xdr:cNvSpPr>
      </xdr:nvSpPr>
      <xdr:spPr bwMode="auto">
        <a:xfrm flipH="1">
          <a:off x="1336701" y="11021786"/>
          <a:ext cx="37620" cy="6376148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268941</xdr:colOff>
      <xdr:row>40</xdr:row>
      <xdr:rowOff>11204</xdr:rowOff>
    </xdr:from>
    <xdr:to>
      <xdr:col>35</xdr:col>
      <xdr:colOff>257735</xdr:colOff>
      <xdr:row>40</xdr:row>
      <xdr:rowOff>11204</xdr:rowOff>
    </xdr:to>
    <xdr:sp macro="" textlink="">
      <xdr:nvSpPr>
        <xdr:cNvPr id="1973" name="Line 386">
          <a:extLst>
            <a:ext uri="{FF2B5EF4-FFF2-40B4-BE49-F238E27FC236}">
              <a16:creationId xmlns:a16="http://schemas.microsoft.com/office/drawing/2014/main" id="{C2646996-640E-4E9E-A440-EFE9A6058CBC}"/>
            </a:ext>
          </a:extLst>
        </xdr:cNvPr>
        <xdr:cNvSpPr>
          <a:spLocks noChangeShapeType="1"/>
        </xdr:cNvSpPr>
      </xdr:nvSpPr>
      <xdr:spPr bwMode="auto">
        <a:xfrm flipH="1" flipV="1">
          <a:off x="6925235" y="7384675"/>
          <a:ext cx="14511618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268940</xdr:colOff>
      <xdr:row>46</xdr:row>
      <xdr:rowOff>22411</xdr:rowOff>
    </xdr:from>
    <xdr:to>
      <xdr:col>35</xdr:col>
      <xdr:colOff>268939</xdr:colOff>
      <xdr:row>46</xdr:row>
      <xdr:rowOff>44823</xdr:rowOff>
    </xdr:to>
    <xdr:sp macro="" textlink="">
      <xdr:nvSpPr>
        <xdr:cNvPr id="1974" name="Line 386">
          <a:extLst>
            <a:ext uri="{FF2B5EF4-FFF2-40B4-BE49-F238E27FC236}">
              <a16:creationId xmlns:a16="http://schemas.microsoft.com/office/drawing/2014/main" id="{44FE9818-C407-4E6D-9658-F483C6AE86A2}"/>
            </a:ext>
          </a:extLst>
        </xdr:cNvPr>
        <xdr:cNvSpPr>
          <a:spLocks noChangeShapeType="1"/>
        </xdr:cNvSpPr>
      </xdr:nvSpPr>
      <xdr:spPr bwMode="auto">
        <a:xfrm flipH="1" flipV="1">
          <a:off x="6925234" y="8538882"/>
          <a:ext cx="14522823" cy="22412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280147</xdr:colOff>
      <xdr:row>52</xdr:row>
      <xdr:rowOff>0</xdr:rowOff>
    </xdr:from>
    <xdr:to>
      <xdr:col>35</xdr:col>
      <xdr:colOff>304799</xdr:colOff>
      <xdr:row>52</xdr:row>
      <xdr:rowOff>42862</xdr:rowOff>
    </xdr:to>
    <xdr:sp macro="" textlink="">
      <xdr:nvSpPr>
        <xdr:cNvPr id="1975" name="Line 386">
          <a:extLst>
            <a:ext uri="{FF2B5EF4-FFF2-40B4-BE49-F238E27FC236}">
              <a16:creationId xmlns:a16="http://schemas.microsoft.com/office/drawing/2014/main" id="{0C2774F4-76BB-4669-A3C2-61CEEACE7E53}"/>
            </a:ext>
          </a:extLst>
        </xdr:cNvPr>
        <xdr:cNvSpPr>
          <a:spLocks noChangeShapeType="1"/>
        </xdr:cNvSpPr>
      </xdr:nvSpPr>
      <xdr:spPr bwMode="auto">
        <a:xfrm flipH="1" flipV="1">
          <a:off x="6936441" y="9659471"/>
          <a:ext cx="14547476" cy="42862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282947</xdr:colOff>
      <xdr:row>58</xdr:row>
      <xdr:rowOff>0</xdr:rowOff>
    </xdr:from>
    <xdr:to>
      <xdr:col>35</xdr:col>
      <xdr:colOff>257734</xdr:colOff>
      <xdr:row>58</xdr:row>
      <xdr:rowOff>103655</xdr:rowOff>
    </xdr:to>
    <xdr:sp macro="" textlink="">
      <xdr:nvSpPr>
        <xdr:cNvPr id="1976" name="Line 386">
          <a:extLst>
            <a:ext uri="{FF2B5EF4-FFF2-40B4-BE49-F238E27FC236}">
              <a16:creationId xmlns:a16="http://schemas.microsoft.com/office/drawing/2014/main" id="{2C416FE5-CBCC-4E25-ACE2-1C5A33EA2A2C}"/>
            </a:ext>
          </a:extLst>
        </xdr:cNvPr>
        <xdr:cNvSpPr>
          <a:spLocks noChangeShapeType="1"/>
        </xdr:cNvSpPr>
      </xdr:nvSpPr>
      <xdr:spPr bwMode="auto">
        <a:xfrm flipH="1">
          <a:off x="6939241" y="10802471"/>
          <a:ext cx="14497611" cy="10365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459440</xdr:colOff>
      <xdr:row>24</xdr:row>
      <xdr:rowOff>33617</xdr:rowOff>
    </xdr:from>
    <xdr:to>
      <xdr:col>36</xdr:col>
      <xdr:colOff>481851</xdr:colOff>
      <xdr:row>55</xdr:row>
      <xdr:rowOff>67235</xdr:rowOff>
    </xdr:to>
    <xdr:sp macro="" textlink="">
      <xdr:nvSpPr>
        <xdr:cNvPr id="1996" name="Line 386">
          <a:extLst>
            <a:ext uri="{FF2B5EF4-FFF2-40B4-BE49-F238E27FC236}">
              <a16:creationId xmlns:a16="http://schemas.microsoft.com/office/drawing/2014/main" id="{4AE211CD-D5DE-4B0C-B3B4-20683987AB57}"/>
            </a:ext>
          </a:extLst>
        </xdr:cNvPr>
        <xdr:cNvSpPr>
          <a:spLocks noChangeShapeType="1"/>
        </xdr:cNvSpPr>
      </xdr:nvSpPr>
      <xdr:spPr bwMode="auto">
        <a:xfrm flipH="1">
          <a:off x="22243675" y="4336676"/>
          <a:ext cx="22411" cy="5961530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552451</xdr:colOff>
      <xdr:row>19</xdr:row>
      <xdr:rowOff>47624</xdr:rowOff>
    </xdr:from>
    <xdr:to>
      <xdr:col>36</xdr:col>
      <xdr:colOff>571501</xdr:colOff>
      <xdr:row>49</xdr:row>
      <xdr:rowOff>67235</xdr:rowOff>
    </xdr:to>
    <xdr:sp macro="" textlink="">
      <xdr:nvSpPr>
        <xdr:cNvPr id="1997" name="Line 386">
          <a:extLst>
            <a:ext uri="{FF2B5EF4-FFF2-40B4-BE49-F238E27FC236}">
              <a16:creationId xmlns:a16="http://schemas.microsoft.com/office/drawing/2014/main" id="{27D19E1D-DC65-44D8-B893-82CD5720CA59}"/>
            </a:ext>
          </a:extLst>
        </xdr:cNvPr>
        <xdr:cNvSpPr>
          <a:spLocks noChangeShapeType="1"/>
        </xdr:cNvSpPr>
      </xdr:nvSpPr>
      <xdr:spPr bwMode="auto">
        <a:xfrm>
          <a:off x="22336686" y="3398183"/>
          <a:ext cx="19050" cy="5757023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42862</xdr:colOff>
      <xdr:row>13</xdr:row>
      <xdr:rowOff>4761</xdr:rowOff>
    </xdr:from>
    <xdr:to>
      <xdr:col>37</xdr:col>
      <xdr:colOff>56030</xdr:colOff>
      <xdr:row>43</xdr:row>
      <xdr:rowOff>44823</xdr:rowOff>
    </xdr:to>
    <xdr:sp macro="" textlink="">
      <xdr:nvSpPr>
        <xdr:cNvPr id="1998" name="Line 386">
          <a:extLst>
            <a:ext uri="{FF2B5EF4-FFF2-40B4-BE49-F238E27FC236}">
              <a16:creationId xmlns:a16="http://schemas.microsoft.com/office/drawing/2014/main" id="{6EB25F65-CE32-41A2-8EDB-A26664B48716}"/>
            </a:ext>
          </a:extLst>
        </xdr:cNvPr>
        <xdr:cNvSpPr>
          <a:spLocks noChangeShapeType="1"/>
        </xdr:cNvSpPr>
      </xdr:nvSpPr>
      <xdr:spPr bwMode="auto">
        <a:xfrm>
          <a:off x="22432215" y="2402820"/>
          <a:ext cx="13168" cy="5586974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147636</xdr:colOff>
      <xdr:row>8</xdr:row>
      <xdr:rowOff>38098</xdr:rowOff>
    </xdr:from>
    <xdr:to>
      <xdr:col>37</xdr:col>
      <xdr:colOff>179294</xdr:colOff>
      <xdr:row>37</xdr:row>
      <xdr:rowOff>67235</xdr:rowOff>
    </xdr:to>
    <xdr:sp macro="" textlink="">
      <xdr:nvSpPr>
        <xdr:cNvPr id="1999" name="Line 386">
          <a:extLst>
            <a:ext uri="{FF2B5EF4-FFF2-40B4-BE49-F238E27FC236}">
              <a16:creationId xmlns:a16="http://schemas.microsoft.com/office/drawing/2014/main" id="{915D9EBD-29BC-495C-924E-936E14D1C670}"/>
            </a:ext>
          </a:extLst>
        </xdr:cNvPr>
        <xdr:cNvSpPr>
          <a:spLocks noChangeShapeType="1"/>
        </xdr:cNvSpPr>
      </xdr:nvSpPr>
      <xdr:spPr bwMode="auto">
        <a:xfrm>
          <a:off x="22536989" y="1483657"/>
          <a:ext cx="31658" cy="538554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504824</xdr:colOff>
      <xdr:row>57</xdr:row>
      <xdr:rowOff>171448</xdr:rowOff>
    </xdr:from>
    <xdr:to>
      <xdr:col>12</xdr:col>
      <xdr:colOff>514349</xdr:colOff>
      <xdr:row>71</xdr:row>
      <xdr:rowOff>3295650</xdr:rowOff>
    </xdr:to>
    <xdr:sp macro="" textlink="">
      <xdr:nvSpPr>
        <xdr:cNvPr id="2000" name="Line 386">
          <a:extLst>
            <a:ext uri="{FF2B5EF4-FFF2-40B4-BE49-F238E27FC236}">
              <a16:creationId xmlns:a16="http://schemas.microsoft.com/office/drawing/2014/main" id="{72BCDE94-90BB-4828-B06C-6617C69CAEAB}"/>
            </a:ext>
          </a:extLst>
        </xdr:cNvPr>
        <xdr:cNvSpPr>
          <a:spLocks noChangeShapeType="1"/>
        </xdr:cNvSpPr>
      </xdr:nvSpPr>
      <xdr:spPr bwMode="auto">
        <a:xfrm>
          <a:off x="7820024" y="10210798"/>
          <a:ext cx="9525" cy="5800727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52</xdr:row>
      <xdr:rowOff>109536</xdr:rowOff>
    </xdr:from>
    <xdr:to>
      <xdr:col>13</xdr:col>
      <xdr:colOff>4483</xdr:colOff>
      <xdr:row>71</xdr:row>
      <xdr:rowOff>2319619</xdr:rowOff>
    </xdr:to>
    <xdr:sp macro="" textlink="">
      <xdr:nvSpPr>
        <xdr:cNvPr id="2001" name="Line 386">
          <a:extLst>
            <a:ext uri="{FF2B5EF4-FFF2-40B4-BE49-F238E27FC236}">
              <a16:creationId xmlns:a16="http://schemas.microsoft.com/office/drawing/2014/main" id="{6B291FDF-CAFE-41B1-BFF8-7862FE65E44A}"/>
            </a:ext>
          </a:extLst>
        </xdr:cNvPr>
        <xdr:cNvSpPr>
          <a:spLocks noChangeShapeType="1"/>
        </xdr:cNvSpPr>
      </xdr:nvSpPr>
      <xdr:spPr bwMode="auto">
        <a:xfrm flipH="1">
          <a:off x="7866529" y="10150007"/>
          <a:ext cx="4483" cy="5840788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71437</xdr:colOff>
      <xdr:row>46</xdr:row>
      <xdr:rowOff>95249</xdr:rowOff>
    </xdr:from>
    <xdr:to>
      <xdr:col>13</xdr:col>
      <xdr:colOff>85725</xdr:colOff>
      <xdr:row>71</xdr:row>
      <xdr:rowOff>1343026</xdr:rowOff>
    </xdr:to>
    <xdr:sp macro="" textlink="">
      <xdr:nvSpPr>
        <xdr:cNvPr id="2002" name="Line 386">
          <a:extLst>
            <a:ext uri="{FF2B5EF4-FFF2-40B4-BE49-F238E27FC236}">
              <a16:creationId xmlns:a16="http://schemas.microsoft.com/office/drawing/2014/main" id="{608879CD-735E-4FB0-8916-85CA509FF20C}"/>
            </a:ext>
          </a:extLst>
        </xdr:cNvPr>
        <xdr:cNvSpPr>
          <a:spLocks noChangeShapeType="1"/>
        </xdr:cNvSpPr>
      </xdr:nvSpPr>
      <xdr:spPr bwMode="auto">
        <a:xfrm>
          <a:off x="7996237" y="8229599"/>
          <a:ext cx="14288" cy="5829302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171450</xdr:colOff>
      <xdr:row>40</xdr:row>
      <xdr:rowOff>128585</xdr:rowOff>
    </xdr:from>
    <xdr:to>
      <xdr:col>13</xdr:col>
      <xdr:colOff>176212</xdr:colOff>
      <xdr:row>71</xdr:row>
      <xdr:rowOff>419100</xdr:rowOff>
    </xdr:to>
    <xdr:sp macro="" textlink="">
      <xdr:nvSpPr>
        <xdr:cNvPr id="2003" name="Line 386">
          <a:extLst>
            <a:ext uri="{FF2B5EF4-FFF2-40B4-BE49-F238E27FC236}">
              <a16:creationId xmlns:a16="http://schemas.microsoft.com/office/drawing/2014/main" id="{9901D7A3-D892-4235-A299-DD8455BA0ADC}"/>
            </a:ext>
          </a:extLst>
        </xdr:cNvPr>
        <xdr:cNvSpPr>
          <a:spLocks noChangeShapeType="1"/>
        </xdr:cNvSpPr>
      </xdr:nvSpPr>
      <xdr:spPr bwMode="auto">
        <a:xfrm flipH="1">
          <a:off x="8096250" y="7310435"/>
          <a:ext cx="4762" cy="5824540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470647</xdr:colOff>
      <xdr:row>57</xdr:row>
      <xdr:rowOff>56030</xdr:rowOff>
    </xdr:from>
    <xdr:to>
      <xdr:col>36</xdr:col>
      <xdr:colOff>542925</xdr:colOff>
      <xdr:row>71</xdr:row>
      <xdr:rowOff>3767137</xdr:rowOff>
    </xdr:to>
    <xdr:sp macro="" textlink="">
      <xdr:nvSpPr>
        <xdr:cNvPr id="2008" name="Line 386">
          <a:extLst>
            <a:ext uri="{FF2B5EF4-FFF2-40B4-BE49-F238E27FC236}">
              <a16:creationId xmlns:a16="http://schemas.microsoft.com/office/drawing/2014/main" id="{77908AB0-3E3D-4448-BA7B-563F8F104F40}"/>
            </a:ext>
          </a:extLst>
        </xdr:cNvPr>
        <xdr:cNvSpPr>
          <a:spLocks noChangeShapeType="1"/>
        </xdr:cNvSpPr>
      </xdr:nvSpPr>
      <xdr:spPr bwMode="auto">
        <a:xfrm>
          <a:off x="22254882" y="10668001"/>
          <a:ext cx="72278" cy="6389312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582706</xdr:colOff>
      <xdr:row>51</xdr:row>
      <xdr:rowOff>67235</xdr:rowOff>
    </xdr:from>
    <xdr:to>
      <xdr:col>37</xdr:col>
      <xdr:colOff>28575</xdr:colOff>
      <xdr:row>71</xdr:row>
      <xdr:rowOff>2752723</xdr:rowOff>
    </xdr:to>
    <xdr:sp macro="" textlink="">
      <xdr:nvSpPr>
        <xdr:cNvPr id="2009" name="Line 386">
          <a:extLst>
            <a:ext uri="{FF2B5EF4-FFF2-40B4-BE49-F238E27FC236}">
              <a16:creationId xmlns:a16="http://schemas.microsoft.com/office/drawing/2014/main" id="{B4A0E57C-706F-4DAA-8F88-35FE62BE5719}"/>
            </a:ext>
          </a:extLst>
        </xdr:cNvPr>
        <xdr:cNvSpPr>
          <a:spLocks noChangeShapeType="1"/>
        </xdr:cNvSpPr>
      </xdr:nvSpPr>
      <xdr:spPr bwMode="auto">
        <a:xfrm>
          <a:off x="22366941" y="9536206"/>
          <a:ext cx="50987" cy="6506693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89647</xdr:colOff>
      <xdr:row>45</xdr:row>
      <xdr:rowOff>11205</xdr:rowOff>
    </xdr:from>
    <xdr:to>
      <xdr:col>37</xdr:col>
      <xdr:colOff>109537</xdr:colOff>
      <xdr:row>71</xdr:row>
      <xdr:rowOff>1785937</xdr:rowOff>
    </xdr:to>
    <xdr:sp macro="" textlink="">
      <xdr:nvSpPr>
        <xdr:cNvPr id="2010" name="Line 386">
          <a:extLst>
            <a:ext uri="{FF2B5EF4-FFF2-40B4-BE49-F238E27FC236}">
              <a16:creationId xmlns:a16="http://schemas.microsoft.com/office/drawing/2014/main" id="{40E53191-2950-488F-ACBE-1DC638105D95}"/>
            </a:ext>
          </a:extLst>
        </xdr:cNvPr>
        <xdr:cNvSpPr>
          <a:spLocks noChangeShapeType="1"/>
        </xdr:cNvSpPr>
      </xdr:nvSpPr>
      <xdr:spPr bwMode="auto">
        <a:xfrm>
          <a:off x="22479000" y="8337176"/>
          <a:ext cx="19890" cy="6738937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190500</xdr:colOff>
      <xdr:row>39</xdr:row>
      <xdr:rowOff>33617</xdr:rowOff>
    </xdr:from>
    <xdr:to>
      <xdr:col>37</xdr:col>
      <xdr:colOff>214312</xdr:colOff>
      <xdr:row>71</xdr:row>
      <xdr:rowOff>866773</xdr:rowOff>
    </xdr:to>
    <xdr:sp macro="" textlink="">
      <xdr:nvSpPr>
        <xdr:cNvPr id="2011" name="Line 386">
          <a:extLst>
            <a:ext uri="{FF2B5EF4-FFF2-40B4-BE49-F238E27FC236}">
              <a16:creationId xmlns:a16="http://schemas.microsoft.com/office/drawing/2014/main" id="{7C84BE18-F6C4-4C4F-84F0-8B386903AD61}"/>
            </a:ext>
          </a:extLst>
        </xdr:cNvPr>
        <xdr:cNvSpPr>
          <a:spLocks noChangeShapeType="1"/>
        </xdr:cNvSpPr>
      </xdr:nvSpPr>
      <xdr:spPr bwMode="auto">
        <a:xfrm>
          <a:off x="22579853" y="7216588"/>
          <a:ext cx="23812" cy="6940361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176892</xdr:colOff>
      <xdr:row>71</xdr:row>
      <xdr:rowOff>789214</xdr:rowOff>
    </xdr:from>
    <xdr:to>
      <xdr:col>35</xdr:col>
      <xdr:colOff>285749</xdr:colOff>
      <xdr:row>71</xdr:row>
      <xdr:rowOff>843643</xdr:rowOff>
    </xdr:to>
    <xdr:sp macro="" textlink="">
      <xdr:nvSpPr>
        <xdr:cNvPr id="2012" name="Line 386">
          <a:extLst>
            <a:ext uri="{FF2B5EF4-FFF2-40B4-BE49-F238E27FC236}">
              <a16:creationId xmlns:a16="http://schemas.microsoft.com/office/drawing/2014/main" id="{1BC94B47-5522-432F-ADC1-2710BAAF023B}"/>
            </a:ext>
          </a:extLst>
        </xdr:cNvPr>
        <xdr:cNvSpPr>
          <a:spLocks noChangeShapeType="1"/>
        </xdr:cNvSpPr>
      </xdr:nvSpPr>
      <xdr:spPr bwMode="auto">
        <a:xfrm>
          <a:off x="14872606" y="14478000"/>
          <a:ext cx="6844393" cy="5442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7050</xdr:colOff>
      <xdr:row>71</xdr:row>
      <xdr:rowOff>802820</xdr:rowOff>
    </xdr:from>
    <xdr:to>
      <xdr:col>23</xdr:col>
      <xdr:colOff>244928</xdr:colOff>
      <xdr:row>71</xdr:row>
      <xdr:rowOff>808323</xdr:rowOff>
    </xdr:to>
    <xdr:sp macro="" textlink="">
      <xdr:nvSpPr>
        <xdr:cNvPr id="2013" name="Line 386">
          <a:extLst>
            <a:ext uri="{FF2B5EF4-FFF2-40B4-BE49-F238E27FC236}">
              <a16:creationId xmlns:a16="http://schemas.microsoft.com/office/drawing/2014/main" id="{928141A0-1AFE-4690-A9B7-AE1F6CA89C20}"/>
            </a:ext>
          </a:extLst>
        </xdr:cNvPr>
        <xdr:cNvSpPr>
          <a:spLocks noChangeShapeType="1"/>
        </xdr:cNvSpPr>
      </xdr:nvSpPr>
      <xdr:spPr bwMode="auto">
        <a:xfrm flipV="1">
          <a:off x="7354907" y="13539106"/>
          <a:ext cx="6973414" cy="5503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163286</xdr:colOff>
      <xdr:row>71</xdr:row>
      <xdr:rowOff>1687286</xdr:rowOff>
    </xdr:from>
    <xdr:to>
      <xdr:col>35</xdr:col>
      <xdr:colOff>272143</xdr:colOff>
      <xdr:row>71</xdr:row>
      <xdr:rowOff>1741714</xdr:rowOff>
    </xdr:to>
    <xdr:sp macro="" textlink="">
      <xdr:nvSpPr>
        <xdr:cNvPr id="2014" name="Line 386">
          <a:extLst>
            <a:ext uri="{FF2B5EF4-FFF2-40B4-BE49-F238E27FC236}">
              <a16:creationId xmlns:a16="http://schemas.microsoft.com/office/drawing/2014/main" id="{56CB52DF-3690-4484-918C-E96328667174}"/>
            </a:ext>
          </a:extLst>
        </xdr:cNvPr>
        <xdr:cNvSpPr>
          <a:spLocks noChangeShapeType="1"/>
        </xdr:cNvSpPr>
      </xdr:nvSpPr>
      <xdr:spPr bwMode="auto">
        <a:xfrm>
          <a:off x="14859000" y="15376072"/>
          <a:ext cx="6844393" cy="54428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cs-CZ"/>
        </a:p>
      </xdr:txBody>
    </xdr:sp>
    <xdr:clientData/>
  </xdr:twoCellAnchor>
  <xdr:twoCellAnchor>
    <xdr:from>
      <xdr:col>12</xdr:col>
      <xdr:colOff>40821</xdr:colOff>
      <xdr:row>71</xdr:row>
      <xdr:rowOff>1687284</xdr:rowOff>
    </xdr:from>
    <xdr:to>
      <xdr:col>23</xdr:col>
      <xdr:colOff>217714</xdr:colOff>
      <xdr:row>71</xdr:row>
      <xdr:rowOff>1700891</xdr:rowOff>
    </xdr:to>
    <xdr:sp macro="" textlink="">
      <xdr:nvSpPr>
        <xdr:cNvPr id="2015" name="Line 386">
          <a:extLst>
            <a:ext uri="{FF2B5EF4-FFF2-40B4-BE49-F238E27FC236}">
              <a16:creationId xmlns:a16="http://schemas.microsoft.com/office/drawing/2014/main" id="{4E003E65-5853-4016-9CDE-738AB0ACA73E}"/>
            </a:ext>
          </a:extLst>
        </xdr:cNvPr>
        <xdr:cNvSpPr>
          <a:spLocks noChangeShapeType="1"/>
        </xdr:cNvSpPr>
      </xdr:nvSpPr>
      <xdr:spPr bwMode="auto">
        <a:xfrm>
          <a:off x="7388678" y="15376070"/>
          <a:ext cx="6912429" cy="13607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149679</xdr:colOff>
      <xdr:row>71</xdr:row>
      <xdr:rowOff>2694215</xdr:rowOff>
    </xdr:from>
    <xdr:to>
      <xdr:col>35</xdr:col>
      <xdr:colOff>285750</xdr:colOff>
      <xdr:row>71</xdr:row>
      <xdr:rowOff>2735035</xdr:rowOff>
    </xdr:to>
    <xdr:sp macro="" textlink="">
      <xdr:nvSpPr>
        <xdr:cNvPr id="2016" name="Line 386">
          <a:extLst>
            <a:ext uri="{FF2B5EF4-FFF2-40B4-BE49-F238E27FC236}">
              <a16:creationId xmlns:a16="http://schemas.microsoft.com/office/drawing/2014/main" id="{6729B290-B0D3-4325-92E4-AAC952E7147C}"/>
            </a:ext>
          </a:extLst>
        </xdr:cNvPr>
        <xdr:cNvSpPr>
          <a:spLocks noChangeShapeType="1"/>
        </xdr:cNvSpPr>
      </xdr:nvSpPr>
      <xdr:spPr bwMode="auto">
        <a:xfrm>
          <a:off x="14845393" y="16383001"/>
          <a:ext cx="6871607" cy="40820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22412</xdr:colOff>
      <xdr:row>71</xdr:row>
      <xdr:rowOff>2707821</xdr:rowOff>
    </xdr:from>
    <xdr:to>
      <xdr:col>23</xdr:col>
      <xdr:colOff>204107</xdr:colOff>
      <xdr:row>71</xdr:row>
      <xdr:rowOff>2711824</xdr:rowOff>
    </xdr:to>
    <xdr:sp macro="" textlink="">
      <xdr:nvSpPr>
        <xdr:cNvPr id="2017" name="Line 386">
          <a:extLst>
            <a:ext uri="{FF2B5EF4-FFF2-40B4-BE49-F238E27FC236}">
              <a16:creationId xmlns:a16="http://schemas.microsoft.com/office/drawing/2014/main" id="{0347BB48-E67A-42E6-BDC0-8ECA3E1DC1FF}"/>
            </a:ext>
          </a:extLst>
        </xdr:cNvPr>
        <xdr:cNvSpPr>
          <a:spLocks noChangeShapeType="1"/>
        </xdr:cNvSpPr>
      </xdr:nvSpPr>
      <xdr:spPr bwMode="auto">
        <a:xfrm flipV="1">
          <a:off x="7283824" y="16378997"/>
          <a:ext cx="6837989" cy="4003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134470</xdr:colOff>
      <xdr:row>71</xdr:row>
      <xdr:rowOff>3697941</xdr:rowOff>
    </xdr:from>
    <xdr:to>
      <xdr:col>35</xdr:col>
      <xdr:colOff>280147</xdr:colOff>
      <xdr:row>71</xdr:row>
      <xdr:rowOff>3731557</xdr:rowOff>
    </xdr:to>
    <xdr:sp macro="" textlink="">
      <xdr:nvSpPr>
        <xdr:cNvPr id="2018" name="Line 386">
          <a:extLst>
            <a:ext uri="{FF2B5EF4-FFF2-40B4-BE49-F238E27FC236}">
              <a16:creationId xmlns:a16="http://schemas.microsoft.com/office/drawing/2014/main" id="{87F99DA3-4FC9-4353-9ECE-6097930EF297}"/>
            </a:ext>
          </a:extLst>
        </xdr:cNvPr>
        <xdr:cNvSpPr>
          <a:spLocks noChangeShapeType="1"/>
        </xdr:cNvSpPr>
      </xdr:nvSpPr>
      <xdr:spPr bwMode="auto">
        <a:xfrm flipV="1">
          <a:off x="14657294" y="17369117"/>
          <a:ext cx="6801971" cy="33616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13608</xdr:colOff>
      <xdr:row>71</xdr:row>
      <xdr:rowOff>3686736</xdr:rowOff>
    </xdr:from>
    <xdr:to>
      <xdr:col>23</xdr:col>
      <xdr:colOff>201706</xdr:colOff>
      <xdr:row>71</xdr:row>
      <xdr:rowOff>3728357</xdr:rowOff>
    </xdr:to>
    <xdr:sp macro="" textlink="">
      <xdr:nvSpPr>
        <xdr:cNvPr id="2019" name="Line 386">
          <a:extLst>
            <a:ext uri="{FF2B5EF4-FFF2-40B4-BE49-F238E27FC236}">
              <a16:creationId xmlns:a16="http://schemas.microsoft.com/office/drawing/2014/main" id="{9D47E1C2-F12B-49AB-9249-C82BA50569B1}"/>
            </a:ext>
          </a:extLst>
        </xdr:cNvPr>
        <xdr:cNvSpPr>
          <a:spLocks noChangeShapeType="1"/>
        </xdr:cNvSpPr>
      </xdr:nvSpPr>
      <xdr:spPr bwMode="auto">
        <a:xfrm flipV="1">
          <a:off x="7275020" y="16405412"/>
          <a:ext cx="6844392" cy="41621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244928</xdr:colOff>
      <xdr:row>71</xdr:row>
      <xdr:rowOff>408213</xdr:rowOff>
    </xdr:from>
    <xdr:to>
      <xdr:col>23</xdr:col>
      <xdr:colOff>244928</xdr:colOff>
      <xdr:row>71</xdr:row>
      <xdr:rowOff>802821</xdr:rowOff>
    </xdr:to>
    <xdr:sp macro="" textlink="">
      <xdr:nvSpPr>
        <xdr:cNvPr id="2020" name="Line 386">
          <a:extLst>
            <a:ext uri="{FF2B5EF4-FFF2-40B4-BE49-F238E27FC236}">
              <a16:creationId xmlns:a16="http://schemas.microsoft.com/office/drawing/2014/main" id="{0B290B40-F443-4384-9645-4A82A78EF1D7}"/>
            </a:ext>
          </a:extLst>
        </xdr:cNvPr>
        <xdr:cNvSpPr>
          <a:spLocks noChangeShapeType="1"/>
        </xdr:cNvSpPr>
      </xdr:nvSpPr>
      <xdr:spPr bwMode="auto">
        <a:xfrm flipV="1">
          <a:off x="14328321" y="13144499"/>
          <a:ext cx="0" cy="394608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9525</xdr:colOff>
      <xdr:row>71</xdr:row>
      <xdr:rowOff>381000</xdr:rowOff>
    </xdr:from>
    <xdr:to>
      <xdr:col>12</xdr:col>
      <xdr:colOff>16328</xdr:colOff>
      <xdr:row>71</xdr:row>
      <xdr:rowOff>819149</xdr:rowOff>
    </xdr:to>
    <xdr:sp macro="" textlink="">
      <xdr:nvSpPr>
        <xdr:cNvPr id="2021" name="Line 386">
          <a:extLst>
            <a:ext uri="{FF2B5EF4-FFF2-40B4-BE49-F238E27FC236}">
              <a16:creationId xmlns:a16="http://schemas.microsoft.com/office/drawing/2014/main" id="{307EDA9A-C701-4A91-84C7-DB29B4D73066}"/>
            </a:ext>
          </a:extLst>
        </xdr:cNvPr>
        <xdr:cNvSpPr>
          <a:spLocks noChangeShapeType="1"/>
        </xdr:cNvSpPr>
      </xdr:nvSpPr>
      <xdr:spPr bwMode="auto">
        <a:xfrm flipH="1" flipV="1">
          <a:off x="7324725" y="13096875"/>
          <a:ext cx="6803" cy="43814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32656</xdr:colOff>
      <xdr:row>71</xdr:row>
      <xdr:rowOff>1338941</xdr:rowOff>
    </xdr:from>
    <xdr:to>
      <xdr:col>12</xdr:col>
      <xdr:colOff>40822</xdr:colOff>
      <xdr:row>71</xdr:row>
      <xdr:rowOff>1687285</xdr:rowOff>
    </xdr:to>
    <xdr:sp macro="" textlink="">
      <xdr:nvSpPr>
        <xdr:cNvPr id="2022" name="Line 386">
          <a:extLst>
            <a:ext uri="{FF2B5EF4-FFF2-40B4-BE49-F238E27FC236}">
              <a16:creationId xmlns:a16="http://schemas.microsoft.com/office/drawing/2014/main" id="{D112B5D3-85EF-4E0B-A534-6C61AD5E6D1A}"/>
            </a:ext>
          </a:extLst>
        </xdr:cNvPr>
        <xdr:cNvSpPr>
          <a:spLocks noChangeShapeType="1"/>
        </xdr:cNvSpPr>
      </xdr:nvSpPr>
      <xdr:spPr bwMode="auto">
        <a:xfrm flipH="1" flipV="1">
          <a:off x="7380513" y="15027727"/>
          <a:ext cx="8166" cy="348344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212270</xdr:colOff>
      <xdr:row>71</xdr:row>
      <xdr:rowOff>1300841</xdr:rowOff>
    </xdr:from>
    <xdr:to>
      <xdr:col>23</xdr:col>
      <xdr:colOff>212270</xdr:colOff>
      <xdr:row>71</xdr:row>
      <xdr:rowOff>1695449</xdr:rowOff>
    </xdr:to>
    <xdr:sp macro="" textlink="">
      <xdr:nvSpPr>
        <xdr:cNvPr id="2023" name="Line 386">
          <a:extLst>
            <a:ext uri="{FF2B5EF4-FFF2-40B4-BE49-F238E27FC236}">
              <a16:creationId xmlns:a16="http://schemas.microsoft.com/office/drawing/2014/main" id="{2E079257-09AF-4DA6-B99D-3DE274B662B6}"/>
            </a:ext>
          </a:extLst>
        </xdr:cNvPr>
        <xdr:cNvSpPr>
          <a:spLocks noChangeShapeType="1"/>
        </xdr:cNvSpPr>
      </xdr:nvSpPr>
      <xdr:spPr bwMode="auto">
        <a:xfrm flipV="1">
          <a:off x="14295663" y="14037127"/>
          <a:ext cx="0" cy="394608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27214</xdr:colOff>
      <xdr:row>71</xdr:row>
      <xdr:rowOff>2326821</xdr:rowOff>
    </xdr:from>
    <xdr:to>
      <xdr:col>12</xdr:col>
      <xdr:colOff>27214</xdr:colOff>
      <xdr:row>71</xdr:row>
      <xdr:rowOff>2721429</xdr:rowOff>
    </xdr:to>
    <xdr:sp macro="" textlink="">
      <xdr:nvSpPr>
        <xdr:cNvPr id="2024" name="Line 386">
          <a:extLst>
            <a:ext uri="{FF2B5EF4-FFF2-40B4-BE49-F238E27FC236}">
              <a16:creationId xmlns:a16="http://schemas.microsoft.com/office/drawing/2014/main" id="{7AFE1FFC-F949-423A-9E49-C918A91296FE}"/>
            </a:ext>
          </a:extLst>
        </xdr:cNvPr>
        <xdr:cNvSpPr>
          <a:spLocks noChangeShapeType="1"/>
        </xdr:cNvSpPr>
      </xdr:nvSpPr>
      <xdr:spPr bwMode="auto">
        <a:xfrm flipV="1">
          <a:off x="7375071" y="15063107"/>
          <a:ext cx="0" cy="394608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206828</xdr:colOff>
      <xdr:row>71</xdr:row>
      <xdr:rowOff>2315935</xdr:rowOff>
    </xdr:from>
    <xdr:to>
      <xdr:col>23</xdr:col>
      <xdr:colOff>206828</xdr:colOff>
      <xdr:row>71</xdr:row>
      <xdr:rowOff>2710543</xdr:rowOff>
    </xdr:to>
    <xdr:sp macro="" textlink="">
      <xdr:nvSpPr>
        <xdr:cNvPr id="2025" name="Line 386">
          <a:extLst>
            <a:ext uri="{FF2B5EF4-FFF2-40B4-BE49-F238E27FC236}">
              <a16:creationId xmlns:a16="http://schemas.microsoft.com/office/drawing/2014/main" id="{A353A567-7F43-426E-8BFE-75CCB3696136}"/>
            </a:ext>
          </a:extLst>
        </xdr:cNvPr>
        <xdr:cNvSpPr>
          <a:spLocks noChangeShapeType="1"/>
        </xdr:cNvSpPr>
      </xdr:nvSpPr>
      <xdr:spPr bwMode="auto">
        <a:xfrm flipV="1">
          <a:off x="14290221" y="15052221"/>
          <a:ext cx="0" cy="394608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71</xdr:row>
      <xdr:rowOff>3306535</xdr:rowOff>
    </xdr:from>
    <xdr:to>
      <xdr:col>12</xdr:col>
      <xdr:colOff>13607</xdr:colOff>
      <xdr:row>71</xdr:row>
      <xdr:rowOff>3724275</xdr:rowOff>
    </xdr:to>
    <xdr:sp macro="" textlink="">
      <xdr:nvSpPr>
        <xdr:cNvPr id="2026" name="Line 386">
          <a:extLst>
            <a:ext uri="{FF2B5EF4-FFF2-40B4-BE49-F238E27FC236}">
              <a16:creationId xmlns:a16="http://schemas.microsoft.com/office/drawing/2014/main" id="{574B6F20-E130-4942-AB26-5C0BF03692F9}"/>
            </a:ext>
          </a:extLst>
        </xdr:cNvPr>
        <xdr:cNvSpPr>
          <a:spLocks noChangeShapeType="1"/>
        </xdr:cNvSpPr>
      </xdr:nvSpPr>
      <xdr:spPr bwMode="auto">
        <a:xfrm flipV="1">
          <a:off x="7315200" y="16022410"/>
          <a:ext cx="13607" cy="417740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204107</xdr:colOff>
      <xdr:row>71</xdr:row>
      <xdr:rowOff>3292928</xdr:rowOff>
    </xdr:from>
    <xdr:to>
      <xdr:col>23</xdr:col>
      <xdr:colOff>204107</xdr:colOff>
      <xdr:row>71</xdr:row>
      <xdr:rowOff>3687536</xdr:rowOff>
    </xdr:to>
    <xdr:sp macro="" textlink="">
      <xdr:nvSpPr>
        <xdr:cNvPr id="2027" name="Line 386">
          <a:extLst>
            <a:ext uri="{FF2B5EF4-FFF2-40B4-BE49-F238E27FC236}">
              <a16:creationId xmlns:a16="http://schemas.microsoft.com/office/drawing/2014/main" id="{5E4AF542-117E-4F01-8A61-53C2EBF242F3}"/>
            </a:ext>
          </a:extLst>
        </xdr:cNvPr>
        <xdr:cNvSpPr>
          <a:spLocks noChangeShapeType="1"/>
        </xdr:cNvSpPr>
      </xdr:nvSpPr>
      <xdr:spPr bwMode="auto">
        <a:xfrm flipV="1">
          <a:off x="14287500" y="16029214"/>
          <a:ext cx="0" cy="394608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176894</xdr:colOff>
      <xdr:row>71</xdr:row>
      <xdr:rowOff>408212</xdr:rowOff>
    </xdr:from>
    <xdr:to>
      <xdr:col>24</xdr:col>
      <xdr:colOff>176894</xdr:colOff>
      <xdr:row>71</xdr:row>
      <xdr:rowOff>802820</xdr:rowOff>
    </xdr:to>
    <xdr:sp macro="" textlink="">
      <xdr:nvSpPr>
        <xdr:cNvPr id="2028" name="Line 386">
          <a:extLst>
            <a:ext uri="{FF2B5EF4-FFF2-40B4-BE49-F238E27FC236}">
              <a16:creationId xmlns:a16="http://schemas.microsoft.com/office/drawing/2014/main" id="{380E1AD9-8332-4C17-A851-DEEF86B072E5}"/>
            </a:ext>
          </a:extLst>
        </xdr:cNvPr>
        <xdr:cNvSpPr>
          <a:spLocks noChangeShapeType="1"/>
        </xdr:cNvSpPr>
      </xdr:nvSpPr>
      <xdr:spPr bwMode="auto">
        <a:xfrm flipV="1">
          <a:off x="14872608" y="14096998"/>
          <a:ext cx="0" cy="394608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288472</xdr:colOff>
      <xdr:row>71</xdr:row>
      <xdr:rowOff>438148</xdr:rowOff>
    </xdr:from>
    <xdr:to>
      <xdr:col>35</xdr:col>
      <xdr:colOff>288472</xdr:colOff>
      <xdr:row>71</xdr:row>
      <xdr:rowOff>832756</xdr:rowOff>
    </xdr:to>
    <xdr:sp macro="" textlink="">
      <xdr:nvSpPr>
        <xdr:cNvPr id="2029" name="Line 386">
          <a:extLst>
            <a:ext uri="{FF2B5EF4-FFF2-40B4-BE49-F238E27FC236}">
              <a16:creationId xmlns:a16="http://schemas.microsoft.com/office/drawing/2014/main" id="{FDF677C4-EEB3-4A44-93AD-23B438E6DAFC}"/>
            </a:ext>
          </a:extLst>
        </xdr:cNvPr>
        <xdr:cNvSpPr>
          <a:spLocks noChangeShapeType="1"/>
        </xdr:cNvSpPr>
      </xdr:nvSpPr>
      <xdr:spPr bwMode="auto">
        <a:xfrm flipV="1">
          <a:off x="21719722" y="14126934"/>
          <a:ext cx="0" cy="394608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155123</xdr:colOff>
      <xdr:row>71</xdr:row>
      <xdr:rowOff>1298120</xdr:rowOff>
    </xdr:from>
    <xdr:to>
      <xdr:col>24</xdr:col>
      <xdr:colOff>155123</xdr:colOff>
      <xdr:row>71</xdr:row>
      <xdr:rowOff>1692728</xdr:rowOff>
    </xdr:to>
    <xdr:sp macro="" textlink="">
      <xdr:nvSpPr>
        <xdr:cNvPr id="2030" name="Line 386">
          <a:extLst>
            <a:ext uri="{FF2B5EF4-FFF2-40B4-BE49-F238E27FC236}">
              <a16:creationId xmlns:a16="http://schemas.microsoft.com/office/drawing/2014/main" id="{8C278A65-F51C-4F93-BE20-32D1DB1F64EB}"/>
            </a:ext>
          </a:extLst>
        </xdr:cNvPr>
        <xdr:cNvSpPr>
          <a:spLocks noChangeShapeType="1"/>
        </xdr:cNvSpPr>
      </xdr:nvSpPr>
      <xdr:spPr bwMode="auto">
        <a:xfrm flipV="1">
          <a:off x="14850837" y="14986906"/>
          <a:ext cx="0" cy="394608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257736</xdr:colOff>
      <xdr:row>71</xdr:row>
      <xdr:rowOff>1423148</xdr:rowOff>
    </xdr:from>
    <xdr:to>
      <xdr:col>35</xdr:col>
      <xdr:colOff>272144</xdr:colOff>
      <xdr:row>71</xdr:row>
      <xdr:rowOff>1755322</xdr:rowOff>
    </xdr:to>
    <xdr:sp macro="" textlink="">
      <xdr:nvSpPr>
        <xdr:cNvPr id="2031" name="Line 386">
          <a:extLst>
            <a:ext uri="{FF2B5EF4-FFF2-40B4-BE49-F238E27FC236}">
              <a16:creationId xmlns:a16="http://schemas.microsoft.com/office/drawing/2014/main" id="{3F648FFB-D308-433C-82F3-0553EFB0BC2F}"/>
            </a:ext>
          </a:extLst>
        </xdr:cNvPr>
        <xdr:cNvSpPr>
          <a:spLocks noChangeShapeType="1"/>
        </xdr:cNvSpPr>
      </xdr:nvSpPr>
      <xdr:spPr bwMode="auto">
        <a:xfrm flipH="1" flipV="1">
          <a:off x="21436854" y="15094324"/>
          <a:ext cx="14408" cy="332174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149679</xdr:colOff>
      <xdr:row>71</xdr:row>
      <xdr:rowOff>2299607</xdr:rowOff>
    </xdr:from>
    <xdr:to>
      <xdr:col>24</xdr:col>
      <xdr:colOff>149679</xdr:colOff>
      <xdr:row>71</xdr:row>
      <xdr:rowOff>2694215</xdr:rowOff>
    </xdr:to>
    <xdr:sp macro="" textlink="">
      <xdr:nvSpPr>
        <xdr:cNvPr id="2032" name="Line 386">
          <a:extLst>
            <a:ext uri="{FF2B5EF4-FFF2-40B4-BE49-F238E27FC236}">
              <a16:creationId xmlns:a16="http://schemas.microsoft.com/office/drawing/2014/main" id="{B67C25E3-97D1-4E6B-A56D-08AD23E83EB8}"/>
            </a:ext>
          </a:extLst>
        </xdr:cNvPr>
        <xdr:cNvSpPr>
          <a:spLocks noChangeShapeType="1"/>
        </xdr:cNvSpPr>
      </xdr:nvSpPr>
      <xdr:spPr bwMode="auto">
        <a:xfrm flipV="1">
          <a:off x="14845393" y="15988393"/>
          <a:ext cx="0" cy="394608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125186</xdr:colOff>
      <xdr:row>71</xdr:row>
      <xdr:rowOff>3295649</xdr:rowOff>
    </xdr:from>
    <xdr:to>
      <xdr:col>24</xdr:col>
      <xdr:colOff>136072</xdr:colOff>
      <xdr:row>71</xdr:row>
      <xdr:rowOff>3728356</xdr:rowOff>
    </xdr:to>
    <xdr:sp macro="" textlink="">
      <xdr:nvSpPr>
        <xdr:cNvPr id="2033" name="Line 386">
          <a:extLst>
            <a:ext uri="{FF2B5EF4-FFF2-40B4-BE49-F238E27FC236}">
              <a16:creationId xmlns:a16="http://schemas.microsoft.com/office/drawing/2014/main" id="{1629DF39-C804-4EDF-9943-A0BFDED60066}"/>
            </a:ext>
          </a:extLst>
        </xdr:cNvPr>
        <xdr:cNvSpPr>
          <a:spLocks noChangeShapeType="1"/>
        </xdr:cNvSpPr>
      </xdr:nvSpPr>
      <xdr:spPr bwMode="auto">
        <a:xfrm flipH="1" flipV="1">
          <a:off x="14820900" y="16984435"/>
          <a:ext cx="10886" cy="432707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277585</xdr:colOff>
      <xdr:row>71</xdr:row>
      <xdr:rowOff>3339353</xdr:rowOff>
    </xdr:from>
    <xdr:to>
      <xdr:col>35</xdr:col>
      <xdr:colOff>280146</xdr:colOff>
      <xdr:row>71</xdr:row>
      <xdr:rowOff>3692979</xdr:rowOff>
    </xdr:to>
    <xdr:sp macro="" textlink="">
      <xdr:nvSpPr>
        <xdr:cNvPr id="2034" name="Line 386">
          <a:extLst>
            <a:ext uri="{FF2B5EF4-FFF2-40B4-BE49-F238E27FC236}">
              <a16:creationId xmlns:a16="http://schemas.microsoft.com/office/drawing/2014/main" id="{DD6F31AE-7C54-4714-9E24-AAD4DCBEA328}"/>
            </a:ext>
          </a:extLst>
        </xdr:cNvPr>
        <xdr:cNvSpPr>
          <a:spLocks noChangeShapeType="1"/>
        </xdr:cNvSpPr>
      </xdr:nvSpPr>
      <xdr:spPr bwMode="auto">
        <a:xfrm flipV="1">
          <a:off x="21456703" y="17010529"/>
          <a:ext cx="2561" cy="353626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280308</xdr:colOff>
      <xdr:row>71</xdr:row>
      <xdr:rowOff>2334985</xdr:rowOff>
    </xdr:from>
    <xdr:to>
      <xdr:col>35</xdr:col>
      <xdr:colOff>280308</xdr:colOff>
      <xdr:row>71</xdr:row>
      <xdr:rowOff>2729593</xdr:rowOff>
    </xdr:to>
    <xdr:sp macro="" textlink="">
      <xdr:nvSpPr>
        <xdr:cNvPr id="2035" name="Line 386">
          <a:extLst>
            <a:ext uri="{FF2B5EF4-FFF2-40B4-BE49-F238E27FC236}">
              <a16:creationId xmlns:a16="http://schemas.microsoft.com/office/drawing/2014/main" id="{8A4F9DE6-E4F5-4714-9227-136ADEB744A5}"/>
            </a:ext>
          </a:extLst>
        </xdr:cNvPr>
        <xdr:cNvSpPr>
          <a:spLocks noChangeShapeType="1"/>
        </xdr:cNvSpPr>
      </xdr:nvSpPr>
      <xdr:spPr bwMode="auto">
        <a:xfrm flipV="1">
          <a:off x="21711558" y="16023771"/>
          <a:ext cx="0" cy="394608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190498</xdr:colOff>
      <xdr:row>71</xdr:row>
      <xdr:rowOff>408213</xdr:rowOff>
    </xdr:from>
    <xdr:to>
      <xdr:col>13</xdr:col>
      <xdr:colOff>171449</xdr:colOff>
      <xdr:row>71</xdr:row>
      <xdr:rowOff>419099</xdr:rowOff>
    </xdr:to>
    <xdr:sp macro="" textlink="">
      <xdr:nvSpPr>
        <xdr:cNvPr id="2036" name="Line 386">
          <a:extLst>
            <a:ext uri="{FF2B5EF4-FFF2-40B4-BE49-F238E27FC236}">
              <a16:creationId xmlns:a16="http://schemas.microsoft.com/office/drawing/2014/main" id="{3F6E47A8-ACB9-4B83-A8A2-30E0532F876D}"/>
            </a:ext>
          </a:extLst>
        </xdr:cNvPr>
        <xdr:cNvSpPr>
          <a:spLocks noChangeShapeType="1"/>
        </xdr:cNvSpPr>
      </xdr:nvSpPr>
      <xdr:spPr bwMode="auto">
        <a:xfrm flipH="1" flipV="1">
          <a:off x="7505698" y="13124088"/>
          <a:ext cx="590551" cy="10886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209547</xdr:colOff>
      <xdr:row>71</xdr:row>
      <xdr:rowOff>1332137</xdr:rowOff>
    </xdr:from>
    <xdr:to>
      <xdr:col>13</xdr:col>
      <xdr:colOff>85724</xdr:colOff>
      <xdr:row>71</xdr:row>
      <xdr:rowOff>1343024</xdr:rowOff>
    </xdr:to>
    <xdr:sp macro="" textlink="">
      <xdr:nvSpPr>
        <xdr:cNvPr id="2037" name="Line 386">
          <a:extLst>
            <a:ext uri="{FF2B5EF4-FFF2-40B4-BE49-F238E27FC236}">
              <a16:creationId xmlns:a16="http://schemas.microsoft.com/office/drawing/2014/main" id="{E40D8DEF-9065-49B3-9A7E-7D0816920E98}"/>
            </a:ext>
          </a:extLst>
        </xdr:cNvPr>
        <xdr:cNvSpPr>
          <a:spLocks noChangeShapeType="1"/>
        </xdr:cNvSpPr>
      </xdr:nvSpPr>
      <xdr:spPr bwMode="auto">
        <a:xfrm flipH="1" flipV="1">
          <a:off x="7524747" y="14048012"/>
          <a:ext cx="485777" cy="10887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228598</xdr:colOff>
      <xdr:row>71</xdr:row>
      <xdr:rowOff>2313213</xdr:rowOff>
    </xdr:from>
    <xdr:to>
      <xdr:col>13</xdr:col>
      <xdr:colOff>0</xdr:colOff>
      <xdr:row>71</xdr:row>
      <xdr:rowOff>2314575</xdr:rowOff>
    </xdr:to>
    <xdr:sp macro="" textlink="">
      <xdr:nvSpPr>
        <xdr:cNvPr id="2038" name="Line 386">
          <a:extLst>
            <a:ext uri="{FF2B5EF4-FFF2-40B4-BE49-F238E27FC236}">
              <a16:creationId xmlns:a16="http://schemas.microsoft.com/office/drawing/2014/main" id="{07A5E7A0-4FE5-4BCF-9B4B-0501EA78329B}"/>
            </a:ext>
          </a:extLst>
        </xdr:cNvPr>
        <xdr:cNvSpPr>
          <a:spLocks noChangeShapeType="1"/>
        </xdr:cNvSpPr>
      </xdr:nvSpPr>
      <xdr:spPr bwMode="auto">
        <a:xfrm flipH="1" flipV="1">
          <a:off x="7543798" y="15029088"/>
          <a:ext cx="381002" cy="1362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200023</xdr:colOff>
      <xdr:row>71</xdr:row>
      <xdr:rowOff>3284763</xdr:rowOff>
    </xdr:from>
    <xdr:to>
      <xdr:col>12</xdr:col>
      <xdr:colOff>504825</xdr:colOff>
      <xdr:row>71</xdr:row>
      <xdr:rowOff>3286125</xdr:rowOff>
    </xdr:to>
    <xdr:sp macro="" textlink="">
      <xdr:nvSpPr>
        <xdr:cNvPr id="2039" name="Line 386">
          <a:extLst>
            <a:ext uri="{FF2B5EF4-FFF2-40B4-BE49-F238E27FC236}">
              <a16:creationId xmlns:a16="http://schemas.microsoft.com/office/drawing/2014/main" id="{1B53E326-8B03-496C-9CE6-4E495A03CE0F}"/>
            </a:ext>
          </a:extLst>
        </xdr:cNvPr>
        <xdr:cNvSpPr>
          <a:spLocks noChangeShapeType="1"/>
        </xdr:cNvSpPr>
      </xdr:nvSpPr>
      <xdr:spPr bwMode="auto">
        <a:xfrm flipH="1" flipV="1">
          <a:off x="7515223" y="16000638"/>
          <a:ext cx="304802" cy="1362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466725</xdr:colOff>
      <xdr:row>57</xdr:row>
      <xdr:rowOff>161925</xdr:rowOff>
    </xdr:from>
    <xdr:to>
      <xdr:col>12</xdr:col>
      <xdr:colOff>514350</xdr:colOff>
      <xdr:row>57</xdr:row>
      <xdr:rowOff>161925</xdr:rowOff>
    </xdr:to>
    <xdr:sp macro="" textlink="">
      <xdr:nvSpPr>
        <xdr:cNvPr id="2048" name="Line 386">
          <a:extLst>
            <a:ext uri="{FF2B5EF4-FFF2-40B4-BE49-F238E27FC236}">
              <a16:creationId xmlns:a16="http://schemas.microsoft.com/office/drawing/2014/main" id="{1A2C2D17-198A-4507-9C51-19FD309E5BD2}"/>
            </a:ext>
          </a:extLst>
        </xdr:cNvPr>
        <xdr:cNvSpPr>
          <a:spLocks noChangeShapeType="1"/>
        </xdr:cNvSpPr>
      </xdr:nvSpPr>
      <xdr:spPr bwMode="auto">
        <a:xfrm flipH="1" flipV="1">
          <a:off x="7172325" y="10201275"/>
          <a:ext cx="657225" cy="0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447674</xdr:colOff>
      <xdr:row>55</xdr:row>
      <xdr:rowOff>57150</xdr:rowOff>
    </xdr:from>
    <xdr:to>
      <xdr:col>11</xdr:col>
      <xdr:colOff>457199</xdr:colOff>
      <xdr:row>57</xdr:row>
      <xdr:rowOff>161925</xdr:rowOff>
    </xdr:to>
    <xdr:sp macro="" textlink="">
      <xdr:nvSpPr>
        <xdr:cNvPr id="2049" name="Line 386">
          <a:extLst>
            <a:ext uri="{FF2B5EF4-FFF2-40B4-BE49-F238E27FC236}">
              <a16:creationId xmlns:a16="http://schemas.microsoft.com/office/drawing/2014/main" id="{4A845F0A-85DE-4770-9C39-001CF6E892C0}"/>
            </a:ext>
          </a:extLst>
        </xdr:cNvPr>
        <xdr:cNvSpPr>
          <a:spLocks noChangeShapeType="1"/>
        </xdr:cNvSpPr>
      </xdr:nvSpPr>
      <xdr:spPr bwMode="auto">
        <a:xfrm flipH="1" flipV="1">
          <a:off x="7153274" y="9715500"/>
          <a:ext cx="9525" cy="485775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466725</xdr:colOff>
      <xdr:row>52</xdr:row>
      <xdr:rowOff>114300</xdr:rowOff>
    </xdr:from>
    <xdr:to>
      <xdr:col>13</xdr:col>
      <xdr:colOff>9525</xdr:colOff>
      <xdr:row>52</xdr:row>
      <xdr:rowOff>114300</xdr:rowOff>
    </xdr:to>
    <xdr:sp macro="" textlink="">
      <xdr:nvSpPr>
        <xdr:cNvPr id="2050" name="Line 386">
          <a:extLst>
            <a:ext uri="{FF2B5EF4-FFF2-40B4-BE49-F238E27FC236}">
              <a16:creationId xmlns:a16="http://schemas.microsoft.com/office/drawing/2014/main" id="{5B9B9DB1-5256-460C-A83C-98EE28161309}"/>
            </a:ext>
          </a:extLst>
        </xdr:cNvPr>
        <xdr:cNvSpPr>
          <a:spLocks noChangeShapeType="1"/>
        </xdr:cNvSpPr>
      </xdr:nvSpPr>
      <xdr:spPr bwMode="auto">
        <a:xfrm flipH="1" flipV="1">
          <a:off x="7172325" y="9201150"/>
          <a:ext cx="762000" cy="0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447674</xdr:colOff>
      <xdr:row>46</xdr:row>
      <xdr:rowOff>89647</xdr:rowOff>
    </xdr:from>
    <xdr:to>
      <xdr:col>13</xdr:col>
      <xdr:colOff>67236</xdr:colOff>
      <xdr:row>46</xdr:row>
      <xdr:rowOff>95251</xdr:rowOff>
    </xdr:to>
    <xdr:sp macro="" textlink="">
      <xdr:nvSpPr>
        <xdr:cNvPr id="2051" name="Line 386">
          <a:extLst>
            <a:ext uri="{FF2B5EF4-FFF2-40B4-BE49-F238E27FC236}">
              <a16:creationId xmlns:a16="http://schemas.microsoft.com/office/drawing/2014/main" id="{CD2C6A3A-5C51-4C76-8F5F-90E0BA734B5D}"/>
            </a:ext>
          </a:extLst>
        </xdr:cNvPr>
        <xdr:cNvSpPr>
          <a:spLocks noChangeShapeType="1"/>
        </xdr:cNvSpPr>
      </xdr:nvSpPr>
      <xdr:spPr bwMode="auto">
        <a:xfrm flipH="1">
          <a:off x="7103968" y="8606118"/>
          <a:ext cx="829797" cy="5604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447675</xdr:colOff>
      <xdr:row>40</xdr:row>
      <xdr:rowOff>114299</xdr:rowOff>
    </xdr:from>
    <xdr:to>
      <xdr:col>13</xdr:col>
      <xdr:colOff>190500</xdr:colOff>
      <xdr:row>40</xdr:row>
      <xdr:rowOff>123824</xdr:rowOff>
    </xdr:to>
    <xdr:sp macro="" textlink="">
      <xdr:nvSpPr>
        <xdr:cNvPr id="2052" name="Line 386">
          <a:extLst>
            <a:ext uri="{FF2B5EF4-FFF2-40B4-BE49-F238E27FC236}">
              <a16:creationId xmlns:a16="http://schemas.microsoft.com/office/drawing/2014/main" id="{509E4755-C68F-4352-BEE6-63E0E19C3E40}"/>
            </a:ext>
          </a:extLst>
        </xdr:cNvPr>
        <xdr:cNvSpPr>
          <a:spLocks noChangeShapeType="1"/>
        </xdr:cNvSpPr>
      </xdr:nvSpPr>
      <xdr:spPr bwMode="auto">
        <a:xfrm flipH="1" flipV="1">
          <a:off x="7153275" y="7296149"/>
          <a:ext cx="962025" cy="9525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457198</xdr:colOff>
      <xdr:row>49</xdr:row>
      <xdr:rowOff>66674</xdr:rowOff>
    </xdr:from>
    <xdr:to>
      <xdr:col>11</xdr:col>
      <xdr:colOff>457199</xdr:colOff>
      <xdr:row>52</xdr:row>
      <xdr:rowOff>114299</xdr:rowOff>
    </xdr:to>
    <xdr:sp macro="" textlink="">
      <xdr:nvSpPr>
        <xdr:cNvPr id="2053" name="Line 386">
          <a:extLst>
            <a:ext uri="{FF2B5EF4-FFF2-40B4-BE49-F238E27FC236}">
              <a16:creationId xmlns:a16="http://schemas.microsoft.com/office/drawing/2014/main" id="{39524A6F-B9DD-4DFE-B7F5-94D9D70801BE}"/>
            </a:ext>
          </a:extLst>
        </xdr:cNvPr>
        <xdr:cNvSpPr>
          <a:spLocks noChangeShapeType="1"/>
        </xdr:cNvSpPr>
      </xdr:nvSpPr>
      <xdr:spPr bwMode="auto">
        <a:xfrm flipH="1" flipV="1">
          <a:off x="7162798" y="8772524"/>
          <a:ext cx="1" cy="428625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447673</xdr:colOff>
      <xdr:row>43</xdr:row>
      <xdr:rowOff>47624</xdr:rowOff>
    </xdr:from>
    <xdr:to>
      <xdr:col>11</xdr:col>
      <xdr:colOff>447674</xdr:colOff>
      <xdr:row>46</xdr:row>
      <xdr:rowOff>95249</xdr:rowOff>
    </xdr:to>
    <xdr:sp macro="" textlink="">
      <xdr:nvSpPr>
        <xdr:cNvPr id="2054" name="Line 386">
          <a:extLst>
            <a:ext uri="{FF2B5EF4-FFF2-40B4-BE49-F238E27FC236}">
              <a16:creationId xmlns:a16="http://schemas.microsoft.com/office/drawing/2014/main" id="{79C82D3B-851D-43D2-AFAE-3A33A1152655}"/>
            </a:ext>
          </a:extLst>
        </xdr:cNvPr>
        <xdr:cNvSpPr>
          <a:spLocks noChangeShapeType="1"/>
        </xdr:cNvSpPr>
      </xdr:nvSpPr>
      <xdr:spPr bwMode="auto">
        <a:xfrm flipH="1" flipV="1">
          <a:off x="7153273" y="7800974"/>
          <a:ext cx="1" cy="428625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447673</xdr:colOff>
      <xdr:row>37</xdr:row>
      <xdr:rowOff>66674</xdr:rowOff>
    </xdr:from>
    <xdr:to>
      <xdr:col>11</xdr:col>
      <xdr:colOff>447674</xdr:colOff>
      <xdr:row>40</xdr:row>
      <xdr:rowOff>114299</xdr:rowOff>
    </xdr:to>
    <xdr:sp macro="" textlink="">
      <xdr:nvSpPr>
        <xdr:cNvPr id="2055" name="Line 386">
          <a:extLst>
            <a:ext uri="{FF2B5EF4-FFF2-40B4-BE49-F238E27FC236}">
              <a16:creationId xmlns:a16="http://schemas.microsoft.com/office/drawing/2014/main" id="{A00E1F64-8AA9-4838-933A-06C9989548F6}"/>
            </a:ext>
          </a:extLst>
        </xdr:cNvPr>
        <xdr:cNvSpPr>
          <a:spLocks noChangeShapeType="1"/>
        </xdr:cNvSpPr>
      </xdr:nvSpPr>
      <xdr:spPr bwMode="auto">
        <a:xfrm flipH="1" flipV="1">
          <a:off x="7153273" y="6867524"/>
          <a:ext cx="1" cy="428625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263897</xdr:colOff>
      <xdr:row>55</xdr:row>
      <xdr:rowOff>68353</xdr:rowOff>
    </xdr:from>
    <xdr:to>
      <xdr:col>11</xdr:col>
      <xdr:colOff>280147</xdr:colOff>
      <xdr:row>58</xdr:row>
      <xdr:rowOff>100852</xdr:rowOff>
    </xdr:to>
    <xdr:sp macro="" textlink="">
      <xdr:nvSpPr>
        <xdr:cNvPr id="2058" name="Line 386">
          <a:extLst>
            <a:ext uri="{FF2B5EF4-FFF2-40B4-BE49-F238E27FC236}">
              <a16:creationId xmlns:a16="http://schemas.microsoft.com/office/drawing/2014/main" id="{C2A6C090-0316-4DC8-AFD5-1F0F547629C4}"/>
            </a:ext>
          </a:extLst>
        </xdr:cNvPr>
        <xdr:cNvSpPr>
          <a:spLocks noChangeShapeType="1"/>
        </xdr:cNvSpPr>
      </xdr:nvSpPr>
      <xdr:spPr bwMode="auto">
        <a:xfrm flipH="1" flipV="1">
          <a:off x="6920191" y="10299324"/>
          <a:ext cx="16250" cy="603999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209549</xdr:colOff>
      <xdr:row>71</xdr:row>
      <xdr:rowOff>438150</xdr:rowOff>
    </xdr:from>
    <xdr:to>
      <xdr:col>37</xdr:col>
      <xdr:colOff>314324</xdr:colOff>
      <xdr:row>71</xdr:row>
      <xdr:rowOff>438150</xdr:rowOff>
    </xdr:to>
    <xdr:sp macro="" textlink="">
      <xdr:nvSpPr>
        <xdr:cNvPr id="2060" name="Line 386">
          <a:extLst>
            <a:ext uri="{FF2B5EF4-FFF2-40B4-BE49-F238E27FC236}">
              <a16:creationId xmlns:a16="http://schemas.microsoft.com/office/drawing/2014/main" id="{D0BEE673-A909-47C9-BAF4-5DFA82835298}"/>
            </a:ext>
          </a:extLst>
        </xdr:cNvPr>
        <xdr:cNvSpPr>
          <a:spLocks noChangeShapeType="1"/>
        </xdr:cNvSpPr>
      </xdr:nvSpPr>
      <xdr:spPr bwMode="auto">
        <a:xfrm flipH="1" flipV="1">
          <a:off x="22155149" y="13154025"/>
          <a:ext cx="714375" cy="0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212912</xdr:colOff>
      <xdr:row>71</xdr:row>
      <xdr:rowOff>1371600</xdr:rowOff>
    </xdr:from>
    <xdr:to>
      <xdr:col>37</xdr:col>
      <xdr:colOff>409574</xdr:colOff>
      <xdr:row>71</xdr:row>
      <xdr:rowOff>1411942</xdr:rowOff>
    </xdr:to>
    <xdr:sp macro="" textlink="">
      <xdr:nvSpPr>
        <xdr:cNvPr id="2062" name="Line 386">
          <a:extLst>
            <a:ext uri="{FF2B5EF4-FFF2-40B4-BE49-F238E27FC236}">
              <a16:creationId xmlns:a16="http://schemas.microsoft.com/office/drawing/2014/main" id="{CB1940FD-419A-4748-AB84-8CDBEE1F6389}"/>
            </a:ext>
          </a:extLst>
        </xdr:cNvPr>
        <xdr:cNvSpPr>
          <a:spLocks noChangeShapeType="1"/>
        </xdr:cNvSpPr>
      </xdr:nvSpPr>
      <xdr:spPr bwMode="auto">
        <a:xfrm flipH="1">
          <a:off x="21997147" y="15042776"/>
          <a:ext cx="801780" cy="40342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219074</xdr:colOff>
      <xdr:row>71</xdr:row>
      <xdr:rowOff>2362200</xdr:rowOff>
    </xdr:from>
    <xdr:to>
      <xdr:col>37</xdr:col>
      <xdr:colOff>504824</xdr:colOff>
      <xdr:row>71</xdr:row>
      <xdr:rowOff>2362200</xdr:rowOff>
    </xdr:to>
    <xdr:sp macro="" textlink="">
      <xdr:nvSpPr>
        <xdr:cNvPr id="2064" name="Line 386">
          <a:extLst>
            <a:ext uri="{FF2B5EF4-FFF2-40B4-BE49-F238E27FC236}">
              <a16:creationId xmlns:a16="http://schemas.microsoft.com/office/drawing/2014/main" id="{A89F164F-30A4-48EB-8B13-B8629D13D043}"/>
            </a:ext>
          </a:extLst>
        </xdr:cNvPr>
        <xdr:cNvSpPr>
          <a:spLocks noChangeShapeType="1"/>
        </xdr:cNvSpPr>
      </xdr:nvSpPr>
      <xdr:spPr bwMode="auto">
        <a:xfrm flipH="1" flipV="1">
          <a:off x="22164674" y="15078075"/>
          <a:ext cx="895350" cy="0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201706</xdr:colOff>
      <xdr:row>71</xdr:row>
      <xdr:rowOff>3305175</xdr:rowOff>
    </xdr:from>
    <xdr:to>
      <xdr:col>38</xdr:col>
      <xdr:colOff>4481</xdr:colOff>
      <xdr:row>71</xdr:row>
      <xdr:rowOff>3339353</xdr:rowOff>
    </xdr:to>
    <xdr:sp macro="" textlink="">
      <xdr:nvSpPr>
        <xdr:cNvPr id="2066" name="Line 386">
          <a:extLst>
            <a:ext uri="{FF2B5EF4-FFF2-40B4-BE49-F238E27FC236}">
              <a16:creationId xmlns:a16="http://schemas.microsoft.com/office/drawing/2014/main" id="{2DDC6285-FEB0-4293-8915-319052F4254A}"/>
            </a:ext>
          </a:extLst>
        </xdr:cNvPr>
        <xdr:cNvSpPr>
          <a:spLocks noChangeShapeType="1"/>
        </xdr:cNvSpPr>
      </xdr:nvSpPr>
      <xdr:spPr bwMode="auto">
        <a:xfrm flipH="1">
          <a:off x="21985941" y="16976351"/>
          <a:ext cx="1013011" cy="34178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268940</xdr:colOff>
      <xdr:row>49</xdr:row>
      <xdr:rowOff>67234</xdr:rowOff>
    </xdr:from>
    <xdr:to>
      <xdr:col>11</xdr:col>
      <xdr:colOff>271742</xdr:colOff>
      <xdr:row>52</xdr:row>
      <xdr:rowOff>6163</xdr:rowOff>
    </xdr:to>
    <xdr:sp macro="" textlink="">
      <xdr:nvSpPr>
        <xdr:cNvPr id="2069" name="Line 386">
          <a:extLst>
            <a:ext uri="{FF2B5EF4-FFF2-40B4-BE49-F238E27FC236}">
              <a16:creationId xmlns:a16="http://schemas.microsoft.com/office/drawing/2014/main" id="{D2D4FBC4-F086-4193-A16C-6F5F12B2372A}"/>
            </a:ext>
          </a:extLst>
        </xdr:cNvPr>
        <xdr:cNvSpPr>
          <a:spLocks noChangeShapeType="1"/>
        </xdr:cNvSpPr>
      </xdr:nvSpPr>
      <xdr:spPr bwMode="auto">
        <a:xfrm flipH="1" flipV="1">
          <a:off x="6925234" y="9155205"/>
          <a:ext cx="2802" cy="510429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263899</xdr:colOff>
      <xdr:row>43</xdr:row>
      <xdr:rowOff>17369</xdr:rowOff>
    </xdr:from>
    <xdr:to>
      <xdr:col>11</xdr:col>
      <xdr:colOff>263899</xdr:colOff>
      <xdr:row>46</xdr:row>
      <xdr:rowOff>17369</xdr:rowOff>
    </xdr:to>
    <xdr:sp macro="" textlink="">
      <xdr:nvSpPr>
        <xdr:cNvPr id="2070" name="Line 386">
          <a:extLst>
            <a:ext uri="{FF2B5EF4-FFF2-40B4-BE49-F238E27FC236}">
              <a16:creationId xmlns:a16="http://schemas.microsoft.com/office/drawing/2014/main" id="{73DC1EED-0E5D-44DB-999E-11D845AA1F2B}"/>
            </a:ext>
          </a:extLst>
        </xdr:cNvPr>
        <xdr:cNvSpPr>
          <a:spLocks noChangeShapeType="1"/>
        </xdr:cNvSpPr>
      </xdr:nvSpPr>
      <xdr:spPr bwMode="auto">
        <a:xfrm flipH="1" flipV="1">
          <a:off x="6920193" y="7771840"/>
          <a:ext cx="0" cy="381000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cs-CZ"/>
        </a:p>
      </xdr:txBody>
    </xdr:sp>
    <xdr:clientData/>
  </xdr:twoCellAnchor>
  <xdr:twoCellAnchor>
    <xdr:from>
      <xdr:col>11</xdr:col>
      <xdr:colOff>254374</xdr:colOff>
      <xdr:row>37</xdr:row>
      <xdr:rowOff>45944</xdr:rowOff>
    </xdr:from>
    <xdr:to>
      <xdr:col>11</xdr:col>
      <xdr:colOff>263899</xdr:colOff>
      <xdr:row>40</xdr:row>
      <xdr:rowOff>7844</xdr:rowOff>
    </xdr:to>
    <xdr:sp macro="" textlink="">
      <xdr:nvSpPr>
        <xdr:cNvPr id="2071" name="Line 386">
          <a:extLst>
            <a:ext uri="{FF2B5EF4-FFF2-40B4-BE49-F238E27FC236}">
              <a16:creationId xmlns:a16="http://schemas.microsoft.com/office/drawing/2014/main" id="{9BB956B5-F2C0-4B47-B742-4C9173185ACB}"/>
            </a:ext>
          </a:extLst>
        </xdr:cNvPr>
        <xdr:cNvSpPr>
          <a:spLocks noChangeShapeType="1"/>
        </xdr:cNvSpPr>
      </xdr:nvSpPr>
      <xdr:spPr bwMode="auto">
        <a:xfrm flipH="1" flipV="1">
          <a:off x="6910668" y="6847915"/>
          <a:ext cx="9525" cy="342900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220436</xdr:colOff>
      <xdr:row>37</xdr:row>
      <xdr:rowOff>48984</xdr:rowOff>
    </xdr:from>
    <xdr:to>
      <xdr:col>12</xdr:col>
      <xdr:colOff>229961</xdr:colOff>
      <xdr:row>40</xdr:row>
      <xdr:rowOff>10884</xdr:rowOff>
    </xdr:to>
    <xdr:sp macro="" textlink="">
      <xdr:nvSpPr>
        <xdr:cNvPr id="2072" name="Line 386">
          <a:extLst>
            <a:ext uri="{FF2B5EF4-FFF2-40B4-BE49-F238E27FC236}">
              <a16:creationId xmlns:a16="http://schemas.microsoft.com/office/drawing/2014/main" id="{06E4D09F-CAFA-4640-B159-A5F66D5C95AF}"/>
            </a:ext>
          </a:extLst>
        </xdr:cNvPr>
        <xdr:cNvSpPr>
          <a:spLocks noChangeShapeType="1"/>
        </xdr:cNvSpPr>
      </xdr:nvSpPr>
      <xdr:spPr bwMode="auto">
        <a:xfrm flipH="1" flipV="1">
          <a:off x="7568293" y="7247163"/>
          <a:ext cx="9525" cy="533400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197304</xdr:colOff>
      <xdr:row>43</xdr:row>
      <xdr:rowOff>43541</xdr:rowOff>
    </xdr:from>
    <xdr:to>
      <xdr:col>12</xdr:col>
      <xdr:colOff>206829</xdr:colOff>
      <xdr:row>45</xdr:row>
      <xdr:rowOff>5441</xdr:rowOff>
    </xdr:to>
    <xdr:sp macro="" textlink="">
      <xdr:nvSpPr>
        <xdr:cNvPr id="2073" name="Line 386">
          <a:extLst>
            <a:ext uri="{FF2B5EF4-FFF2-40B4-BE49-F238E27FC236}">
              <a16:creationId xmlns:a16="http://schemas.microsoft.com/office/drawing/2014/main" id="{750E67D5-BDD1-4063-9116-9665C75A719E}"/>
            </a:ext>
          </a:extLst>
        </xdr:cNvPr>
        <xdr:cNvSpPr>
          <a:spLocks noChangeShapeType="1"/>
        </xdr:cNvSpPr>
      </xdr:nvSpPr>
      <xdr:spPr bwMode="auto">
        <a:xfrm flipH="1" flipV="1">
          <a:off x="7545161" y="8384720"/>
          <a:ext cx="9525" cy="342900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206828</xdr:colOff>
      <xdr:row>49</xdr:row>
      <xdr:rowOff>42180</xdr:rowOff>
    </xdr:from>
    <xdr:to>
      <xdr:col>12</xdr:col>
      <xdr:colOff>216913</xdr:colOff>
      <xdr:row>52</xdr:row>
      <xdr:rowOff>36018</xdr:rowOff>
    </xdr:to>
    <xdr:sp macro="" textlink="">
      <xdr:nvSpPr>
        <xdr:cNvPr id="2074" name="Line 386">
          <a:extLst>
            <a:ext uri="{FF2B5EF4-FFF2-40B4-BE49-F238E27FC236}">
              <a16:creationId xmlns:a16="http://schemas.microsoft.com/office/drawing/2014/main" id="{E1F8BB10-A0FC-48A5-8210-857348227EF4}"/>
            </a:ext>
          </a:extLst>
        </xdr:cNvPr>
        <xdr:cNvSpPr>
          <a:spLocks noChangeShapeType="1"/>
        </xdr:cNvSpPr>
      </xdr:nvSpPr>
      <xdr:spPr bwMode="auto">
        <a:xfrm flipH="1" flipV="1">
          <a:off x="7554685" y="9526359"/>
          <a:ext cx="10085" cy="565338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206829</xdr:colOff>
      <xdr:row>55</xdr:row>
      <xdr:rowOff>80280</xdr:rowOff>
    </xdr:from>
    <xdr:to>
      <xdr:col>12</xdr:col>
      <xdr:colOff>216354</xdr:colOff>
      <xdr:row>57</xdr:row>
      <xdr:rowOff>42180</xdr:rowOff>
    </xdr:to>
    <xdr:sp macro="" textlink="">
      <xdr:nvSpPr>
        <xdr:cNvPr id="2075" name="Line 386">
          <a:extLst>
            <a:ext uri="{FF2B5EF4-FFF2-40B4-BE49-F238E27FC236}">
              <a16:creationId xmlns:a16="http://schemas.microsoft.com/office/drawing/2014/main" id="{335DA37B-ECE5-4920-B96C-B86590FDCC17}"/>
            </a:ext>
          </a:extLst>
        </xdr:cNvPr>
        <xdr:cNvSpPr>
          <a:spLocks noChangeShapeType="1"/>
        </xdr:cNvSpPr>
      </xdr:nvSpPr>
      <xdr:spPr bwMode="auto">
        <a:xfrm flipH="1" flipV="1">
          <a:off x="7554686" y="10707459"/>
          <a:ext cx="9525" cy="342900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544286</xdr:colOff>
      <xdr:row>40</xdr:row>
      <xdr:rowOff>1357</xdr:rowOff>
    </xdr:from>
    <xdr:to>
      <xdr:col>12</xdr:col>
      <xdr:colOff>229961</xdr:colOff>
      <xdr:row>40</xdr:row>
      <xdr:rowOff>40820</xdr:rowOff>
    </xdr:to>
    <xdr:sp macro="" textlink="">
      <xdr:nvSpPr>
        <xdr:cNvPr id="2076" name="Line 386">
          <a:extLst>
            <a:ext uri="{FF2B5EF4-FFF2-40B4-BE49-F238E27FC236}">
              <a16:creationId xmlns:a16="http://schemas.microsoft.com/office/drawing/2014/main" id="{0AD8C281-9EB4-46FE-8D45-0BA1F3F78382}"/>
            </a:ext>
          </a:extLst>
        </xdr:cNvPr>
        <xdr:cNvSpPr>
          <a:spLocks noChangeShapeType="1"/>
        </xdr:cNvSpPr>
      </xdr:nvSpPr>
      <xdr:spPr bwMode="auto">
        <a:xfrm flipV="1">
          <a:off x="1768929" y="7771036"/>
          <a:ext cx="5808889" cy="39463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421821</xdr:colOff>
      <xdr:row>45</xdr:row>
      <xdr:rowOff>5439</xdr:rowOff>
    </xdr:from>
    <xdr:to>
      <xdr:col>12</xdr:col>
      <xdr:colOff>216354</xdr:colOff>
      <xdr:row>45</xdr:row>
      <xdr:rowOff>13607</xdr:rowOff>
    </xdr:to>
    <xdr:sp macro="" textlink="">
      <xdr:nvSpPr>
        <xdr:cNvPr id="2077" name="Line 386">
          <a:extLst>
            <a:ext uri="{FF2B5EF4-FFF2-40B4-BE49-F238E27FC236}">
              <a16:creationId xmlns:a16="http://schemas.microsoft.com/office/drawing/2014/main" id="{BAFA747D-49B2-4891-87EF-94DFB5099A2D}"/>
            </a:ext>
          </a:extLst>
        </xdr:cNvPr>
        <xdr:cNvSpPr>
          <a:spLocks noChangeShapeType="1"/>
        </xdr:cNvSpPr>
      </xdr:nvSpPr>
      <xdr:spPr bwMode="auto">
        <a:xfrm flipV="1">
          <a:off x="1646464" y="8727618"/>
          <a:ext cx="5917747" cy="8168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299357</xdr:colOff>
      <xdr:row>52</xdr:row>
      <xdr:rowOff>0</xdr:rowOff>
    </xdr:from>
    <xdr:to>
      <xdr:col>12</xdr:col>
      <xdr:colOff>205710</xdr:colOff>
      <xdr:row>52</xdr:row>
      <xdr:rowOff>24811</xdr:rowOff>
    </xdr:to>
    <xdr:sp macro="" textlink="">
      <xdr:nvSpPr>
        <xdr:cNvPr id="2078" name="Line 386">
          <a:extLst>
            <a:ext uri="{FF2B5EF4-FFF2-40B4-BE49-F238E27FC236}">
              <a16:creationId xmlns:a16="http://schemas.microsoft.com/office/drawing/2014/main" id="{23A92F67-76E7-4C82-B6AA-3A1531EF1A2C}"/>
            </a:ext>
          </a:extLst>
        </xdr:cNvPr>
        <xdr:cNvSpPr>
          <a:spLocks noChangeShapeType="1"/>
        </xdr:cNvSpPr>
      </xdr:nvSpPr>
      <xdr:spPr bwMode="auto">
        <a:xfrm>
          <a:off x="1524000" y="10055679"/>
          <a:ext cx="6029567" cy="24811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163287</xdr:colOff>
      <xdr:row>57</xdr:row>
      <xdr:rowOff>0</xdr:rowOff>
    </xdr:from>
    <xdr:to>
      <xdr:col>12</xdr:col>
      <xdr:colOff>206831</xdr:colOff>
      <xdr:row>57</xdr:row>
      <xdr:rowOff>32653</xdr:rowOff>
    </xdr:to>
    <xdr:sp macro="" textlink="">
      <xdr:nvSpPr>
        <xdr:cNvPr id="2079" name="Line 386">
          <a:extLst>
            <a:ext uri="{FF2B5EF4-FFF2-40B4-BE49-F238E27FC236}">
              <a16:creationId xmlns:a16="http://schemas.microsoft.com/office/drawing/2014/main" id="{16BF448F-C500-4169-B750-67C40F62C0DA}"/>
            </a:ext>
          </a:extLst>
        </xdr:cNvPr>
        <xdr:cNvSpPr>
          <a:spLocks noChangeShapeType="1"/>
        </xdr:cNvSpPr>
      </xdr:nvSpPr>
      <xdr:spPr bwMode="auto">
        <a:xfrm>
          <a:off x="1387930" y="11008179"/>
          <a:ext cx="6166758" cy="32653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209551</xdr:colOff>
      <xdr:row>5</xdr:row>
      <xdr:rowOff>47626</xdr:rowOff>
    </xdr:from>
    <xdr:to>
      <xdr:col>37</xdr:col>
      <xdr:colOff>314325</xdr:colOff>
      <xdr:row>5</xdr:row>
      <xdr:rowOff>47626</xdr:rowOff>
    </xdr:to>
    <xdr:sp macro="" textlink="">
      <xdr:nvSpPr>
        <xdr:cNvPr id="2081" name="Line 386">
          <a:extLst>
            <a:ext uri="{FF2B5EF4-FFF2-40B4-BE49-F238E27FC236}">
              <a16:creationId xmlns:a16="http://schemas.microsoft.com/office/drawing/2014/main" id="{D31025DF-3155-4DF4-B2F1-5A9539B29EAF}"/>
            </a:ext>
          </a:extLst>
        </xdr:cNvPr>
        <xdr:cNvSpPr>
          <a:spLocks noChangeShapeType="1"/>
        </xdr:cNvSpPr>
      </xdr:nvSpPr>
      <xdr:spPr bwMode="auto">
        <a:xfrm>
          <a:off x="22155151" y="1114426"/>
          <a:ext cx="714374" cy="0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238125</xdr:colOff>
      <xdr:row>11</xdr:row>
      <xdr:rowOff>9525</xdr:rowOff>
    </xdr:from>
    <xdr:to>
      <xdr:col>37</xdr:col>
      <xdr:colOff>428624</xdr:colOff>
      <xdr:row>11</xdr:row>
      <xdr:rowOff>19051</xdr:rowOff>
    </xdr:to>
    <xdr:sp macro="" textlink="">
      <xdr:nvSpPr>
        <xdr:cNvPr id="2082" name="Line 386">
          <a:extLst>
            <a:ext uri="{FF2B5EF4-FFF2-40B4-BE49-F238E27FC236}">
              <a16:creationId xmlns:a16="http://schemas.microsoft.com/office/drawing/2014/main" id="{8B4719BD-6F37-43F8-A85B-2FE7C0EC5A9C}"/>
            </a:ext>
          </a:extLst>
        </xdr:cNvPr>
        <xdr:cNvSpPr>
          <a:spLocks noChangeShapeType="1"/>
        </xdr:cNvSpPr>
      </xdr:nvSpPr>
      <xdr:spPr bwMode="auto">
        <a:xfrm flipV="1">
          <a:off x="22183725" y="2028825"/>
          <a:ext cx="800099" cy="9526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238124</xdr:colOff>
      <xdr:row>16</xdr:row>
      <xdr:rowOff>57150</xdr:rowOff>
    </xdr:from>
    <xdr:to>
      <xdr:col>37</xdr:col>
      <xdr:colOff>552449</xdr:colOff>
      <xdr:row>16</xdr:row>
      <xdr:rowOff>57150</xdr:rowOff>
    </xdr:to>
    <xdr:sp macro="" textlink="">
      <xdr:nvSpPr>
        <xdr:cNvPr id="2083" name="Line 386">
          <a:extLst>
            <a:ext uri="{FF2B5EF4-FFF2-40B4-BE49-F238E27FC236}">
              <a16:creationId xmlns:a16="http://schemas.microsoft.com/office/drawing/2014/main" id="{CC043B2E-71B1-4B35-A902-66958DD3B5CC}"/>
            </a:ext>
          </a:extLst>
        </xdr:cNvPr>
        <xdr:cNvSpPr>
          <a:spLocks noChangeShapeType="1"/>
        </xdr:cNvSpPr>
      </xdr:nvSpPr>
      <xdr:spPr bwMode="auto">
        <a:xfrm>
          <a:off x="22183724" y="3028950"/>
          <a:ext cx="923925" cy="0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238124</xdr:colOff>
      <xdr:row>22</xdr:row>
      <xdr:rowOff>38100</xdr:rowOff>
    </xdr:from>
    <xdr:to>
      <xdr:col>38</xdr:col>
      <xdr:colOff>57149</xdr:colOff>
      <xdr:row>22</xdr:row>
      <xdr:rowOff>38100</xdr:rowOff>
    </xdr:to>
    <xdr:sp macro="" textlink="">
      <xdr:nvSpPr>
        <xdr:cNvPr id="2084" name="Line 386">
          <a:extLst>
            <a:ext uri="{FF2B5EF4-FFF2-40B4-BE49-F238E27FC236}">
              <a16:creationId xmlns:a16="http://schemas.microsoft.com/office/drawing/2014/main" id="{3AA444CC-9FBC-4CF8-8D9E-D3A7BA630BE4}"/>
            </a:ext>
          </a:extLst>
        </xdr:cNvPr>
        <xdr:cNvSpPr>
          <a:spLocks noChangeShapeType="1"/>
        </xdr:cNvSpPr>
      </xdr:nvSpPr>
      <xdr:spPr bwMode="auto">
        <a:xfrm>
          <a:off x="22183724" y="3962400"/>
          <a:ext cx="1038225" cy="0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257735</xdr:colOff>
      <xdr:row>55</xdr:row>
      <xdr:rowOff>67235</xdr:rowOff>
    </xdr:from>
    <xdr:to>
      <xdr:col>35</xdr:col>
      <xdr:colOff>268941</xdr:colOff>
      <xdr:row>58</xdr:row>
      <xdr:rowOff>11205</xdr:rowOff>
    </xdr:to>
    <xdr:sp macro="" textlink="">
      <xdr:nvSpPr>
        <xdr:cNvPr id="2085" name="Line 386">
          <a:extLst>
            <a:ext uri="{FF2B5EF4-FFF2-40B4-BE49-F238E27FC236}">
              <a16:creationId xmlns:a16="http://schemas.microsoft.com/office/drawing/2014/main" id="{8F917A36-E2B7-457E-B79C-A2A56B75F20E}"/>
            </a:ext>
          </a:extLst>
        </xdr:cNvPr>
        <xdr:cNvSpPr>
          <a:spLocks noChangeShapeType="1"/>
        </xdr:cNvSpPr>
      </xdr:nvSpPr>
      <xdr:spPr bwMode="auto">
        <a:xfrm flipV="1">
          <a:off x="21436853" y="10298206"/>
          <a:ext cx="11206" cy="515470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280147</xdr:colOff>
      <xdr:row>49</xdr:row>
      <xdr:rowOff>67235</xdr:rowOff>
    </xdr:from>
    <xdr:to>
      <xdr:col>35</xdr:col>
      <xdr:colOff>286871</xdr:colOff>
      <xdr:row>52</xdr:row>
      <xdr:rowOff>51547</xdr:rowOff>
    </xdr:to>
    <xdr:sp macro="" textlink="">
      <xdr:nvSpPr>
        <xdr:cNvPr id="2086" name="Line 386">
          <a:extLst>
            <a:ext uri="{FF2B5EF4-FFF2-40B4-BE49-F238E27FC236}">
              <a16:creationId xmlns:a16="http://schemas.microsoft.com/office/drawing/2014/main" id="{2B5C4BF6-89F6-4EB4-A3A0-E90D94B2C704}"/>
            </a:ext>
          </a:extLst>
        </xdr:cNvPr>
        <xdr:cNvSpPr>
          <a:spLocks noChangeShapeType="1"/>
        </xdr:cNvSpPr>
      </xdr:nvSpPr>
      <xdr:spPr bwMode="auto">
        <a:xfrm flipH="1" flipV="1">
          <a:off x="21459265" y="8774206"/>
          <a:ext cx="6724" cy="365312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268941</xdr:colOff>
      <xdr:row>43</xdr:row>
      <xdr:rowOff>33618</xdr:rowOff>
    </xdr:from>
    <xdr:to>
      <xdr:col>35</xdr:col>
      <xdr:colOff>268941</xdr:colOff>
      <xdr:row>46</xdr:row>
      <xdr:rowOff>56030</xdr:rowOff>
    </xdr:to>
    <xdr:sp macro="" textlink="">
      <xdr:nvSpPr>
        <xdr:cNvPr id="2087" name="Line 386">
          <a:extLst>
            <a:ext uri="{FF2B5EF4-FFF2-40B4-BE49-F238E27FC236}">
              <a16:creationId xmlns:a16="http://schemas.microsoft.com/office/drawing/2014/main" id="{B362AC65-25C6-4005-9903-86AE49D1C15B}"/>
            </a:ext>
          </a:extLst>
        </xdr:cNvPr>
        <xdr:cNvSpPr>
          <a:spLocks noChangeShapeType="1"/>
        </xdr:cNvSpPr>
      </xdr:nvSpPr>
      <xdr:spPr bwMode="auto">
        <a:xfrm flipV="1">
          <a:off x="21448059" y="7788089"/>
          <a:ext cx="0" cy="403412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257735</xdr:colOff>
      <xdr:row>37</xdr:row>
      <xdr:rowOff>44824</xdr:rowOff>
    </xdr:from>
    <xdr:to>
      <xdr:col>35</xdr:col>
      <xdr:colOff>257735</xdr:colOff>
      <xdr:row>40</xdr:row>
      <xdr:rowOff>22411</xdr:rowOff>
    </xdr:to>
    <xdr:sp macro="" textlink="">
      <xdr:nvSpPr>
        <xdr:cNvPr id="2088" name="Line 386">
          <a:extLst>
            <a:ext uri="{FF2B5EF4-FFF2-40B4-BE49-F238E27FC236}">
              <a16:creationId xmlns:a16="http://schemas.microsoft.com/office/drawing/2014/main" id="{2936297A-29A4-4C64-BD17-8AA6CD20A9EA}"/>
            </a:ext>
          </a:extLst>
        </xdr:cNvPr>
        <xdr:cNvSpPr>
          <a:spLocks noChangeShapeType="1"/>
        </xdr:cNvSpPr>
      </xdr:nvSpPr>
      <xdr:spPr bwMode="auto">
        <a:xfrm flipV="1">
          <a:off x="21436853" y="6846795"/>
          <a:ext cx="0" cy="358587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235324</xdr:colOff>
      <xdr:row>71</xdr:row>
      <xdr:rowOff>392207</xdr:rowOff>
    </xdr:from>
    <xdr:to>
      <xdr:col>11</xdr:col>
      <xdr:colOff>235324</xdr:colOff>
      <xdr:row>71</xdr:row>
      <xdr:rowOff>795619</xdr:rowOff>
    </xdr:to>
    <xdr:sp macro="" textlink="">
      <xdr:nvSpPr>
        <xdr:cNvPr id="2089" name="Line 386">
          <a:extLst>
            <a:ext uri="{FF2B5EF4-FFF2-40B4-BE49-F238E27FC236}">
              <a16:creationId xmlns:a16="http://schemas.microsoft.com/office/drawing/2014/main" id="{21B5BB7E-95EC-480B-BC96-FAD720D9D95F}"/>
            </a:ext>
          </a:extLst>
        </xdr:cNvPr>
        <xdr:cNvSpPr>
          <a:spLocks noChangeShapeType="1"/>
        </xdr:cNvSpPr>
      </xdr:nvSpPr>
      <xdr:spPr bwMode="auto">
        <a:xfrm flipV="1">
          <a:off x="6891618" y="13110883"/>
          <a:ext cx="0" cy="403412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253254</xdr:colOff>
      <xdr:row>71</xdr:row>
      <xdr:rowOff>1329019</xdr:rowOff>
    </xdr:from>
    <xdr:to>
      <xdr:col>11</xdr:col>
      <xdr:colOff>253254</xdr:colOff>
      <xdr:row>71</xdr:row>
      <xdr:rowOff>1732431</xdr:rowOff>
    </xdr:to>
    <xdr:sp macro="" textlink="">
      <xdr:nvSpPr>
        <xdr:cNvPr id="2090" name="Line 386">
          <a:extLst>
            <a:ext uri="{FF2B5EF4-FFF2-40B4-BE49-F238E27FC236}">
              <a16:creationId xmlns:a16="http://schemas.microsoft.com/office/drawing/2014/main" id="{9F69CD28-393E-4563-9377-DDEFE4A7F024}"/>
            </a:ext>
          </a:extLst>
        </xdr:cNvPr>
        <xdr:cNvSpPr>
          <a:spLocks noChangeShapeType="1"/>
        </xdr:cNvSpPr>
      </xdr:nvSpPr>
      <xdr:spPr bwMode="auto">
        <a:xfrm flipV="1">
          <a:off x="6909548" y="14047695"/>
          <a:ext cx="0" cy="403412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259978</xdr:colOff>
      <xdr:row>71</xdr:row>
      <xdr:rowOff>2321860</xdr:rowOff>
    </xdr:from>
    <xdr:to>
      <xdr:col>11</xdr:col>
      <xdr:colOff>259978</xdr:colOff>
      <xdr:row>71</xdr:row>
      <xdr:rowOff>2725272</xdr:rowOff>
    </xdr:to>
    <xdr:sp macro="" textlink="">
      <xdr:nvSpPr>
        <xdr:cNvPr id="2091" name="Line 386">
          <a:extLst>
            <a:ext uri="{FF2B5EF4-FFF2-40B4-BE49-F238E27FC236}">
              <a16:creationId xmlns:a16="http://schemas.microsoft.com/office/drawing/2014/main" id="{5B28475A-0C0A-434C-A08F-D1A9B49179B5}"/>
            </a:ext>
          </a:extLst>
        </xdr:cNvPr>
        <xdr:cNvSpPr>
          <a:spLocks noChangeShapeType="1"/>
        </xdr:cNvSpPr>
      </xdr:nvSpPr>
      <xdr:spPr bwMode="auto">
        <a:xfrm flipV="1">
          <a:off x="6916272" y="15040536"/>
          <a:ext cx="0" cy="403412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255495</xdr:colOff>
      <xdr:row>71</xdr:row>
      <xdr:rowOff>3303495</xdr:rowOff>
    </xdr:from>
    <xdr:to>
      <xdr:col>11</xdr:col>
      <xdr:colOff>255495</xdr:colOff>
      <xdr:row>71</xdr:row>
      <xdr:rowOff>3706907</xdr:rowOff>
    </xdr:to>
    <xdr:sp macro="" textlink="">
      <xdr:nvSpPr>
        <xdr:cNvPr id="2092" name="Line 386">
          <a:extLst>
            <a:ext uri="{FF2B5EF4-FFF2-40B4-BE49-F238E27FC236}">
              <a16:creationId xmlns:a16="http://schemas.microsoft.com/office/drawing/2014/main" id="{FB45F4A6-8F3F-4662-BD59-32FFC033195B}"/>
            </a:ext>
          </a:extLst>
        </xdr:cNvPr>
        <xdr:cNvSpPr>
          <a:spLocks noChangeShapeType="1"/>
        </xdr:cNvSpPr>
      </xdr:nvSpPr>
      <xdr:spPr bwMode="auto">
        <a:xfrm flipV="1">
          <a:off x="6911789" y="16022171"/>
          <a:ext cx="0" cy="403412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112059</xdr:colOff>
      <xdr:row>71</xdr:row>
      <xdr:rowOff>3697942</xdr:rowOff>
    </xdr:from>
    <xdr:to>
      <xdr:col>11</xdr:col>
      <xdr:colOff>257735</xdr:colOff>
      <xdr:row>71</xdr:row>
      <xdr:rowOff>3709148</xdr:rowOff>
    </xdr:to>
    <xdr:sp macro="" textlink="">
      <xdr:nvSpPr>
        <xdr:cNvPr id="2093" name="Line 386">
          <a:extLst>
            <a:ext uri="{FF2B5EF4-FFF2-40B4-BE49-F238E27FC236}">
              <a16:creationId xmlns:a16="http://schemas.microsoft.com/office/drawing/2014/main" id="{09BB54FD-7564-4475-A086-5AA70AE68BDE}"/>
            </a:ext>
          </a:extLst>
        </xdr:cNvPr>
        <xdr:cNvSpPr>
          <a:spLocks noChangeShapeType="1"/>
        </xdr:cNvSpPr>
      </xdr:nvSpPr>
      <xdr:spPr bwMode="auto">
        <a:xfrm flipV="1">
          <a:off x="1322294" y="16416618"/>
          <a:ext cx="5591735" cy="11206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268941</xdr:colOff>
      <xdr:row>71</xdr:row>
      <xdr:rowOff>2718548</xdr:rowOff>
    </xdr:from>
    <xdr:to>
      <xdr:col>11</xdr:col>
      <xdr:colOff>264458</xdr:colOff>
      <xdr:row>71</xdr:row>
      <xdr:rowOff>2723030</xdr:rowOff>
    </xdr:to>
    <xdr:sp macro="" textlink="">
      <xdr:nvSpPr>
        <xdr:cNvPr id="2094" name="Line 386">
          <a:extLst>
            <a:ext uri="{FF2B5EF4-FFF2-40B4-BE49-F238E27FC236}">
              <a16:creationId xmlns:a16="http://schemas.microsoft.com/office/drawing/2014/main" id="{0126877B-1343-4CC2-ACBC-0ABDBF660AA6}"/>
            </a:ext>
          </a:extLst>
        </xdr:cNvPr>
        <xdr:cNvSpPr>
          <a:spLocks noChangeShapeType="1"/>
        </xdr:cNvSpPr>
      </xdr:nvSpPr>
      <xdr:spPr bwMode="auto">
        <a:xfrm flipV="1">
          <a:off x="1479176" y="15437224"/>
          <a:ext cx="5441576" cy="4482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392206</xdr:colOff>
      <xdr:row>71</xdr:row>
      <xdr:rowOff>1750360</xdr:rowOff>
    </xdr:from>
    <xdr:to>
      <xdr:col>11</xdr:col>
      <xdr:colOff>271181</xdr:colOff>
      <xdr:row>71</xdr:row>
      <xdr:rowOff>1792942</xdr:rowOff>
    </xdr:to>
    <xdr:sp macro="" textlink="">
      <xdr:nvSpPr>
        <xdr:cNvPr id="2095" name="Line 386">
          <a:extLst>
            <a:ext uri="{FF2B5EF4-FFF2-40B4-BE49-F238E27FC236}">
              <a16:creationId xmlns:a16="http://schemas.microsoft.com/office/drawing/2014/main" id="{559B78DE-1A49-4E75-B084-7F6EDECC83F8}"/>
            </a:ext>
          </a:extLst>
        </xdr:cNvPr>
        <xdr:cNvSpPr>
          <a:spLocks noChangeShapeType="1"/>
        </xdr:cNvSpPr>
      </xdr:nvSpPr>
      <xdr:spPr bwMode="auto">
        <a:xfrm flipV="1">
          <a:off x="1602441" y="14469036"/>
          <a:ext cx="5325034" cy="42582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560294</xdr:colOff>
      <xdr:row>71</xdr:row>
      <xdr:rowOff>762000</xdr:rowOff>
    </xdr:from>
    <xdr:to>
      <xdr:col>11</xdr:col>
      <xdr:colOff>244287</xdr:colOff>
      <xdr:row>71</xdr:row>
      <xdr:rowOff>782172</xdr:rowOff>
    </xdr:to>
    <xdr:sp macro="" textlink="">
      <xdr:nvSpPr>
        <xdr:cNvPr id="2096" name="Line 386">
          <a:extLst>
            <a:ext uri="{FF2B5EF4-FFF2-40B4-BE49-F238E27FC236}">
              <a16:creationId xmlns:a16="http://schemas.microsoft.com/office/drawing/2014/main" id="{1123265F-8B49-4844-9D3F-C8DBDC3BE1F8}"/>
            </a:ext>
          </a:extLst>
        </xdr:cNvPr>
        <xdr:cNvSpPr>
          <a:spLocks noChangeShapeType="1"/>
        </xdr:cNvSpPr>
      </xdr:nvSpPr>
      <xdr:spPr bwMode="auto">
        <a:xfrm>
          <a:off x="1770529" y="13480676"/>
          <a:ext cx="5130052" cy="20172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22411</xdr:colOff>
      <xdr:row>71</xdr:row>
      <xdr:rowOff>437030</xdr:rowOff>
    </xdr:from>
    <xdr:to>
      <xdr:col>36</xdr:col>
      <xdr:colOff>22412</xdr:colOff>
      <xdr:row>71</xdr:row>
      <xdr:rowOff>851648</xdr:rowOff>
    </xdr:to>
    <xdr:sp macro="" textlink="">
      <xdr:nvSpPr>
        <xdr:cNvPr id="2097" name="Line 386">
          <a:extLst>
            <a:ext uri="{FF2B5EF4-FFF2-40B4-BE49-F238E27FC236}">
              <a16:creationId xmlns:a16="http://schemas.microsoft.com/office/drawing/2014/main" id="{E2F73635-614D-4921-A577-953296C4C9D7}"/>
            </a:ext>
          </a:extLst>
        </xdr:cNvPr>
        <xdr:cNvSpPr>
          <a:spLocks noChangeShapeType="1"/>
        </xdr:cNvSpPr>
      </xdr:nvSpPr>
      <xdr:spPr bwMode="auto">
        <a:xfrm flipH="1">
          <a:off x="21806646" y="13155706"/>
          <a:ext cx="1" cy="414618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33618</xdr:colOff>
      <xdr:row>71</xdr:row>
      <xdr:rowOff>1411942</xdr:rowOff>
    </xdr:from>
    <xdr:to>
      <xdr:col>36</xdr:col>
      <xdr:colOff>44823</xdr:colOff>
      <xdr:row>71</xdr:row>
      <xdr:rowOff>1770530</xdr:rowOff>
    </xdr:to>
    <xdr:sp macro="" textlink="">
      <xdr:nvSpPr>
        <xdr:cNvPr id="2098" name="Line 386">
          <a:extLst>
            <a:ext uri="{FF2B5EF4-FFF2-40B4-BE49-F238E27FC236}">
              <a16:creationId xmlns:a16="http://schemas.microsoft.com/office/drawing/2014/main" id="{3DC37876-3565-4865-8BBB-C6245212D080}"/>
            </a:ext>
          </a:extLst>
        </xdr:cNvPr>
        <xdr:cNvSpPr>
          <a:spLocks noChangeShapeType="1"/>
        </xdr:cNvSpPr>
      </xdr:nvSpPr>
      <xdr:spPr bwMode="auto">
        <a:xfrm>
          <a:off x="21817853" y="15083118"/>
          <a:ext cx="11205" cy="358588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47064</xdr:colOff>
      <xdr:row>71</xdr:row>
      <xdr:rowOff>2366683</xdr:rowOff>
    </xdr:from>
    <xdr:to>
      <xdr:col>36</xdr:col>
      <xdr:colOff>56029</xdr:colOff>
      <xdr:row>71</xdr:row>
      <xdr:rowOff>2745443</xdr:rowOff>
    </xdr:to>
    <xdr:sp macro="" textlink="">
      <xdr:nvSpPr>
        <xdr:cNvPr id="2099" name="Line 386">
          <a:extLst>
            <a:ext uri="{FF2B5EF4-FFF2-40B4-BE49-F238E27FC236}">
              <a16:creationId xmlns:a16="http://schemas.microsoft.com/office/drawing/2014/main" id="{6F3D542F-151D-47D1-A4CC-77B01ECDE3B9}"/>
            </a:ext>
          </a:extLst>
        </xdr:cNvPr>
        <xdr:cNvSpPr>
          <a:spLocks noChangeShapeType="1"/>
        </xdr:cNvSpPr>
      </xdr:nvSpPr>
      <xdr:spPr bwMode="auto">
        <a:xfrm>
          <a:off x="21831299" y="15656859"/>
          <a:ext cx="8965" cy="378760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20171</xdr:colOff>
      <xdr:row>71</xdr:row>
      <xdr:rowOff>3303494</xdr:rowOff>
    </xdr:from>
    <xdr:to>
      <xdr:col>36</xdr:col>
      <xdr:colOff>24653</xdr:colOff>
      <xdr:row>71</xdr:row>
      <xdr:rowOff>3745005</xdr:rowOff>
    </xdr:to>
    <xdr:sp macro="" textlink="">
      <xdr:nvSpPr>
        <xdr:cNvPr id="2100" name="Line 386">
          <a:extLst>
            <a:ext uri="{FF2B5EF4-FFF2-40B4-BE49-F238E27FC236}">
              <a16:creationId xmlns:a16="http://schemas.microsoft.com/office/drawing/2014/main" id="{6F57C180-5C15-461F-9631-A870A99A050F}"/>
            </a:ext>
          </a:extLst>
        </xdr:cNvPr>
        <xdr:cNvSpPr>
          <a:spLocks noChangeShapeType="1"/>
        </xdr:cNvSpPr>
      </xdr:nvSpPr>
      <xdr:spPr bwMode="auto">
        <a:xfrm>
          <a:off x="21804406" y="16022170"/>
          <a:ext cx="4482" cy="441511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38100</xdr:colOff>
      <xdr:row>55</xdr:row>
      <xdr:rowOff>82922</xdr:rowOff>
    </xdr:from>
    <xdr:to>
      <xdr:col>36</xdr:col>
      <xdr:colOff>44824</xdr:colOff>
      <xdr:row>57</xdr:row>
      <xdr:rowOff>67235</xdr:rowOff>
    </xdr:to>
    <xdr:sp macro="" textlink="">
      <xdr:nvSpPr>
        <xdr:cNvPr id="2101" name="Line 386">
          <a:extLst>
            <a:ext uri="{FF2B5EF4-FFF2-40B4-BE49-F238E27FC236}">
              <a16:creationId xmlns:a16="http://schemas.microsoft.com/office/drawing/2014/main" id="{059134DD-EA5C-44F5-9697-FC43C0A69C3E}"/>
            </a:ext>
          </a:extLst>
        </xdr:cNvPr>
        <xdr:cNvSpPr>
          <a:spLocks noChangeShapeType="1"/>
        </xdr:cNvSpPr>
      </xdr:nvSpPr>
      <xdr:spPr bwMode="auto">
        <a:xfrm>
          <a:off x="21822335" y="10313893"/>
          <a:ext cx="6724" cy="365313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44824</xdr:colOff>
      <xdr:row>49</xdr:row>
      <xdr:rowOff>56028</xdr:rowOff>
    </xdr:from>
    <xdr:to>
      <xdr:col>36</xdr:col>
      <xdr:colOff>44824</xdr:colOff>
      <xdr:row>51</xdr:row>
      <xdr:rowOff>67235</xdr:rowOff>
    </xdr:to>
    <xdr:sp macro="" textlink="">
      <xdr:nvSpPr>
        <xdr:cNvPr id="2102" name="Line 386">
          <a:extLst>
            <a:ext uri="{FF2B5EF4-FFF2-40B4-BE49-F238E27FC236}">
              <a16:creationId xmlns:a16="http://schemas.microsoft.com/office/drawing/2014/main" id="{E17C8470-D3E0-4DFF-BF82-CFB6CC5E59F0}"/>
            </a:ext>
          </a:extLst>
        </xdr:cNvPr>
        <xdr:cNvSpPr>
          <a:spLocks noChangeShapeType="1"/>
        </xdr:cNvSpPr>
      </xdr:nvSpPr>
      <xdr:spPr bwMode="auto">
        <a:xfrm>
          <a:off x="21829059" y="9143999"/>
          <a:ext cx="0" cy="392207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29136</xdr:colOff>
      <xdr:row>43</xdr:row>
      <xdr:rowOff>29134</xdr:rowOff>
    </xdr:from>
    <xdr:to>
      <xdr:col>36</xdr:col>
      <xdr:colOff>33618</xdr:colOff>
      <xdr:row>45</xdr:row>
      <xdr:rowOff>11205</xdr:rowOff>
    </xdr:to>
    <xdr:sp macro="" textlink="">
      <xdr:nvSpPr>
        <xdr:cNvPr id="2103" name="Line 386">
          <a:extLst>
            <a:ext uri="{FF2B5EF4-FFF2-40B4-BE49-F238E27FC236}">
              <a16:creationId xmlns:a16="http://schemas.microsoft.com/office/drawing/2014/main" id="{55EC2DFF-6D48-4404-A4A8-59AF3361E777}"/>
            </a:ext>
          </a:extLst>
        </xdr:cNvPr>
        <xdr:cNvSpPr>
          <a:spLocks noChangeShapeType="1"/>
        </xdr:cNvSpPr>
      </xdr:nvSpPr>
      <xdr:spPr bwMode="auto">
        <a:xfrm>
          <a:off x="21813371" y="7974105"/>
          <a:ext cx="4482" cy="363071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24654</xdr:colOff>
      <xdr:row>37</xdr:row>
      <xdr:rowOff>35858</xdr:rowOff>
    </xdr:from>
    <xdr:to>
      <xdr:col>36</xdr:col>
      <xdr:colOff>33618</xdr:colOff>
      <xdr:row>39</xdr:row>
      <xdr:rowOff>33617</xdr:rowOff>
    </xdr:to>
    <xdr:sp macro="" textlink="">
      <xdr:nvSpPr>
        <xdr:cNvPr id="2104" name="Line 386">
          <a:extLst>
            <a:ext uri="{FF2B5EF4-FFF2-40B4-BE49-F238E27FC236}">
              <a16:creationId xmlns:a16="http://schemas.microsoft.com/office/drawing/2014/main" id="{708AAC4E-4638-4284-84D6-1E5FC3FA50C3}"/>
            </a:ext>
          </a:extLst>
        </xdr:cNvPr>
        <xdr:cNvSpPr>
          <a:spLocks noChangeShapeType="1"/>
        </xdr:cNvSpPr>
      </xdr:nvSpPr>
      <xdr:spPr bwMode="auto">
        <a:xfrm>
          <a:off x="21808889" y="6837829"/>
          <a:ext cx="8964" cy="37875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29136</xdr:colOff>
      <xdr:row>5</xdr:row>
      <xdr:rowOff>29136</xdr:rowOff>
    </xdr:from>
    <xdr:to>
      <xdr:col>36</xdr:col>
      <xdr:colOff>29136</xdr:colOff>
      <xdr:row>8</xdr:row>
      <xdr:rowOff>29135</xdr:rowOff>
    </xdr:to>
    <xdr:sp macro="" textlink="">
      <xdr:nvSpPr>
        <xdr:cNvPr id="2106" name="Line 386">
          <a:extLst>
            <a:ext uri="{FF2B5EF4-FFF2-40B4-BE49-F238E27FC236}">
              <a16:creationId xmlns:a16="http://schemas.microsoft.com/office/drawing/2014/main" id="{AE543E13-1595-46A2-B3AE-9FD89038280E}"/>
            </a:ext>
          </a:extLst>
        </xdr:cNvPr>
        <xdr:cNvSpPr>
          <a:spLocks noChangeShapeType="1"/>
        </xdr:cNvSpPr>
      </xdr:nvSpPr>
      <xdr:spPr bwMode="auto">
        <a:xfrm>
          <a:off x="21813371" y="1093695"/>
          <a:ext cx="0" cy="38099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42584</xdr:colOff>
      <xdr:row>11</xdr:row>
      <xdr:rowOff>31377</xdr:rowOff>
    </xdr:from>
    <xdr:to>
      <xdr:col>36</xdr:col>
      <xdr:colOff>42584</xdr:colOff>
      <xdr:row>13</xdr:row>
      <xdr:rowOff>31376</xdr:rowOff>
    </xdr:to>
    <xdr:sp macro="" textlink="">
      <xdr:nvSpPr>
        <xdr:cNvPr id="2108" name="Line 386">
          <a:extLst>
            <a:ext uri="{FF2B5EF4-FFF2-40B4-BE49-F238E27FC236}">
              <a16:creationId xmlns:a16="http://schemas.microsoft.com/office/drawing/2014/main" id="{DAF80BC7-E9BD-4625-930C-C15BF4FF305B}"/>
            </a:ext>
          </a:extLst>
        </xdr:cNvPr>
        <xdr:cNvSpPr>
          <a:spLocks noChangeShapeType="1"/>
        </xdr:cNvSpPr>
      </xdr:nvSpPr>
      <xdr:spPr bwMode="auto">
        <a:xfrm>
          <a:off x="21826819" y="2048436"/>
          <a:ext cx="0" cy="38099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56032</xdr:colOff>
      <xdr:row>16</xdr:row>
      <xdr:rowOff>44823</xdr:rowOff>
    </xdr:from>
    <xdr:to>
      <xdr:col>36</xdr:col>
      <xdr:colOff>56032</xdr:colOff>
      <xdr:row>19</xdr:row>
      <xdr:rowOff>44822</xdr:rowOff>
    </xdr:to>
    <xdr:sp macro="" textlink="">
      <xdr:nvSpPr>
        <xdr:cNvPr id="2110" name="Line 386">
          <a:extLst>
            <a:ext uri="{FF2B5EF4-FFF2-40B4-BE49-F238E27FC236}">
              <a16:creationId xmlns:a16="http://schemas.microsoft.com/office/drawing/2014/main" id="{74E271D9-F8FD-4F8B-AB01-16A4A0CD141E}"/>
            </a:ext>
          </a:extLst>
        </xdr:cNvPr>
        <xdr:cNvSpPr>
          <a:spLocks noChangeShapeType="1"/>
        </xdr:cNvSpPr>
      </xdr:nvSpPr>
      <xdr:spPr bwMode="auto">
        <a:xfrm>
          <a:off x="21840267" y="3014382"/>
          <a:ext cx="0" cy="38099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47068</xdr:colOff>
      <xdr:row>22</xdr:row>
      <xdr:rowOff>47064</xdr:rowOff>
    </xdr:from>
    <xdr:to>
      <xdr:col>36</xdr:col>
      <xdr:colOff>47068</xdr:colOff>
      <xdr:row>24</xdr:row>
      <xdr:rowOff>47063</xdr:rowOff>
    </xdr:to>
    <xdr:sp macro="" textlink="">
      <xdr:nvSpPr>
        <xdr:cNvPr id="2112" name="Line 386">
          <a:extLst>
            <a:ext uri="{FF2B5EF4-FFF2-40B4-BE49-F238E27FC236}">
              <a16:creationId xmlns:a16="http://schemas.microsoft.com/office/drawing/2014/main" id="{85FA2841-7DCA-47C1-8DCE-A32EB1C22626}"/>
            </a:ext>
          </a:extLst>
        </xdr:cNvPr>
        <xdr:cNvSpPr>
          <a:spLocks noChangeShapeType="1"/>
        </xdr:cNvSpPr>
      </xdr:nvSpPr>
      <xdr:spPr bwMode="auto">
        <a:xfrm>
          <a:off x="21831303" y="3969123"/>
          <a:ext cx="0" cy="38099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33618</xdr:colOff>
      <xdr:row>8</xdr:row>
      <xdr:rowOff>22412</xdr:rowOff>
    </xdr:from>
    <xdr:to>
      <xdr:col>37</xdr:col>
      <xdr:colOff>145676</xdr:colOff>
      <xdr:row>8</xdr:row>
      <xdr:rowOff>22413</xdr:rowOff>
    </xdr:to>
    <xdr:sp macro="" textlink="">
      <xdr:nvSpPr>
        <xdr:cNvPr id="2125" name="Line 386">
          <a:extLst>
            <a:ext uri="{FF2B5EF4-FFF2-40B4-BE49-F238E27FC236}">
              <a16:creationId xmlns:a16="http://schemas.microsoft.com/office/drawing/2014/main" id="{B20EE93F-817E-4FFE-9C19-897F3EDF663F}"/>
            </a:ext>
          </a:extLst>
        </xdr:cNvPr>
        <xdr:cNvSpPr>
          <a:spLocks noChangeShapeType="1"/>
        </xdr:cNvSpPr>
      </xdr:nvSpPr>
      <xdr:spPr bwMode="auto">
        <a:xfrm>
          <a:off x="21817853" y="1467971"/>
          <a:ext cx="717176" cy="1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44824</xdr:colOff>
      <xdr:row>13</xdr:row>
      <xdr:rowOff>11205</xdr:rowOff>
    </xdr:from>
    <xdr:to>
      <xdr:col>37</xdr:col>
      <xdr:colOff>33618</xdr:colOff>
      <xdr:row>13</xdr:row>
      <xdr:rowOff>33616</xdr:rowOff>
    </xdr:to>
    <xdr:sp macro="" textlink="">
      <xdr:nvSpPr>
        <xdr:cNvPr id="2126" name="Line 386">
          <a:extLst>
            <a:ext uri="{FF2B5EF4-FFF2-40B4-BE49-F238E27FC236}">
              <a16:creationId xmlns:a16="http://schemas.microsoft.com/office/drawing/2014/main" id="{B0AC1DF4-F047-41E6-BD5B-9600957EC119}"/>
            </a:ext>
          </a:extLst>
        </xdr:cNvPr>
        <xdr:cNvSpPr>
          <a:spLocks noChangeShapeType="1"/>
        </xdr:cNvSpPr>
      </xdr:nvSpPr>
      <xdr:spPr bwMode="auto">
        <a:xfrm flipV="1">
          <a:off x="21829059" y="2409264"/>
          <a:ext cx="593912" cy="22411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56030</xdr:colOff>
      <xdr:row>19</xdr:row>
      <xdr:rowOff>44823</xdr:rowOff>
    </xdr:from>
    <xdr:to>
      <xdr:col>36</xdr:col>
      <xdr:colOff>549089</xdr:colOff>
      <xdr:row>19</xdr:row>
      <xdr:rowOff>56028</xdr:rowOff>
    </xdr:to>
    <xdr:sp macro="" textlink="">
      <xdr:nvSpPr>
        <xdr:cNvPr id="2127" name="Line 386">
          <a:extLst>
            <a:ext uri="{FF2B5EF4-FFF2-40B4-BE49-F238E27FC236}">
              <a16:creationId xmlns:a16="http://schemas.microsoft.com/office/drawing/2014/main" id="{9BCAFAE7-FC8D-460C-B17A-66210A5F9CD0}"/>
            </a:ext>
          </a:extLst>
        </xdr:cNvPr>
        <xdr:cNvSpPr>
          <a:spLocks noChangeShapeType="1"/>
        </xdr:cNvSpPr>
      </xdr:nvSpPr>
      <xdr:spPr bwMode="auto">
        <a:xfrm>
          <a:off x="21840265" y="3395382"/>
          <a:ext cx="493059" cy="11205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44824</xdr:colOff>
      <xdr:row>24</xdr:row>
      <xdr:rowOff>33617</xdr:rowOff>
    </xdr:from>
    <xdr:to>
      <xdr:col>36</xdr:col>
      <xdr:colOff>470647</xdr:colOff>
      <xdr:row>24</xdr:row>
      <xdr:rowOff>33617</xdr:rowOff>
    </xdr:to>
    <xdr:sp macro="" textlink="">
      <xdr:nvSpPr>
        <xdr:cNvPr id="2128" name="Line 386">
          <a:extLst>
            <a:ext uri="{FF2B5EF4-FFF2-40B4-BE49-F238E27FC236}">
              <a16:creationId xmlns:a16="http://schemas.microsoft.com/office/drawing/2014/main" id="{E3134B63-1AB3-4055-8BB8-BC3084DE5B77}"/>
            </a:ext>
          </a:extLst>
        </xdr:cNvPr>
        <xdr:cNvSpPr>
          <a:spLocks noChangeShapeType="1"/>
        </xdr:cNvSpPr>
      </xdr:nvSpPr>
      <xdr:spPr bwMode="auto">
        <a:xfrm>
          <a:off x="21829059" y="4336676"/>
          <a:ext cx="425823" cy="0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33617</xdr:colOff>
      <xdr:row>39</xdr:row>
      <xdr:rowOff>29133</xdr:rowOff>
    </xdr:from>
    <xdr:to>
      <xdr:col>35</xdr:col>
      <xdr:colOff>443753</xdr:colOff>
      <xdr:row>39</xdr:row>
      <xdr:rowOff>44822</xdr:rowOff>
    </xdr:to>
    <xdr:sp macro="" textlink="">
      <xdr:nvSpPr>
        <xdr:cNvPr id="2133" name="Line 386">
          <a:extLst>
            <a:ext uri="{FF2B5EF4-FFF2-40B4-BE49-F238E27FC236}">
              <a16:creationId xmlns:a16="http://schemas.microsoft.com/office/drawing/2014/main" id="{B471C839-DD9C-423C-A4DB-290E120D563E}"/>
            </a:ext>
          </a:extLst>
        </xdr:cNvPr>
        <xdr:cNvSpPr>
          <a:spLocks noChangeShapeType="1"/>
        </xdr:cNvSpPr>
      </xdr:nvSpPr>
      <xdr:spPr bwMode="auto">
        <a:xfrm flipV="1">
          <a:off x="14556441" y="7212104"/>
          <a:ext cx="7066430" cy="1568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22412</xdr:colOff>
      <xdr:row>39</xdr:row>
      <xdr:rowOff>44822</xdr:rowOff>
    </xdr:from>
    <xdr:to>
      <xdr:col>23</xdr:col>
      <xdr:colOff>448235</xdr:colOff>
      <xdr:row>39</xdr:row>
      <xdr:rowOff>67233</xdr:rowOff>
    </xdr:to>
    <xdr:sp macro="" textlink="">
      <xdr:nvSpPr>
        <xdr:cNvPr id="2134" name="Line 386">
          <a:extLst>
            <a:ext uri="{FF2B5EF4-FFF2-40B4-BE49-F238E27FC236}">
              <a16:creationId xmlns:a16="http://schemas.microsoft.com/office/drawing/2014/main" id="{580FD766-F21A-42A2-B405-7CA922BE759D}"/>
            </a:ext>
          </a:extLst>
        </xdr:cNvPr>
        <xdr:cNvSpPr>
          <a:spLocks noChangeShapeType="1"/>
        </xdr:cNvSpPr>
      </xdr:nvSpPr>
      <xdr:spPr bwMode="auto">
        <a:xfrm flipV="1">
          <a:off x="7283824" y="7227793"/>
          <a:ext cx="7082117" cy="22411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439273</xdr:colOff>
      <xdr:row>37</xdr:row>
      <xdr:rowOff>24652</xdr:rowOff>
    </xdr:from>
    <xdr:to>
      <xdr:col>35</xdr:col>
      <xdr:colOff>439273</xdr:colOff>
      <xdr:row>39</xdr:row>
      <xdr:rowOff>24651</xdr:rowOff>
    </xdr:to>
    <xdr:sp macro="" textlink="">
      <xdr:nvSpPr>
        <xdr:cNvPr id="2135" name="Line 386">
          <a:extLst>
            <a:ext uri="{FF2B5EF4-FFF2-40B4-BE49-F238E27FC236}">
              <a16:creationId xmlns:a16="http://schemas.microsoft.com/office/drawing/2014/main" id="{24EBC1FA-358E-4C32-965E-97CD388F55BD}"/>
            </a:ext>
          </a:extLst>
        </xdr:cNvPr>
        <xdr:cNvSpPr>
          <a:spLocks noChangeShapeType="1"/>
        </xdr:cNvSpPr>
      </xdr:nvSpPr>
      <xdr:spPr bwMode="auto">
        <a:xfrm>
          <a:off x="21618391" y="6826623"/>
          <a:ext cx="0" cy="38099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448237</xdr:colOff>
      <xdr:row>37</xdr:row>
      <xdr:rowOff>44824</xdr:rowOff>
    </xdr:from>
    <xdr:to>
      <xdr:col>23</xdr:col>
      <xdr:colOff>448237</xdr:colOff>
      <xdr:row>39</xdr:row>
      <xdr:rowOff>44823</xdr:rowOff>
    </xdr:to>
    <xdr:sp macro="" textlink="">
      <xdr:nvSpPr>
        <xdr:cNvPr id="2136" name="Line 386">
          <a:extLst>
            <a:ext uri="{FF2B5EF4-FFF2-40B4-BE49-F238E27FC236}">
              <a16:creationId xmlns:a16="http://schemas.microsoft.com/office/drawing/2014/main" id="{6888455E-5E2D-47B2-B637-877163282C8E}"/>
            </a:ext>
          </a:extLst>
        </xdr:cNvPr>
        <xdr:cNvSpPr>
          <a:spLocks noChangeShapeType="1"/>
        </xdr:cNvSpPr>
      </xdr:nvSpPr>
      <xdr:spPr bwMode="auto">
        <a:xfrm>
          <a:off x="14365943" y="6846795"/>
          <a:ext cx="0" cy="38099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29136</xdr:colOff>
      <xdr:row>37</xdr:row>
      <xdr:rowOff>51548</xdr:rowOff>
    </xdr:from>
    <xdr:to>
      <xdr:col>24</xdr:col>
      <xdr:colOff>29136</xdr:colOff>
      <xdr:row>39</xdr:row>
      <xdr:rowOff>51547</xdr:rowOff>
    </xdr:to>
    <xdr:sp macro="" textlink="">
      <xdr:nvSpPr>
        <xdr:cNvPr id="2137" name="Line 386">
          <a:extLst>
            <a:ext uri="{FF2B5EF4-FFF2-40B4-BE49-F238E27FC236}">
              <a16:creationId xmlns:a16="http://schemas.microsoft.com/office/drawing/2014/main" id="{1AE8B13F-0E86-4492-840F-EFE588FAC050}"/>
            </a:ext>
          </a:extLst>
        </xdr:cNvPr>
        <xdr:cNvSpPr>
          <a:spLocks noChangeShapeType="1"/>
        </xdr:cNvSpPr>
      </xdr:nvSpPr>
      <xdr:spPr bwMode="auto">
        <a:xfrm>
          <a:off x="14551960" y="6853519"/>
          <a:ext cx="0" cy="38099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22412</xdr:colOff>
      <xdr:row>37</xdr:row>
      <xdr:rowOff>29136</xdr:rowOff>
    </xdr:from>
    <xdr:to>
      <xdr:col>12</xdr:col>
      <xdr:colOff>29136</xdr:colOff>
      <xdr:row>39</xdr:row>
      <xdr:rowOff>67235</xdr:rowOff>
    </xdr:to>
    <xdr:sp macro="" textlink="">
      <xdr:nvSpPr>
        <xdr:cNvPr id="2138" name="Line 386">
          <a:extLst>
            <a:ext uri="{FF2B5EF4-FFF2-40B4-BE49-F238E27FC236}">
              <a16:creationId xmlns:a16="http://schemas.microsoft.com/office/drawing/2014/main" id="{24B870CA-66E8-4AC5-AF02-ED7C4BD24C1C}"/>
            </a:ext>
          </a:extLst>
        </xdr:cNvPr>
        <xdr:cNvSpPr>
          <a:spLocks noChangeShapeType="1"/>
        </xdr:cNvSpPr>
      </xdr:nvSpPr>
      <xdr:spPr bwMode="auto">
        <a:xfrm flipH="1">
          <a:off x="7283824" y="6831107"/>
          <a:ext cx="6724" cy="41909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29134</xdr:colOff>
      <xdr:row>45</xdr:row>
      <xdr:rowOff>13444</xdr:rowOff>
    </xdr:from>
    <xdr:to>
      <xdr:col>35</xdr:col>
      <xdr:colOff>439270</xdr:colOff>
      <xdr:row>45</xdr:row>
      <xdr:rowOff>29133</xdr:rowOff>
    </xdr:to>
    <xdr:sp macro="" textlink="">
      <xdr:nvSpPr>
        <xdr:cNvPr id="2139" name="Line 386">
          <a:extLst>
            <a:ext uri="{FF2B5EF4-FFF2-40B4-BE49-F238E27FC236}">
              <a16:creationId xmlns:a16="http://schemas.microsoft.com/office/drawing/2014/main" id="{35367B23-CBC6-48AF-9966-DA5720BB0263}"/>
            </a:ext>
          </a:extLst>
        </xdr:cNvPr>
        <xdr:cNvSpPr>
          <a:spLocks noChangeShapeType="1"/>
        </xdr:cNvSpPr>
      </xdr:nvSpPr>
      <xdr:spPr bwMode="auto">
        <a:xfrm flipV="1">
          <a:off x="14551958" y="8339415"/>
          <a:ext cx="7066430" cy="1568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17929</xdr:colOff>
      <xdr:row>45</xdr:row>
      <xdr:rowOff>29133</xdr:rowOff>
    </xdr:from>
    <xdr:to>
      <xdr:col>23</xdr:col>
      <xdr:colOff>443752</xdr:colOff>
      <xdr:row>45</xdr:row>
      <xdr:rowOff>51544</xdr:rowOff>
    </xdr:to>
    <xdr:sp macro="" textlink="">
      <xdr:nvSpPr>
        <xdr:cNvPr id="2140" name="Line 386">
          <a:extLst>
            <a:ext uri="{FF2B5EF4-FFF2-40B4-BE49-F238E27FC236}">
              <a16:creationId xmlns:a16="http://schemas.microsoft.com/office/drawing/2014/main" id="{8FD34C40-3186-4E43-AFB0-4541B69ED570}"/>
            </a:ext>
          </a:extLst>
        </xdr:cNvPr>
        <xdr:cNvSpPr>
          <a:spLocks noChangeShapeType="1"/>
        </xdr:cNvSpPr>
      </xdr:nvSpPr>
      <xdr:spPr bwMode="auto">
        <a:xfrm flipV="1">
          <a:off x="7279341" y="8355104"/>
          <a:ext cx="7082117" cy="22411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434790</xdr:colOff>
      <xdr:row>43</xdr:row>
      <xdr:rowOff>8963</xdr:rowOff>
    </xdr:from>
    <xdr:to>
      <xdr:col>35</xdr:col>
      <xdr:colOff>434790</xdr:colOff>
      <xdr:row>45</xdr:row>
      <xdr:rowOff>8962</xdr:rowOff>
    </xdr:to>
    <xdr:sp macro="" textlink="">
      <xdr:nvSpPr>
        <xdr:cNvPr id="2141" name="Line 386">
          <a:extLst>
            <a:ext uri="{FF2B5EF4-FFF2-40B4-BE49-F238E27FC236}">
              <a16:creationId xmlns:a16="http://schemas.microsoft.com/office/drawing/2014/main" id="{547B3563-7AE9-4907-8B34-E980EEF0461E}"/>
            </a:ext>
          </a:extLst>
        </xdr:cNvPr>
        <xdr:cNvSpPr>
          <a:spLocks noChangeShapeType="1"/>
        </xdr:cNvSpPr>
      </xdr:nvSpPr>
      <xdr:spPr bwMode="auto">
        <a:xfrm>
          <a:off x="21613908" y="7953934"/>
          <a:ext cx="0" cy="38099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443754</xdr:colOff>
      <xdr:row>43</xdr:row>
      <xdr:rowOff>29135</xdr:rowOff>
    </xdr:from>
    <xdr:to>
      <xdr:col>23</xdr:col>
      <xdr:colOff>443754</xdr:colOff>
      <xdr:row>45</xdr:row>
      <xdr:rowOff>29134</xdr:rowOff>
    </xdr:to>
    <xdr:sp macro="" textlink="">
      <xdr:nvSpPr>
        <xdr:cNvPr id="2142" name="Line 386">
          <a:extLst>
            <a:ext uri="{FF2B5EF4-FFF2-40B4-BE49-F238E27FC236}">
              <a16:creationId xmlns:a16="http://schemas.microsoft.com/office/drawing/2014/main" id="{AD8D0243-B343-43E6-A226-F5D3F5251E8E}"/>
            </a:ext>
          </a:extLst>
        </xdr:cNvPr>
        <xdr:cNvSpPr>
          <a:spLocks noChangeShapeType="1"/>
        </xdr:cNvSpPr>
      </xdr:nvSpPr>
      <xdr:spPr bwMode="auto">
        <a:xfrm>
          <a:off x="14361460" y="7974106"/>
          <a:ext cx="0" cy="38099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24653</xdr:colOff>
      <xdr:row>43</xdr:row>
      <xdr:rowOff>35859</xdr:rowOff>
    </xdr:from>
    <xdr:to>
      <xdr:col>24</xdr:col>
      <xdr:colOff>24653</xdr:colOff>
      <xdr:row>45</xdr:row>
      <xdr:rowOff>35858</xdr:rowOff>
    </xdr:to>
    <xdr:sp macro="" textlink="">
      <xdr:nvSpPr>
        <xdr:cNvPr id="2143" name="Line 386">
          <a:extLst>
            <a:ext uri="{FF2B5EF4-FFF2-40B4-BE49-F238E27FC236}">
              <a16:creationId xmlns:a16="http://schemas.microsoft.com/office/drawing/2014/main" id="{B1D4942A-42CA-4AEA-B93B-C2428591BBDE}"/>
            </a:ext>
          </a:extLst>
        </xdr:cNvPr>
        <xdr:cNvSpPr>
          <a:spLocks noChangeShapeType="1"/>
        </xdr:cNvSpPr>
      </xdr:nvSpPr>
      <xdr:spPr bwMode="auto">
        <a:xfrm>
          <a:off x="14547477" y="7980830"/>
          <a:ext cx="0" cy="38099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17929</xdr:colOff>
      <xdr:row>43</xdr:row>
      <xdr:rowOff>13447</xdr:rowOff>
    </xdr:from>
    <xdr:to>
      <xdr:col>12</xdr:col>
      <xdr:colOff>24653</xdr:colOff>
      <xdr:row>45</xdr:row>
      <xdr:rowOff>51546</xdr:rowOff>
    </xdr:to>
    <xdr:sp macro="" textlink="">
      <xdr:nvSpPr>
        <xdr:cNvPr id="2144" name="Line 386">
          <a:extLst>
            <a:ext uri="{FF2B5EF4-FFF2-40B4-BE49-F238E27FC236}">
              <a16:creationId xmlns:a16="http://schemas.microsoft.com/office/drawing/2014/main" id="{67C5E5A1-1CF1-47FC-8C58-D12F20A1BEAF}"/>
            </a:ext>
          </a:extLst>
        </xdr:cNvPr>
        <xdr:cNvSpPr>
          <a:spLocks noChangeShapeType="1"/>
        </xdr:cNvSpPr>
      </xdr:nvSpPr>
      <xdr:spPr bwMode="auto">
        <a:xfrm flipH="1">
          <a:off x="7279341" y="7958418"/>
          <a:ext cx="6724" cy="41909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58269</xdr:colOff>
      <xdr:row>51</xdr:row>
      <xdr:rowOff>53785</xdr:rowOff>
    </xdr:from>
    <xdr:to>
      <xdr:col>35</xdr:col>
      <xdr:colOff>468405</xdr:colOff>
      <xdr:row>51</xdr:row>
      <xdr:rowOff>69474</xdr:rowOff>
    </xdr:to>
    <xdr:sp macro="" textlink="">
      <xdr:nvSpPr>
        <xdr:cNvPr id="2145" name="Line 386">
          <a:extLst>
            <a:ext uri="{FF2B5EF4-FFF2-40B4-BE49-F238E27FC236}">
              <a16:creationId xmlns:a16="http://schemas.microsoft.com/office/drawing/2014/main" id="{70899950-948F-4734-B0BC-F0E3BEB3BD3B}"/>
            </a:ext>
          </a:extLst>
        </xdr:cNvPr>
        <xdr:cNvSpPr>
          <a:spLocks noChangeShapeType="1"/>
        </xdr:cNvSpPr>
      </xdr:nvSpPr>
      <xdr:spPr bwMode="auto">
        <a:xfrm flipV="1">
          <a:off x="14581093" y="9522756"/>
          <a:ext cx="7066430" cy="1568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47064</xdr:colOff>
      <xdr:row>51</xdr:row>
      <xdr:rowOff>69474</xdr:rowOff>
    </xdr:from>
    <xdr:to>
      <xdr:col>23</xdr:col>
      <xdr:colOff>472887</xdr:colOff>
      <xdr:row>51</xdr:row>
      <xdr:rowOff>91885</xdr:rowOff>
    </xdr:to>
    <xdr:sp macro="" textlink="">
      <xdr:nvSpPr>
        <xdr:cNvPr id="2146" name="Line 386">
          <a:extLst>
            <a:ext uri="{FF2B5EF4-FFF2-40B4-BE49-F238E27FC236}">
              <a16:creationId xmlns:a16="http://schemas.microsoft.com/office/drawing/2014/main" id="{E3F9DF74-9D7B-412D-83F6-C3F6A9F2B117}"/>
            </a:ext>
          </a:extLst>
        </xdr:cNvPr>
        <xdr:cNvSpPr>
          <a:spLocks noChangeShapeType="1"/>
        </xdr:cNvSpPr>
      </xdr:nvSpPr>
      <xdr:spPr bwMode="auto">
        <a:xfrm flipV="1">
          <a:off x="7308476" y="9538445"/>
          <a:ext cx="7082117" cy="22411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463925</xdr:colOff>
      <xdr:row>49</xdr:row>
      <xdr:rowOff>49304</xdr:rowOff>
    </xdr:from>
    <xdr:to>
      <xdr:col>35</xdr:col>
      <xdr:colOff>463925</xdr:colOff>
      <xdr:row>51</xdr:row>
      <xdr:rowOff>49303</xdr:rowOff>
    </xdr:to>
    <xdr:sp macro="" textlink="">
      <xdr:nvSpPr>
        <xdr:cNvPr id="2147" name="Line 386">
          <a:extLst>
            <a:ext uri="{FF2B5EF4-FFF2-40B4-BE49-F238E27FC236}">
              <a16:creationId xmlns:a16="http://schemas.microsoft.com/office/drawing/2014/main" id="{4AD8815A-E814-42D8-99A4-0E48DEC0051E}"/>
            </a:ext>
          </a:extLst>
        </xdr:cNvPr>
        <xdr:cNvSpPr>
          <a:spLocks noChangeShapeType="1"/>
        </xdr:cNvSpPr>
      </xdr:nvSpPr>
      <xdr:spPr bwMode="auto">
        <a:xfrm>
          <a:off x="21643043" y="9137275"/>
          <a:ext cx="0" cy="38099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472889</xdr:colOff>
      <xdr:row>49</xdr:row>
      <xdr:rowOff>69476</xdr:rowOff>
    </xdr:from>
    <xdr:to>
      <xdr:col>23</xdr:col>
      <xdr:colOff>472889</xdr:colOff>
      <xdr:row>51</xdr:row>
      <xdr:rowOff>69475</xdr:rowOff>
    </xdr:to>
    <xdr:sp macro="" textlink="">
      <xdr:nvSpPr>
        <xdr:cNvPr id="2148" name="Line 386">
          <a:extLst>
            <a:ext uri="{FF2B5EF4-FFF2-40B4-BE49-F238E27FC236}">
              <a16:creationId xmlns:a16="http://schemas.microsoft.com/office/drawing/2014/main" id="{89CE4446-1620-4091-8359-C5AD6B879E72}"/>
            </a:ext>
          </a:extLst>
        </xdr:cNvPr>
        <xdr:cNvSpPr>
          <a:spLocks noChangeShapeType="1"/>
        </xdr:cNvSpPr>
      </xdr:nvSpPr>
      <xdr:spPr bwMode="auto">
        <a:xfrm>
          <a:off x="14390595" y="9157447"/>
          <a:ext cx="0" cy="38099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53788</xdr:colOff>
      <xdr:row>49</xdr:row>
      <xdr:rowOff>76200</xdr:rowOff>
    </xdr:from>
    <xdr:to>
      <xdr:col>24</xdr:col>
      <xdr:colOff>53788</xdr:colOff>
      <xdr:row>51</xdr:row>
      <xdr:rowOff>76199</xdr:rowOff>
    </xdr:to>
    <xdr:sp macro="" textlink="">
      <xdr:nvSpPr>
        <xdr:cNvPr id="2149" name="Line 386">
          <a:extLst>
            <a:ext uri="{FF2B5EF4-FFF2-40B4-BE49-F238E27FC236}">
              <a16:creationId xmlns:a16="http://schemas.microsoft.com/office/drawing/2014/main" id="{5A9346F3-F7A2-4984-ADA9-9B3D5BB6239C}"/>
            </a:ext>
          </a:extLst>
        </xdr:cNvPr>
        <xdr:cNvSpPr>
          <a:spLocks noChangeShapeType="1"/>
        </xdr:cNvSpPr>
      </xdr:nvSpPr>
      <xdr:spPr bwMode="auto">
        <a:xfrm>
          <a:off x="14576612" y="9164171"/>
          <a:ext cx="0" cy="38099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47064</xdr:colOff>
      <xdr:row>49</xdr:row>
      <xdr:rowOff>53788</xdr:rowOff>
    </xdr:from>
    <xdr:to>
      <xdr:col>12</xdr:col>
      <xdr:colOff>53788</xdr:colOff>
      <xdr:row>51</xdr:row>
      <xdr:rowOff>91887</xdr:rowOff>
    </xdr:to>
    <xdr:sp macro="" textlink="">
      <xdr:nvSpPr>
        <xdr:cNvPr id="2150" name="Line 386">
          <a:extLst>
            <a:ext uri="{FF2B5EF4-FFF2-40B4-BE49-F238E27FC236}">
              <a16:creationId xmlns:a16="http://schemas.microsoft.com/office/drawing/2014/main" id="{F6187EA5-9CC5-4570-96F6-1BEDC86D73D6}"/>
            </a:ext>
          </a:extLst>
        </xdr:cNvPr>
        <xdr:cNvSpPr>
          <a:spLocks noChangeShapeType="1"/>
        </xdr:cNvSpPr>
      </xdr:nvSpPr>
      <xdr:spPr bwMode="auto">
        <a:xfrm flipH="1">
          <a:off x="7308476" y="9141759"/>
          <a:ext cx="6724" cy="41909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31375</xdr:colOff>
      <xdr:row>57</xdr:row>
      <xdr:rowOff>49303</xdr:rowOff>
    </xdr:from>
    <xdr:to>
      <xdr:col>35</xdr:col>
      <xdr:colOff>441511</xdr:colOff>
      <xdr:row>57</xdr:row>
      <xdr:rowOff>64992</xdr:rowOff>
    </xdr:to>
    <xdr:sp macro="" textlink="">
      <xdr:nvSpPr>
        <xdr:cNvPr id="2151" name="Line 386">
          <a:extLst>
            <a:ext uri="{FF2B5EF4-FFF2-40B4-BE49-F238E27FC236}">
              <a16:creationId xmlns:a16="http://schemas.microsoft.com/office/drawing/2014/main" id="{3E76EA8C-7721-43CD-8BDB-0E7719AAABB7}"/>
            </a:ext>
          </a:extLst>
        </xdr:cNvPr>
        <xdr:cNvSpPr>
          <a:spLocks noChangeShapeType="1"/>
        </xdr:cNvSpPr>
      </xdr:nvSpPr>
      <xdr:spPr bwMode="auto">
        <a:xfrm flipV="1">
          <a:off x="14554199" y="10661274"/>
          <a:ext cx="7066430" cy="1568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20170</xdr:colOff>
      <xdr:row>57</xdr:row>
      <xdr:rowOff>64992</xdr:rowOff>
    </xdr:from>
    <xdr:to>
      <xdr:col>23</xdr:col>
      <xdr:colOff>445993</xdr:colOff>
      <xdr:row>57</xdr:row>
      <xdr:rowOff>87403</xdr:rowOff>
    </xdr:to>
    <xdr:sp macro="" textlink="">
      <xdr:nvSpPr>
        <xdr:cNvPr id="2152" name="Line 386">
          <a:extLst>
            <a:ext uri="{FF2B5EF4-FFF2-40B4-BE49-F238E27FC236}">
              <a16:creationId xmlns:a16="http://schemas.microsoft.com/office/drawing/2014/main" id="{1092A6D4-8733-46E1-8581-7312DF9EB0EE}"/>
            </a:ext>
          </a:extLst>
        </xdr:cNvPr>
        <xdr:cNvSpPr>
          <a:spLocks noChangeShapeType="1"/>
        </xdr:cNvSpPr>
      </xdr:nvSpPr>
      <xdr:spPr bwMode="auto">
        <a:xfrm flipV="1">
          <a:off x="7281582" y="10676963"/>
          <a:ext cx="7082117" cy="22411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437031</xdr:colOff>
      <xdr:row>55</xdr:row>
      <xdr:rowOff>44822</xdr:rowOff>
    </xdr:from>
    <xdr:to>
      <xdr:col>35</xdr:col>
      <xdr:colOff>437031</xdr:colOff>
      <xdr:row>57</xdr:row>
      <xdr:rowOff>44821</xdr:rowOff>
    </xdr:to>
    <xdr:sp macro="" textlink="">
      <xdr:nvSpPr>
        <xdr:cNvPr id="2153" name="Line 386">
          <a:extLst>
            <a:ext uri="{FF2B5EF4-FFF2-40B4-BE49-F238E27FC236}">
              <a16:creationId xmlns:a16="http://schemas.microsoft.com/office/drawing/2014/main" id="{64DA20C7-0DFC-49EB-99D7-09A4F8A583D1}"/>
            </a:ext>
          </a:extLst>
        </xdr:cNvPr>
        <xdr:cNvSpPr>
          <a:spLocks noChangeShapeType="1"/>
        </xdr:cNvSpPr>
      </xdr:nvSpPr>
      <xdr:spPr bwMode="auto">
        <a:xfrm>
          <a:off x="21616149" y="10275793"/>
          <a:ext cx="0" cy="38099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445995</xdr:colOff>
      <xdr:row>55</xdr:row>
      <xdr:rowOff>136071</xdr:rowOff>
    </xdr:from>
    <xdr:to>
      <xdr:col>23</xdr:col>
      <xdr:colOff>462643</xdr:colOff>
      <xdr:row>57</xdr:row>
      <xdr:rowOff>64993</xdr:rowOff>
    </xdr:to>
    <xdr:sp macro="" textlink="">
      <xdr:nvSpPr>
        <xdr:cNvPr id="2154" name="Line 386">
          <a:extLst>
            <a:ext uri="{FF2B5EF4-FFF2-40B4-BE49-F238E27FC236}">
              <a16:creationId xmlns:a16="http://schemas.microsoft.com/office/drawing/2014/main" id="{E01B2DFA-1C51-4068-B743-C9F6A999CB25}"/>
            </a:ext>
          </a:extLst>
        </xdr:cNvPr>
        <xdr:cNvSpPr>
          <a:spLocks noChangeShapeType="1"/>
        </xdr:cNvSpPr>
      </xdr:nvSpPr>
      <xdr:spPr bwMode="auto">
        <a:xfrm flipH="1">
          <a:off x="14529388" y="10763250"/>
          <a:ext cx="16648" cy="309922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26893</xdr:colOff>
      <xdr:row>55</xdr:row>
      <xdr:rowOff>136071</xdr:rowOff>
    </xdr:from>
    <xdr:to>
      <xdr:col>24</xdr:col>
      <xdr:colOff>27214</xdr:colOff>
      <xdr:row>57</xdr:row>
      <xdr:rowOff>71717</xdr:rowOff>
    </xdr:to>
    <xdr:sp macro="" textlink="">
      <xdr:nvSpPr>
        <xdr:cNvPr id="2155" name="Line 386">
          <a:extLst>
            <a:ext uri="{FF2B5EF4-FFF2-40B4-BE49-F238E27FC236}">
              <a16:creationId xmlns:a16="http://schemas.microsoft.com/office/drawing/2014/main" id="{28B45745-39F7-43FE-9D77-21FC1AE85DD2}"/>
            </a:ext>
          </a:extLst>
        </xdr:cNvPr>
        <xdr:cNvSpPr>
          <a:spLocks noChangeShapeType="1"/>
        </xdr:cNvSpPr>
      </xdr:nvSpPr>
      <xdr:spPr bwMode="auto">
        <a:xfrm flipH="1">
          <a:off x="14722607" y="10763250"/>
          <a:ext cx="321" cy="316646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20170</xdr:colOff>
      <xdr:row>55</xdr:row>
      <xdr:rowOff>49306</xdr:rowOff>
    </xdr:from>
    <xdr:to>
      <xdr:col>12</xdr:col>
      <xdr:colOff>26894</xdr:colOff>
      <xdr:row>57</xdr:row>
      <xdr:rowOff>87405</xdr:rowOff>
    </xdr:to>
    <xdr:sp macro="" textlink="">
      <xdr:nvSpPr>
        <xdr:cNvPr id="2156" name="Line 386">
          <a:extLst>
            <a:ext uri="{FF2B5EF4-FFF2-40B4-BE49-F238E27FC236}">
              <a16:creationId xmlns:a16="http://schemas.microsoft.com/office/drawing/2014/main" id="{0512581D-937A-4143-851F-FCBDD2A0D3A7}"/>
            </a:ext>
          </a:extLst>
        </xdr:cNvPr>
        <xdr:cNvSpPr>
          <a:spLocks noChangeShapeType="1"/>
        </xdr:cNvSpPr>
      </xdr:nvSpPr>
      <xdr:spPr bwMode="auto">
        <a:xfrm flipH="1">
          <a:off x="7281582" y="10280277"/>
          <a:ext cx="6724" cy="419099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199464</xdr:colOff>
      <xdr:row>37</xdr:row>
      <xdr:rowOff>53788</xdr:rowOff>
    </xdr:from>
    <xdr:to>
      <xdr:col>37</xdr:col>
      <xdr:colOff>190500</xdr:colOff>
      <xdr:row>37</xdr:row>
      <xdr:rowOff>56029</xdr:rowOff>
    </xdr:to>
    <xdr:sp macro="" textlink="">
      <xdr:nvSpPr>
        <xdr:cNvPr id="2157" name="Line 386">
          <a:extLst>
            <a:ext uri="{FF2B5EF4-FFF2-40B4-BE49-F238E27FC236}">
              <a16:creationId xmlns:a16="http://schemas.microsoft.com/office/drawing/2014/main" id="{3DB9FDEA-8078-4955-B15E-FE8E27857CFF}"/>
            </a:ext>
          </a:extLst>
        </xdr:cNvPr>
        <xdr:cNvSpPr>
          <a:spLocks noChangeShapeType="1"/>
        </xdr:cNvSpPr>
      </xdr:nvSpPr>
      <xdr:spPr bwMode="auto">
        <a:xfrm>
          <a:off x="21983699" y="6855759"/>
          <a:ext cx="596154" cy="2241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22412</xdr:colOff>
      <xdr:row>39</xdr:row>
      <xdr:rowOff>33616</xdr:rowOff>
    </xdr:from>
    <xdr:to>
      <xdr:col>37</xdr:col>
      <xdr:colOff>190500</xdr:colOff>
      <xdr:row>39</xdr:row>
      <xdr:rowOff>33616</xdr:rowOff>
    </xdr:to>
    <xdr:sp macro="" textlink="">
      <xdr:nvSpPr>
        <xdr:cNvPr id="2159" name="Line 386">
          <a:extLst>
            <a:ext uri="{FF2B5EF4-FFF2-40B4-BE49-F238E27FC236}">
              <a16:creationId xmlns:a16="http://schemas.microsoft.com/office/drawing/2014/main" id="{2F81B334-3203-4358-8C42-3793CB9017EB}"/>
            </a:ext>
          </a:extLst>
        </xdr:cNvPr>
        <xdr:cNvSpPr>
          <a:spLocks noChangeShapeType="1"/>
        </xdr:cNvSpPr>
      </xdr:nvSpPr>
      <xdr:spPr bwMode="auto">
        <a:xfrm flipV="1">
          <a:off x="21806647" y="7216587"/>
          <a:ext cx="773206" cy="0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44824</xdr:colOff>
      <xdr:row>45</xdr:row>
      <xdr:rowOff>11205</xdr:rowOff>
    </xdr:from>
    <xdr:to>
      <xdr:col>37</xdr:col>
      <xdr:colOff>89647</xdr:colOff>
      <xdr:row>45</xdr:row>
      <xdr:rowOff>22411</xdr:rowOff>
    </xdr:to>
    <xdr:sp macro="" textlink="">
      <xdr:nvSpPr>
        <xdr:cNvPr id="2160" name="Line 386">
          <a:extLst>
            <a:ext uri="{FF2B5EF4-FFF2-40B4-BE49-F238E27FC236}">
              <a16:creationId xmlns:a16="http://schemas.microsoft.com/office/drawing/2014/main" id="{3A83DB65-AB80-43CA-BAB2-12F4B79B7C0C}"/>
            </a:ext>
          </a:extLst>
        </xdr:cNvPr>
        <xdr:cNvSpPr>
          <a:spLocks noChangeShapeType="1"/>
        </xdr:cNvSpPr>
      </xdr:nvSpPr>
      <xdr:spPr bwMode="auto">
        <a:xfrm>
          <a:off x="21829059" y="8337176"/>
          <a:ext cx="649941" cy="11206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56029</xdr:colOff>
      <xdr:row>51</xdr:row>
      <xdr:rowOff>67235</xdr:rowOff>
    </xdr:from>
    <xdr:to>
      <xdr:col>36</xdr:col>
      <xdr:colOff>582706</xdr:colOff>
      <xdr:row>51</xdr:row>
      <xdr:rowOff>78440</xdr:rowOff>
    </xdr:to>
    <xdr:sp macro="" textlink="">
      <xdr:nvSpPr>
        <xdr:cNvPr id="2161" name="Line 386">
          <a:extLst>
            <a:ext uri="{FF2B5EF4-FFF2-40B4-BE49-F238E27FC236}">
              <a16:creationId xmlns:a16="http://schemas.microsoft.com/office/drawing/2014/main" id="{F1274C8B-F4AB-4D40-866B-F0B5DE74E5F8}"/>
            </a:ext>
          </a:extLst>
        </xdr:cNvPr>
        <xdr:cNvSpPr>
          <a:spLocks noChangeShapeType="1"/>
        </xdr:cNvSpPr>
      </xdr:nvSpPr>
      <xdr:spPr bwMode="auto">
        <a:xfrm>
          <a:off x="21840264" y="9536206"/>
          <a:ext cx="526677" cy="11205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44824</xdr:colOff>
      <xdr:row>57</xdr:row>
      <xdr:rowOff>56029</xdr:rowOff>
    </xdr:from>
    <xdr:to>
      <xdr:col>36</xdr:col>
      <xdr:colOff>470647</xdr:colOff>
      <xdr:row>57</xdr:row>
      <xdr:rowOff>67235</xdr:rowOff>
    </xdr:to>
    <xdr:sp macro="" textlink="">
      <xdr:nvSpPr>
        <xdr:cNvPr id="2162" name="Line 386">
          <a:extLst>
            <a:ext uri="{FF2B5EF4-FFF2-40B4-BE49-F238E27FC236}">
              <a16:creationId xmlns:a16="http://schemas.microsoft.com/office/drawing/2014/main" id="{F88301F7-1466-4029-B767-F2FBE5FF603B}"/>
            </a:ext>
          </a:extLst>
        </xdr:cNvPr>
        <xdr:cNvSpPr>
          <a:spLocks noChangeShapeType="1"/>
        </xdr:cNvSpPr>
      </xdr:nvSpPr>
      <xdr:spPr bwMode="auto">
        <a:xfrm>
          <a:off x="21829059" y="10668000"/>
          <a:ext cx="425823" cy="11206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212913</xdr:colOff>
      <xdr:row>43</xdr:row>
      <xdr:rowOff>44823</xdr:rowOff>
    </xdr:from>
    <xdr:to>
      <xdr:col>37</xdr:col>
      <xdr:colOff>67235</xdr:colOff>
      <xdr:row>43</xdr:row>
      <xdr:rowOff>44823</xdr:rowOff>
    </xdr:to>
    <xdr:sp macro="" textlink="">
      <xdr:nvSpPr>
        <xdr:cNvPr id="2163" name="Line 386">
          <a:extLst>
            <a:ext uri="{FF2B5EF4-FFF2-40B4-BE49-F238E27FC236}">
              <a16:creationId xmlns:a16="http://schemas.microsoft.com/office/drawing/2014/main" id="{DAFEA9A5-7EEB-4179-9202-43F56FE96A6A}"/>
            </a:ext>
          </a:extLst>
        </xdr:cNvPr>
        <xdr:cNvSpPr>
          <a:spLocks noChangeShapeType="1"/>
        </xdr:cNvSpPr>
      </xdr:nvSpPr>
      <xdr:spPr bwMode="auto">
        <a:xfrm flipV="1">
          <a:off x="21997148" y="7989794"/>
          <a:ext cx="459440" cy="0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224118</xdr:colOff>
      <xdr:row>49</xdr:row>
      <xdr:rowOff>78441</xdr:rowOff>
    </xdr:from>
    <xdr:to>
      <xdr:col>36</xdr:col>
      <xdr:colOff>571500</xdr:colOff>
      <xdr:row>49</xdr:row>
      <xdr:rowOff>78442</xdr:rowOff>
    </xdr:to>
    <xdr:sp macro="" textlink="">
      <xdr:nvSpPr>
        <xdr:cNvPr id="2164" name="Line 386">
          <a:extLst>
            <a:ext uri="{FF2B5EF4-FFF2-40B4-BE49-F238E27FC236}">
              <a16:creationId xmlns:a16="http://schemas.microsoft.com/office/drawing/2014/main" id="{FD79FE76-6E6C-4DB8-965B-D538DC05F947}"/>
            </a:ext>
          </a:extLst>
        </xdr:cNvPr>
        <xdr:cNvSpPr>
          <a:spLocks noChangeShapeType="1"/>
        </xdr:cNvSpPr>
      </xdr:nvSpPr>
      <xdr:spPr bwMode="auto">
        <a:xfrm flipV="1">
          <a:off x="22008353" y="9166412"/>
          <a:ext cx="347382" cy="1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197224</xdr:colOff>
      <xdr:row>55</xdr:row>
      <xdr:rowOff>62753</xdr:rowOff>
    </xdr:from>
    <xdr:to>
      <xdr:col>36</xdr:col>
      <xdr:colOff>459441</xdr:colOff>
      <xdr:row>55</xdr:row>
      <xdr:rowOff>67234</xdr:rowOff>
    </xdr:to>
    <xdr:sp macro="" textlink="">
      <xdr:nvSpPr>
        <xdr:cNvPr id="2165" name="Line 386">
          <a:extLst>
            <a:ext uri="{FF2B5EF4-FFF2-40B4-BE49-F238E27FC236}">
              <a16:creationId xmlns:a16="http://schemas.microsoft.com/office/drawing/2014/main" id="{5A784FC8-8CE5-4569-B734-665C66158360}"/>
            </a:ext>
          </a:extLst>
        </xdr:cNvPr>
        <xdr:cNvSpPr>
          <a:spLocks noChangeShapeType="1"/>
        </xdr:cNvSpPr>
      </xdr:nvSpPr>
      <xdr:spPr bwMode="auto">
        <a:xfrm>
          <a:off x="21981459" y="10293724"/>
          <a:ext cx="262217" cy="4481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40341</xdr:colOff>
      <xdr:row>71</xdr:row>
      <xdr:rowOff>847164</xdr:rowOff>
    </xdr:from>
    <xdr:to>
      <xdr:col>37</xdr:col>
      <xdr:colOff>208429</xdr:colOff>
      <xdr:row>71</xdr:row>
      <xdr:rowOff>847164</xdr:rowOff>
    </xdr:to>
    <xdr:sp macro="" textlink="">
      <xdr:nvSpPr>
        <xdr:cNvPr id="2166" name="Line 386">
          <a:extLst>
            <a:ext uri="{FF2B5EF4-FFF2-40B4-BE49-F238E27FC236}">
              <a16:creationId xmlns:a16="http://schemas.microsoft.com/office/drawing/2014/main" id="{4C8165D3-F0E5-4D1E-A872-187D731116D7}"/>
            </a:ext>
          </a:extLst>
        </xdr:cNvPr>
        <xdr:cNvSpPr>
          <a:spLocks noChangeShapeType="1"/>
        </xdr:cNvSpPr>
      </xdr:nvSpPr>
      <xdr:spPr bwMode="auto">
        <a:xfrm flipV="1">
          <a:off x="21824576" y="14137340"/>
          <a:ext cx="773206" cy="0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44823</xdr:colOff>
      <xdr:row>71</xdr:row>
      <xdr:rowOff>1770530</xdr:rowOff>
    </xdr:from>
    <xdr:to>
      <xdr:col>37</xdr:col>
      <xdr:colOff>112059</xdr:colOff>
      <xdr:row>71</xdr:row>
      <xdr:rowOff>1770530</xdr:rowOff>
    </xdr:to>
    <xdr:sp macro="" textlink="">
      <xdr:nvSpPr>
        <xdr:cNvPr id="2167" name="Line 386">
          <a:extLst>
            <a:ext uri="{FF2B5EF4-FFF2-40B4-BE49-F238E27FC236}">
              <a16:creationId xmlns:a16="http://schemas.microsoft.com/office/drawing/2014/main" id="{FA7D26BF-F7E3-48C8-A220-851776DD2DB9}"/>
            </a:ext>
          </a:extLst>
        </xdr:cNvPr>
        <xdr:cNvSpPr>
          <a:spLocks noChangeShapeType="1"/>
        </xdr:cNvSpPr>
      </xdr:nvSpPr>
      <xdr:spPr bwMode="auto">
        <a:xfrm flipV="1">
          <a:off x="21829058" y="15060706"/>
          <a:ext cx="672354" cy="0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44824</xdr:colOff>
      <xdr:row>71</xdr:row>
      <xdr:rowOff>2745442</xdr:rowOff>
    </xdr:from>
    <xdr:to>
      <xdr:col>37</xdr:col>
      <xdr:colOff>33618</xdr:colOff>
      <xdr:row>71</xdr:row>
      <xdr:rowOff>2745442</xdr:rowOff>
    </xdr:to>
    <xdr:sp macro="" textlink="">
      <xdr:nvSpPr>
        <xdr:cNvPr id="2168" name="Line 386">
          <a:extLst>
            <a:ext uri="{FF2B5EF4-FFF2-40B4-BE49-F238E27FC236}">
              <a16:creationId xmlns:a16="http://schemas.microsoft.com/office/drawing/2014/main" id="{4DB5F2EB-93AB-471B-8A5C-2ACA7DF5D9A6}"/>
            </a:ext>
          </a:extLst>
        </xdr:cNvPr>
        <xdr:cNvSpPr>
          <a:spLocks noChangeShapeType="1"/>
        </xdr:cNvSpPr>
      </xdr:nvSpPr>
      <xdr:spPr bwMode="auto">
        <a:xfrm flipV="1">
          <a:off x="21829059" y="16035618"/>
          <a:ext cx="593912" cy="0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33618</xdr:colOff>
      <xdr:row>71</xdr:row>
      <xdr:rowOff>3742763</xdr:rowOff>
    </xdr:from>
    <xdr:to>
      <xdr:col>36</xdr:col>
      <xdr:colOff>537883</xdr:colOff>
      <xdr:row>71</xdr:row>
      <xdr:rowOff>3753970</xdr:rowOff>
    </xdr:to>
    <xdr:sp macro="" textlink="">
      <xdr:nvSpPr>
        <xdr:cNvPr id="2169" name="Line 386">
          <a:extLst>
            <a:ext uri="{FF2B5EF4-FFF2-40B4-BE49-F238E27FC236}">
              <a16:creationId xmlns:a16="http://schemas.microsoft.com/office/drawing/2014/main" id="{A3D3127A-75E1-4686-8C38-4CB98D2E0396}"/>
            </a:ext>
          </a:extLst>
        </xdr:cNvPr>
        <xdr:cNvSpPr>
          <a:spLocks noChangeShapeType="1"/>
        </xdr:cNvSpPr>
      </xdr:nvSpPr>
      <xdr:spPr bwMode="auto">
        <a:xfrm>
          <a:off x="21817853" y="17032939"/>
          <a:ext cx="504265" cy="11207"/>
        </a:xfrm>
        <a:prstGeom prst="lin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11205</xdr:colOff>
      <xdr:row>71</xdr:row>
      <xdr:rowOff>324971</xdr:rowOff>
    </xdr:from>
    <xdr:ext cx="997323" cy="170560"/>
    <xdr:sp macro="" textlink="">
      <xdr:nvSpPr>
        <xdr:cNvPr id="2174" name="Text Box 562">
          <a:extLst>
            <a:ext uri="{FF2B5EF4-FFF2-40B4-BE49-F238E27FC236}">
              <a16:creationId xmlns:a16="http://schemas.microsoft.com/office/drawing/2014/main" id="{78AA51A6-68F4-4448-8F3A-1DF3A980A7D9}"/>
            </a:ext>
          </a:extLst>
        </xdr:cNvPr>
        <xdr:cNvSpPr txBox="1">
          <a:spLocks noChangeArrowheads="1"/>
        </xdr:cNvSpPr>
      </xdr:nvSpPr>
      <xdr:spPr bwMode="auto">
        <a:xfrm>
          <a:off x="11205" y="13996147"/>
          <a:ext cx="99732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0000FF"/>
              </a:solidFill>
              <a:latin typeface="Arial CE"/>
              <a:cs typeface="Arial CE"/>
            </a:rPr>
            <a:t>SW-1</a:t>
          </a:r>
        </a:p>
      </xdr:txBody>
    </xdr:sp>
    <xdr:clientData/>
  </xdr:oneCellAnchor>
  <xdr:oneCellAnchor>
    <xdr:from>
      <xdr:col>14</xdr:col>
      <xdr:colOff>29134</xdr:colOff>
      <xdr:row>71</xdr:row>
      <xdr:rowOff>309283</xdr:rowOff>
    </xdr:from>
    <xdr:ext cx="997323" cy="170560"/>
    <xdr:sp macro="" textlink="">
      <xdr:nvSpPr>
        <xdr:cNvPr id="2175" name="Text Box 562">
          <a:extLst>
            <a:ext uri="{FF2B5EF4-FFF2-40B4-BE49-F238E27FC236}">
              <a16:creationId xmlns:a16="http://schemas.microsoft.com/office/drawing/2014/main" id="{C760F5D9-5843-4377-8D0E-ED613CC54359}"/>
            </a:ext>
          </a:extLst>
        </xdr:cNvPr>
        <xdr:cNvSpPr txBox="1">
          <a:spLocks noChangeArrowheads="1"/>
        </xdr:cNvSpPr>
      </xdr:nvSpPr>
      <xdr:spPr bwMode="auto">
        <a:xfrm>
          <a:off x="8500781" y="13980459"/>
          <a:ext cx="99732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0000FF"/>
              </a:solidFill>
              <a:latin typeface="Arial CE"/>
              <a:cs typeface="Arial CE"/>
            </a:rPr>
            <a:t>SW-1</a:t>
          </a:r>
        </a:p>
      </xdr:txBody>
    </xdr:sp>
    <xdr:clientData/>
  </xdr:oneCellAnchor>
  <xdr:oneCellAnchor>
    <xdr:from>
      <xdr:col>26</xdr:col>
      <xdr:colOff>24652</xdr:colOff>
      <xdr:row>71</xdr:row>
      <xdr:rowOff>327212</xdr:rowOff>
    </xdr:from>
    <xdr:ext cx="997323" cy="170560"/>
    <xdr:sp macro="" textlink="">
      <xdr:nvSpPr>
        <xdr:cNvPr id="2176" name="Text Box 562">
          <a:extLst>
            <a:ext uri="{FF2B5EF4-FFF2-40B4-BE49-F238E27FC236}">
              <a16:creationId xmlns:a16="http://schemas.microsoft.com/office/drawing/2014/main" id="{4AFE19EE-7209-4C7A-AF17-571476EE1385}"/>
            </a:ext>
          </a:extLst>
        </xdr:cNvPr>
        <xdr:cNvSpPr txBox="1">
          <a:spLocks noChangeArrowheads="1"/>
        </xdr:cNvSpPr>
      </xdr:nvSpPr>
      <xdr:spPr bwMode="auto">
        <a:xfrm>
          <a:off x="15757711" y="13998388"/>
          <a:ext cx="99732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0000FF"/>
              </a:solidFill>
              <a:latin typeface="Arial CE"/>
              <a:cs typeface="Arial CE"/>
            </a:rPr>
            <a:t>SW-1</a:t>
          </a:r>
        </a:p>
      </xdr:txBody>
    </xdr:sp>
    <xdr:clientData/>
  </xdr:oneCellAnchor>
  <xdr:oneCellAnchor>
    <xdr:from>
      <xdr:col>0</xdr:col>
      <xdr:colOff>22411</xdr:colOff>
      <xdr:row>71</xdr:row>
      <xdr:rowOff>1210235</xdr:rowOff>
    </xdr:from>
    <xdr:ext cx="997323" cy="170560"/>
    <xdr:sp macro="" textlink="">
      <xdr:nvSpPr>
        <xdr:cNvPr id="2177" name="Text Box 562">
          <a:extLst>
            <a:ext uri="{FF2B5EF4-FFF2-40B4-BE49-F238E27FC236}">
              <a16:creationId xmlns:a16="http://schemas.microsoft.com/office/drawing/2014/main" id="{B49DDBD2-0D27-4C04-86CE-988FC6397142}"/>
            </a:ext>
          </a:extLst>
        </xdr:cNvPr>
        <xdr:cNvSpPr txBox="1">
          <a:spLocks noChangeArrowheads="1"/>
        </xdr:cNvSpPr>
      </xdr:nvSpPr>
      <xdr:spPr bwMode="auto">
        <a:xfrm>
          <a:off x="22411" y="14881411"/>
          <a:ext cx="99732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0000FF"/>
              </a:solidFill>
              <a:latin typeface="Arial CE"/>
              <a:cs typeface="Arial CE"/>
            </a:rPr>
            <a:t>SW-2</a:t>
          </a:r>
        </a:p>
      </xdr:txBody>
    </xdr:sp>
    <xdr:clientData/>
  </xdr:oneCellAnchor>
  <xdr:oneCellAnchor>
    <xdr:from>
      <xdr:col>13</xdr:col>
      <xdr:colOff>600635</xdr:colOff>
      <xdr:row>71</xdr:row>
      <xdr:rowOff>1205753</xdr:rowOff>
    </xdr:from>
    <xdr:ext cx="997323" cy="170560"/>
    <xdr:sp macro="" textlink="">
      <xdr:nvSpPr>
        <xdr:cNvPr id="2178" name="Text Box 562">
          <a:extLst>
            <a:ext uri="{FF2B5EF4-FFF2-40B4-BE49-F238E27FC236}">
              <a16:creationId xmlns:a16="http://schemas.microsoft.com/office/drawing/2014/main" id="{7532789E-F1B6-4239-BBA8-3D5E56614A6E}"/>
            </a:ext>
          </a:extLst>
        </xdr:cNvPr>
        <xdr:cNvSpPr txBox="1">
          <a:spLocks noChangeArrowheads="1"/>
        </xdr:cNvSpPr>
      </xdr:nvSpPr>
      <xdr:spPr bwMode="auto">
        <a:xfrm>
          <a:off x="8467164" y="14876929"/>
          <a:ext cx="99732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0000FF"/>
              </a:solidFill>
              <a:latin typeface="Arial CE"/>
              <a:cs typeface="Arial CE"/>
            </a:rPr>
            <a:t>SW-2</a:t>
          </a:r>
        </a:p>
      </xdr:txBody>
    </xdr:sp>
    <xdr:clientData/>
  </xdr:oneCellAnchor>
  <xdr:oneCellAnchor>
    <xdr:from>
      <xdr:col>26</xdr:col>
      <xdr:colOff>11206</xdr:colOff>
      <xdr:row>71</xdr:row>
      <xdr:rowOff>1266265</xdr:rowOff>
    </xdr:from>
    <xdr:ext cx="997323" cy="170560"/>
    <xdr:sp macro="" textlink="">
      <xdr:nvSpPr>
        <xdr:cNvPr id="2179" name="Text Box 562">
          <a:extLst>
            <a:ext uri="{FF2B5EF4-FFF2-40B4-BE49-F238E27FC236}">
              <a16:creationId xmlns:a16="http://schemas.microsoft.com/office/drawing/2014/main" id="{6837BF45-7F36-4286-B01F-9447FA3C451E}"/>
            </a:ext>
          </a:extLst>
        </xdr:cNvPr>
        <xdr:cNvSpPr txBox="1">
          <a:spLocks noChangeArrowheads="1"/>
        </xdr:cNvSpPr>
      </xdr:nvSpPr>
      <xdr:spPr bwMode="auto">
        <a:xfrm>
          <a:off x="15744265" y="14937441"/>
          <a:ext cx="99732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0000FF"/>
              </a:solidFill>
              <a:latin typeface="Arial CE"/>
              <a:cs typeface="Arial CE"/>
            </a:rPr>
            <a:t>SW-2</a:t>
          </a:r>
        </a:p>
      </xdr:txBody>
    </xdr:sp>
    <xdr:clientData/>
  </xdr:oneCellAnchor>
  <xdr:oneCellAnchor>
    <xdr:from>
      <xdr:col>0</xdr:col>
      <xdr:colOff>33618</xdr:colOff>
      <xdr:row>71</xdr:row>
      <xdr:rowOff>2218765</xdr:rowOff>
    </xdr:from>
    <xdr:ext cx="997323" cy="170560"/>
    <xdr:sp macro="" textlink="">
      <xdr:nvSpPr>
        <xdr:cNvPr id="2180" name="Text Box 562">
          <a:extLst>
            <a:ext uri="{FF2B5EF4-FFF2-40B4-BE49-F238E27FC236}">
              <a16:creationId xmlns:a16="http://schemas.microsoft.com/office/drawing/2014/main" id="{1CEC4FE8-4388-4E66-AA10-A8709DEB3901}"/>
            </a:ext>
          </a:extLst>
        </xdr:cNvPr>
        <xdr:cNvSpPr txBox="1">
          <a:spLocks noChangeArrowheads="1"/>
        </xdr:cNvSpPr>
      </xdr:nvSpPr>
      <xdr:spPr bwMode="auto">
        <a:xfrm>
          <a:off x="33618" y="15889941"/>
          <a:ext cx="99732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0000FF"/>
              </a:solidFill>
              <a:latin typeface="Arial CE"/>
              <a:cs typeface="Arial CE"/>
            </a:rPr>
            <a:t>SW-3</a:t>
          </a:r>
        </a:p>
      </xdr:txBody>
    </xdr:sp>
    <xdr:clientData/>
  </xdr:oneCellAnchor>
  <xdr:oneCellAnchor>
    <xdr:from>
      <xdr:col>0</xdr:col>
      <xdr:colOff>29136</xdr:colOff>
      <xdr:row>71</xdr:row>
      <xdr:rowOff>3222812</xdr:rowOff>
    </xdr:from>
    <xdr:ext cx="997323" cy="170560"/>
    <xdr:sp macro="" textlink="">
      <xdr:nvSpPr>
        <xdr:cNvPr id="2181" name="Text Box 562">
          <a:extLst>
            <a:ext uri="{FF2B5EF4-FFF2-40B4-BE49-F238E27FC236}">
              <a16:creationId xmlns:a16="http://schemas.microsoft.com/office/drawing/2014/main" id="{A3EC1ED2-B3EF-408A-A31F-E4BC51575844}"/>
            </a:ext>
          </a:extLst>
        </xdr:cNvPr>
        <xdr:cNvSpPr txBox="1">
          <a:spLocks noChangeArrowheads="1"/>
        </xdr:cNvSpPr>
      </xdr:nvSpPr>
      <xdr:spPr bwMode="auto">
        <a:xfrm>
          <a:off x="29136" y="16893988"/>
          <a:ext cx="99732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0000FF"/>
              </a:solidFill>
              <a:latin typeface="Arial CE"/>
              <a:cs typeface="Arial CE"/>
            </a:rPr>
            <a:t>SW-4</a:t>
          </a:r>
        </a:p>
      </xdr:txBody>
    </xdr:sp>
    <xdr:clientData/>
  </xdr:oneCellAnchor>
  <xdr:oneCellAnchor>
    <xdr:from>
      <xdr:col>14</xdr:col>
      <xdr:colOff>17930</xdr:colOff>
      <xdr:row>71</xdr:row>
      <xdr:rowOff>2180665</xdr:rowOff>
    </xdr:from>
    <xdr:ext cx="997323" cy="170560"/>
    <xdr:sp macro="" textlink="">
      <xdr:nvSpPr>
        <xdr:cNvPr id="2182" name="Text Box 562">
          <a:extLst>
            <a:ext uri="{FF2B5EF4-FFF2-40B4-BE49-F238E27FC236}">
              <a16:creationId xmlns:a16="http://schemas.microsoft.com/office/drawing/2014/main" id="{DBAD1019-B971-4DB9-ACA9-10777EE43136}"/>
            </a:ext>
          </a:extLst>
        </xdr:cNvPr>
        <xdr:cNvSpPr txBox="1">
          <a:spLocks noChangeArrowheads="1"/>
        </xdr:cNvSpPr>
      </xdr:nvSpPr>
      <xdr:spPr bwMode="auto">
        <a:xfrm>
          <a:off x="8489577" y="15851841"/>
          <a:ext cx="99732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0000FF"/>
              </a:solidFill>
              <a:latin typeface="Arial CE"/>
              <a:cs typeface="Arial CE"/>
            </a:rPr>
            <a:t>SW-3</a:t>
          </a:r>
        </a:p>
      </xdr:txBody>
    </xdr:sp>
    <xdr:clientData/>
  </xdr:oneCellAnchor>
  <xdr:oneCellAnchor>
    <xdr:from>
      <xdr:col>26</xdr:col>
      <xdr:colOff>11206</xdr:colOff>
      <xdr:row>71</xdr:row>
      <xdr:rowOff>2252382</xdr:rowOff>
    </xdr:from>
    <xdr:ext cx="997323" cy="170560"/>
    <xdr:sp macro="" textlink="">
      <xdr:nvSpPr>
        <xdr:cNvPr id="2183" name="Text Box 562">
          <a:extLst>
            <a:ext uri="{FF2B5EF4-FFF2-40B4-BE49-F238E27FC236}">
              <a16:creationId xmlns:a16="http://schemas.microsoft.com/office/drawing/2014/main" id="{08F8661D-2EAA-4F7D-A85B-8CD82511889A}"/>
            </a:ext>
          </a:extLst>
        </xdr:cNvPr>
        <xdr:cNvSpPr txBox="1">
          <a:spLocks noChangeArrowheads="1"/>
        </xdr:cNvSpPr>
      </xdr:nvSpPr>
      <xdr:spPr bwMode="auto">
        <a:xfrm>
          <a:off x="15744265" y="15923558"/>
          <a:ext cx="99732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0000FF"/>
              </a:solidFill>
              <a:latin typeface="Arial CE"/>
              <a:cs typeface="Arial CE"/>
            </a:rPr>
            <a:t>SW-3</a:t>
          </a:r>
        </a:p>
      </xdr:txBody>
    </xdr:sp>
    <xdr:clientData/>
  </xdr:oneCellAnchor>
  <xdr:oneCellAnchor>
    <xdr:from>
      <xdr:col>14</xdr:col>
      <xdr:colOff>13448</xdr:colOff>
      <xdr:row>71</xdr:row>
      <xdr:rowOff>3173507</xdr:rowOff>
    </xdr:from>
    <xdr:ext cx="997323" cy="170560"/>
    <xdr:sp macro="" textlink="">
      <xdr:nvSpPr>
        <xdr:cNvPr id="2184" name="Text Box 562">
          <a:extLst>
            <a:ext uri="{FF2B5EF4-FFF2-40B4-BE49-F238E27FC236}">
              <a16:creationId xmlns:a16="http://schemas.microsoft.com/office/drawing/2014/main" id="{C10227C1-D4DE-46C3-B8E9-B0A14D7B0B41}"/>
            </a:ext>
          </a:extLst>
        </xdr:cNvPr>
        <xdr:cNvSpPr txBox="1">
          <a:spLocks noChangeArrowheads="1"/>
        </xdr:cNvSpPr>
      </xdr:nvSpPr>
      <xdr:spPr bwMode="auto">
        <a:xfrm>
          <a:off x="8485095" y="16844683"/>
          <a:ext cx="99732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0000FF"/>
              </a:solidFill>
              <a:latin typeface="Arial CE"/>
              <a:cs typeface="Arial CE"/>
            </a:rPr>
            <a:t>SW-4</a:t>
          </a:r>
        </a:p>
      </xdr:txBody>
    </xdr:sp>
    <xdr:clientData/>
  </xdr:oneCellAnchor>
  <xdr:oneCellAnchor>
    <xdr:from>
      <xdr:col>26</xdr:col>
      <xdr:colOff>22411</xdr:colOff>
      <xdr:row>71</xdr:row>
      <xdr:rowOff>3204882</xdr:rowOff>
    </xdr:from>
    <xdr:ext cx="997323" cy="170560"/>
    <xdr:sp macro="" textlink="">
      <xdr:nvSpPr>
        <xdr:cNvPr id="2185" name="Text Box 562">
          <a:extLst>
            <a:ext uri="{FF2B5EF4-FFF2-40B4-BE49-F238E27FC236}">
              <a16:creationId xmlns:a16="http://schemas.microsoft.com/office/drawing/2014/main" id="{9273435A-A853-452E-BD61-BB7E542B474D}"/>
            </a:ext>
          </a:extLst>
        </xdr:cNvPr>
        <xdr:cNvSpPr txBox="1">
          <a:spLocks noChangeArrowheads="1"/>
        </xdr:cNvSpPr>
      </xdr:nvSpPr>
      <xdr:spPr bwMode="auto">
        <a:xfrm>
          <a:off x="15755470" y="16876058"/>
          <a:ext cx="99732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0000FF"/>
              </a:solidFill>
              <a:latin typeface="Arial CE"/>
              <a:cs typeface="Arial CE"/>
            </a:rPr>
            <a:t>SW-4</a:t>
          </a:r>
        </a:p>
      </xdr:txBody>
    </xdr:sp>
    <xdr:clientData/>
  </xdr:oneCellAnchor>
  <xdr:oneCellAnchor>
    <xdr:from>
      <xdr:col>0</xdr:col>
      <xdr:colOff>6722</xdr:colOff>
      <xdr:row>71</xdr:row>
      <xdr:rowOff>17929</xdr:rowOff>
    </xdr:from>
    <xdr:ext cx="997323" cy="170560"/>
    <xdr:sp macro="" textlink="">
      <xdr:nvSpPr>
        <xdr:cNvPr id="2186" name="Text Box 562">
          <a:extLst>
            <a:ext uri="{FF2B5EF4-FFF2-40B4-BE49-F238E27FC236}">
              <a16:creationId xmlns:a16="http://schemas.microsoft.com/office/drawing/2014/main" id="{FC9A3F1C-0C1D-43B1-B183-13975194834E}"/>
            </a:ext>
          </a:extLst>
        </xdr:cNvPr>
        <xdr:cNvSpPr txBox="1">
          <a:spLocks noChangeArrowheads="1"/>
        </xdr:cNvSpPr>
      </xdr:nvSpPr>
      <xdr:spPr bwMode="auto">
        <a:xfrm>
          <a:off x="6722" y="13689105"/>
          <a:ext cx="99732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FF0000"/>
              </a:solidFill>
              <a:latin typeface="Arial CE"/>
              <a:cs typeface="Arial CE"/>
            </a:rPr>
            <a:t>1D02</a:t>
          </a:r>
        </a:p>
      </xdr:txBody>
    </xdr:sp>
    <xdr:clientData/>
  </xdr:oneCellAnchor>
  <xdr:oneCellAnchor>
    <xdr:from>
      <xdr:col>13</xdr:col>
      <xdr:colOff>596152</xdr:colOff>
      <xdr:row>71</xdr:row>
      <xdr:rowOff>2241</xdr:rowOff>
    </xdr:from>
    <xdr:ext cx="997323" cy="170560"/>
    <xdr:sp macro="" textlink="">
      <xdr:nvSpPr>
        <xdr:cNvPr id="2187" name="Text Box 562">
          <a:extLst>
            <a:ext uri="{FF2B5EF4-FFF2-40B4-BE49-F238E27FC236}">
              <a16:creationId xmlns:a16="http://schemas.microsoft.com/office/drawing/2014/main" id="{F6540D2E-6FDE-4701-9742-AB7203121E2D}"/>
            </a:ext>
          </a:extLst>
        </xdr:cNvPr>
        <xdr:cNvSpPr txBox="1">
          <a:spLocks noChangeArrowheads="1"/>
        </xdr:cNvSpPr>
      </xdr:nvSpPr>
      <xdr:spPr bwMode="auto">
        <a:xfrm>
          <a:off x="8462681" y="13673417"/>
          <a:ext cx="99732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FF0000"/>
              </a:solidFill>
              <a:latin typeface="Arial CE"/>
              <a:cs typeface="Arial CE"/>
            </a:rPr>
            <a:t>1A06</a:t>
          </a:r>
        </a:p>
      </xdr:txBody>
    </xdr:sp>
    <xdr:clientData/>
  </xdr:oneCellAnchor>
  <xdr:oneCellAnchor>
    <xdr:from>
      <xdr:col>26</xdr:col>
      <xdr:colOff>8963</xdr:colOff>
      <xdr:row>70</xdr:row>
      <xdr:rowOff>199464</xdr:rowOff>
    </xdr:from>
    <xdr:ext cx="997323" cy="170560"/>
    <xdr:sp macro="" textlink="">
      <xdr:nvSpPr>
        <xdr:cNvPr id="2188" name="Text Box 562">
          <a:extLst>
            <a:ext uri="{FF2B5EF4-FFF2-40B4-BE49-F238E27FC236}">
              <a16:creationId xmlns:a16="http://schemas.microsoft.com/office/drawing/2014/main" id="{6C60E84B-1C33-478A-9229-0F25CC778C00}"/>
            </a:ext>
          </a:extLst>
        </xdr:cNvPr>
        <xdr:cNvSpPr txBox="1">
          <a:spLocks noChangeArrowheads="1"/>
        </xdr:cNvSpPr>
      </xdr:nvSpPr>
      <xdr:spPr bwMode="auto">
        <a:xfrm>
          <a:off x="15742022" y="13668935"/>
          <a:ext cx="99732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FF0000"/>
              </a:solidFill>
              <a:latin typeface="Arial CE"/>
              <a:cs typeface="Arial CE"/>
            </a:rPr>
            <a:t>1C02</a:t>
          </a:r>
        </a:p>
      </xdr:txBody>
    </xdr:sp>
    <xdr:clientData/>
  </xdr:oneCellAnchor>
  <xdr:twoCellAnchor>
    <xdr:from>
      <xdr:col>24</xdr:col>
      <xdr:colOff>0</xdr:colOff>
      <xdr:row>71</xdr:row>
      <xdr:rowOff>870857</xdr:rowOff>
    </xdr:from>
    <xdr:to>
      <xdr:col>35</xdr:col>
      <xdr:colOff>478972</xdr:colOff>
      <xdr:row>71</xdr:row>
      <xdr:rowOff>919964</xdr:rowOff>
    </xdr:to>
    <xdr:sp macro="" textlink="">
      <xdr:nvSpPr>
        <xdr:cNvPr id="2190" name="Line 386">
          <a:extLst>
            <a:ext uri="{FF2B5EF4-FFF2-40B4-BE49-F238E27FC236}">
              <a16:creationId xmlns:a16="http://schemas.microsoft.com/office/drawing/2014/main" id="{E3D80B9E-BFF6-4911-A1F8-174C820DAD8E}"/>
            </a:ext>
          </a:extLst>
        </xdr:cNvPr>
        <xdr:cNvSpPr>
          <a:spLocks noChangeShapeType="1"/>
        </xdr:cNvSpPr>
      </xdr:nvSpPr>
      <xdr:spPr bwMode="auto">
        <a:xfrm>
          <a:off x="14695714" y="14559643"/>
          <a:ext cx="7214508" cy="49107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2722</xdr:colOff>
      <xdr:row>71</xdr:row>
      <xdr:rowOff>1798864</xdr:rowOff>
    </xdr:from>
    <xdr:to>
      <xdr:col>35</xdr:col>
      <xdr:colOff>450397</xdr:colOff>
      <xdr:row>71</xdr:row>
      <xdr:rowOff>1836965</xdr:rowOff>
    </xdr:to>
    <xdr:sp macro="" textlink="">
      <xdr:nvSpPr>
        <xdr:cNvPr id="2191" name="Line 386">
          <a:extLst>
            <a:ext uri="{FF2B5EF4-FFF2-40B4-BE49-F238E27FC236}">
              <a16:creationId xmlns:a16="http://schemas.microsoft.com/office/drawing/2014/main" id="{F959DE3F-C695-4F5E-8D79-0F8EBE3C1C21}"/>
            </a:ext>
          </a:extLst>
        </xdr:cNvPr>
        <xdr:cNvSpPr>
          <a:spLocks noChangeShapeType="1"/>
        </xdr:cNvSpPr>
      </xdr:nvSpPr>
      <xdr:spPr bwMode="auto">
        <a:xfrm>
          <a:off x="14698436" y="15487650"/>
          <a:ext cx="7183211" cy="38101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cs-CZ"/>
        </a:p>
      </xdr:txBody>
    </xdr:sp>
    <xdr:clientData/>
  </xdr:twoCellAnchor>
  <xdr:twoCellAnchor>
    <xdr:from>
      <xdr:col>23</xdr:col>
      <xdr:colOff>381000</xdr:colOff>
      <xdr:row>71</xdr:row>
      <xdr:rowOff>2804949</xdr:rowOff>
    </xdr:from>
    <xdr:to>
      <xdr:col>35</xdr:col>
      <xdr:colOff>454804</xdr:colOff>
      <xdr:row>71</xdr:row>
      <xdr:rowOff>2815382</xdr:rowOff>
    </xdr:to>
    <xdr:sp macro="" textlink="">
      <xdr:nvSpPr>
        <xdr:cNvPr id="2192" name="Line 386">
          <a:extLst>
            <a:ext uri="{FF2B5EF4-FFF2-40B4-BE49-F238E27FC236}">
              <a16:creationId xmlns:a16="http://schemas.microsoft.com/office/drawing/2014/main" id="{683C4090-7A00-48DE-9D66-5272E71D372F}"/>
            </a:ext>
          </a:extLst>
        </xdr:cNvPr>
        <xdr:cNvSpPr>
          <a:spLocks noChangeShapeType="1"/>
        </xdr:cNvSpPr>
      </xdr:nvSpPr>
      <xdr:spPr bwMode="auto">
        <a:xfrm>
          <a:off x="14432017" y="16461828"/>
          <a:ext cx="7404770" cy="10433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576623</xdr:colOff>
      <xdr:row>71</xdr:row>
      <xdr:rowOff>3755571</xdr:rowOff>
    </xdr:from>
    <xdr:to>
      <xdr:col>35</xdr:col>
      <xdr:colOff>476250</xdr:colOff>
      <xdr:row>71</xdr:row>
      <xdr:rowOff>3794312</xdr:rowOff>
    </xdr:to>
    <xdr:sp macro="" textlink="">
      <xdr:nvSpPr>
        <xdr:cNvPr id="2193" name="Line 386">
          <a:extLst>
            <a:ext uri="{FF2B5EF4-FFF2-40B4-BE49-F238E27FC236}">
              <a16:creationId xmlns:a16="http://schemas.microsoft.com/office/drawing/2014/main" id="{F0FC9470-0A72-4C55-A796-628BFAB75A1F}"/>
            </a:ext>
          </a:extLst>
        </xdr:cNvPr>
        <xdr:cNvSpPr>
          <a:spLocks noChangeShapeType="1"/>
        </xdr:cNvSpPr>
      </xdr:nvSpPr>
      <xdr:spPr bwMode="auto">
        <a:xfrm flipV="1">
          <a:off x="14660016" y="17444357"/>
          <a:ext cx="7247484" cy="38741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468087</xdr:colOff>
      <xdr:row>71</xdr:row>
      <xdr:rowOff>440868</xdr:rowOff>
    </xdr:from>
    <xdr:to>
      <xdr:col>35</xdr:col>
      <xdr:colOff>476250</xdr:colOff>
      <xdr:row>71</xdr:row>
      <xdr:rowOff>928687</xdr:rowOff>
    </xdr:to>
    <xdr:sp macro="" textlink="">
      <xdr:nvSpPr>
        <xdr:cNvPr id="2195" name="Line 386">
          <a:extLst>
            <a:ext uri="{FF2B5EF4-FFF2-40B4-BE49-F238E27FC236}">
              <a16:creationId xmlns:a16="http://schemas.microsoft.com/office/drawing/2014/main" id="{AFDF7852-56A5-41FA-B7E8-1CD98FF1C02E}"/>
            </a:ext>
          </a:extLst>
        </xdr:cNvPr>
        <xdr:cNvSpPr>
          <a:spLocks noChangeShapeType="1"/>
        </xdr:cNvSpPr>
      </xdr:nvSpPr>
      <xdr:spPr bwMode="auto">
        <a:xfrm flipH="1" flipV="1">
          <a:off x="21720743" y="14121149"/>
          <a:ext cx="8163" cy="487819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448235</xdr:colOff>
      <xdr:row>71</xdr:row>
      <xdr:rowOff>1423148</xdr:rowOff>
    </xdr:from>
    <xdr:to>
      <xdr:col>35</xdr:col>
      <xdr:colOff>462643</xdr:colOff>
      <xdr:row>71</xdr:row>
      <xdr:rowOff>1836964</xdr:rowOff>
    </xdr:to>
    <xdr:sp macro="" textlink="">
      <xdr:nvSpPr>
        <xdr:cNvPr id="2197" name="Line 386">
          <a:extLst>
            <a:ext uri="{FF2B5EF4-FFF2-40B4-BE49-F238E27FC236}">
              <a16:creationId xmlns:a16="http://schemas.microsoft.com/office/drawing/2014/main" id="{C480B6B0-1D93-451D-BC8F-6DDC8A028A63}"/>
            </a:ext>
          </a:extLst>
        </xdr:cNvPr>
        <xdr:cNvSpPr>
          <a:spLocks noChangeShapeType="1"/>
        </xdr:cNvSpPr>
      </xdr:nvSpPr>
      <xdr:spPr bwMode="auto">
        <a:xfrm flipH="1" flipV="1">
          <a:off x="21627353" y="15094324"/>
          <a:ext cx="14408" cy="413816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457201</xdr:colOff>
      <xdr:row>71</xdr:row>
      <xdr:rowOff>3301093</xdr:rowOff>
    </xdr:from>
    <xdr:to>
      <xdr:col>35</xdr:col>
      <xdr:colOff>462643</xdr:colOff>
      <xdr:row>71</xdr:row>
      <xdr:rowOff>3755571</xdr:rowOff>
    </xdr:to>
    <xdr:sp macro="" textlink="">
      <xdr:nvSpPr>
        <xdr:cNvPr id="2200" name="Line 386">
          <a:extLst>
            <a:ext uri="{FF2B5EF4-FFF2-40B4-BE49-F238E27FC236}">
              <a16:creationId xmlns:a16="http://schemas.microsoft.com/office/drawing/2014/main" id="{26A66A1F-87CC-48AD-8205-001D1430FD36}"/>
            </a:ext>
          </a:extLst>
        </xdr:cNvPr>
        <xdr:cNvSpPr>
          <a:spLocks noChangeShapeType="1"/>
        </xdr:cNvSpPr>
      </xdr:nvSpPr>
      <xdr:spPr bwMode="auto">
        <a:xfrm flipH="1" flipV="1">
          <a:off x="21888451" y="16989879"/>
          <a:ext cx="5442" cy="454478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459923</xdr:colOff>
      <xdr:row>71</xdr:row>
      <xdr:rowOff>2337707</xdr:rowOff>
    </xdr:from>
    <xdr:to>
      <xdr:col>35</xdr:col>
      <xdr:colOff>464344</xdr:colOff>
      <xdr:row>71</xdr:row>
      <xdr:rowOff>2821781</xdr:rowOff>
    </xdr:to>
    <xdr:sp macro="" textlink="">
      <xdr:nvSpPr>
        <xdr:cNvPr id="2201" name="Line 386">
          <a:extLst>
            <a:ext uri="{FF2B5EF4-FFF2-40B4-BE49-F238E27FC236}">
              <a16:creationId xmlns:a16="http://schemas.microsoft.com/office/drawing/2014/main" id="{F838AF64-C65F-4031-9E70-1144D945ABCC}"/>
            </a:ext>
          </a:extLst>
        </xdr:cNvPr>
        <xdr:cNvSpPr>
          <a:spLocks noChangeShapeType="1"/>
        </xdr:cNvSpPr>
      </xdr:nvSpPr>
      <xdr:spPr bwMode="auto">
        <a:xfrm flipH="1" flipV="1">
          <a:off x="21712579" y="16017988"/>
          <a:ext cx="4421" cy="484074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465362</xdr:colOff>
      <xdr:row>71</xdr:row>
      <xdr:rowOff>859970</xdr:rowOff>
    </xdr:from>
    <xdr:to>
      <xdr:col>24</xdr:col>
      <xdr:colOff>3809</xdr:colOff>
      <xdr:row>71</xdr:row>
      <xdr:rowOff>876299</xdr:rowOff>
    </xdr:to>
    <xdr:sp macro="" textlink="">
      <xdr:nvSpPr>
        <xdr:cNvPr id="2202" name="Line 386">
          <a:extLst>
            <a:ext uri="{FF2B5EF4-FFF2-40B4-BE49-F238E27FC236}">
              <a16:creationId xmlns:a16="http://schemas.microsoft.com/office/drawing/2014/main" id="{0EC45190-242E-44EB-9E06-94D45887779A}"/>
            </a:ext>
          </a:extLst>
        </xdr:cNvPr>
        <xdr:cNvSpPr>
          <a:spLocks noChangeShapeType="1"/>
        </xdr:cNvSpPr>
      </xdr:nvSpPr>
      <xdr:spPr bwMode="auto">
        <a:xfrm>
          <a:off x="7170962" y="14537870"/>
          <a:ext cx="7463247" cy="16329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468086</xdr:colOff>
      <xdr:row>71</xdr:row>
      <xdr:rowOff>1787977</xdr:rowOff>
    </xdr:from>
    <xdr:to>
      <xdr:col>24</xdr:col>
      <xdr:colOff>11430</xdr:colOff>
      <xdr:row>71</xdr:row>
      <xdr:rowOff>1798320</xdr:rowOff>
    </xdr:to>
    <xdr:sp macro="" textlink="">
      <xdr:nvSpPr>
        <xdr:cNvPr id="2203" name="Line 386">
          <a:extLst>
            <a:ext uri="{FF2B5EF4-FFF2-40B4-BE49-F238E27FC236}">
              <a16:creationId xmlns:a16="http://schemas.microsoft.com/office/drawing/2014/main" id="{944A788E-6079-4B39-B415-9DEB9A5A9B12}"/>
            </a:ext>
          </a:extLst>
        </xdr:cNvPr>
        <xdr:cNvSpPr>
          <a:spLocks noChangeShapeType="1"/>
        </xdr:cNvSpPr>
      </xdr:nvSpPr>
      <xdr:spPr bwMode="auto">
        <a:xfrm>
          <a:off x="7173686" y="15465877"/>
          <a:ext cx="7468144" cy="10343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cs-CZ"/>
        </a:p>
      </xdr:txBody>
    </xdr:sp>
    <xdr:clientData/>
  </xdr:twoCellAnchor>
  <xdr:twoCellAnchor>
    <xdr:from>
      <xdr:col>11</xdr:col>
      <xdr:colOff>435428</xdr:colOff>
      <xdr:row>71</xdr:row>
      <xdr:rowOff>2803071</xdr:rowOff>
    </xdr:from>
    <xdr:to>
      <xdr:col>23</xdr:col>
      <xdr:colOff>408214</xdr:colOff>
      <xdr:row>71</xdr:row>
      <xdr:rowOff>2803071</xdr:rowOff>
    </xdr:to>
    <xdr:sp macro="" textlink="">
      <xdr:nvSpPr>
        <xdr:cNvPr id="2204" name="Line 386">
          <a:extLst>
            <a:ext uri="{FF2B5EF4-FFF2-40B4-BE49-F238E27FC236}">
              <a16:creationId xmlns:a16="http://schemas.microsoft.com/office/drawing/2014/main" id="{36911EF3-561B-43C2-8E86-B8F0F655D949}"/>
            </a:ext>
          </a:extLst>
        </xdr:cNvPr>
        <xdr:cNvSpPr>
          <a:spLocks noChangeShapeType="1"/>
        </xdr:cNvSpPr>
      </xdr:nvSpPr>
      <xdr:spPr bwMode="auto">
        <a:xfrm>
          <a:off x="7170964" y="16491857"/>
          <a:ext cx="7320643" cy="0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429666</xdr:colOff>
      <xdr:row>71</xdr:row>
      <xdr:rowOff>3783423</xdr:rowOff>
    </xdr:from>
    <xdr:to>
      <xdr:col>23</xdr:col>
      <xdr:colOff>582706</xdr:colOff>
      <xdr:row>71</xdr:row>
      <xdr:rowOff>3798794</xdr:rowOff>
    </xdr:to>
    <xdr:sp macro="" textlink="">
      <xdr:nvSpPr>
        <xdr:cNvPr id="2205" name="Line 386">
          <a:extLst>
            <a:ext uri="{FF2B5EF4-FFF2-40B4-BE49-F238E27FC236}">
              <a16:creationId xmlns:a16="http://schemas.microsoft.com/office/drawing/2014/main" id="{DA46D317-0ED6-47FD-9E8A-468CCA355C5E}"/>
            </a:ext>
          </a:extLst>
        </xdr:cNvPr>
        <xdr:cNvSpPr>
          <a:spLocks noChangeShapeType="1"/>
        </xdr:cNvSpPr>
      </xdr:nvSpPr>
      <xdr:spPr bwMode="auto">
        <a:xfrm>
          <a:off x="7085960" y="17454599"/>
          <a:ext cx="7414452" cy="15371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465364</xdr:colOff>
      <xdr:row>71</xdr:row>
      <xdr:rowOff>383720</xdr:rowOff>
    </xdr:from>
    <xdr:to>
      <xdr:col>11</xdr:col>
      <xdr:colOff>481694</xdr:colOff>
      <xdr:row>71</xdr:row>
      <xdr:rowOff>889905</xdr:rowOff>
    </xdr:to>
    <xdr:sp macro="" textlink="">
      <xdr:nvSpPr>
        <xdr:cNvPr id="2206" name="Line 386">
          <a:extLst>
            <a:ext uri="{FF2B5EF4-FFF2-40B4-BE49-F238E27FC236}">
              <a16:creationId xmlns:a16="http://schemas.microsoft.com/office/drawing/2014/main" id="{F02F964F-25F3-4C80-A329-488DE800E9BB}"/>
            </a:ext>
          </a:extLst>
        </xdr:cNvPr>
        <xdr:cNvSpPr>
          <a:spLocks noChangeShapeType="1"/>
        </xdr:cNvSpPr>
      </xdr:nvSpPr>
      <xdr:spPr bwMode="auto">
        <a:xfrm flipH="1" flipV="1">
          <a:off x="7200900" y="14072506"/>
          <a:ext cx="16330" cy="506185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451757</xdr:colOff>
      <xdr:row>71</xdr:row>
      <xdr:rowOff>1295398</xdr:rowOff>
    </xdr:from>
    <xdr:to>
      <xdr:col>11</xdr:col>
      <xdr:colOff>459923</xdr:colOff>
      <xdr:row>71</xdr:row>
      <xdr:rowOff>1779813</xdr:rowOff>
    </xdr:to>
    <xdr:sp macro="" textlink="">
      <xdr:nvSpPr>
        <xdr:cNvPr id="2208" name="Line 386">
          <a:extLst>
            <a:ext uri="{FF2B5EF4-FFF2-40B4-BE49-F238E27FC236}">
              <a16:creationId xmlns:a16="http://schemas.microsoft.com/office/drawing/2014/main" id="{A7AEADA6-14B3-4840-B1A6-611485F703BB}"/>
            </a:ext>
          </a:extLst>
        </xdr:cNvPr>
        <xdr:cNvSpPr>
          <a:spLocks noChangeShapeType="1"/>
        </xdr:cNvSpPr>
      </xdr:nvSpPr>
      <xdr:spPr bwMode="auto">
        <a:xfrm flipH="1" flipV="1">
          <a:off x="7187293" y="14984184"/>
          <a:ext cx="8166" cy="484415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451755</xdr:colOff>
      <xdr:row>71</xdr:row>
      <xdr:rowOff>2326820</xdr:rowOff>
    </xdr:from>
    <xdr:to>
      <xdr:col>11</xdr:col>
      <xdr:colOff>462641</xdr:colOff>
      <xdr:row>71</xdr:row>
      <xdr:rowOff>2819398</xdr:rowOff>
    </xdr:to>
    <xdr:sp macro="" textlink="">
      <xdr:nvSpPr>
        <xdr:cNvPr id="2210" name="Line 386">
          <a:extLst>
            <a:ext uri="{FF2B5EF4-FFF2-40B4-BE49-F238E27FC236}">
              <a16:creationId xmlns:a16="http://schemas.microsoft.com/office/drawing/2014/main" id="{0A17EEF8-00D3-4717-BBB3-F57DF22F96BC}"/>
            </a:ext>
          </a:extLst>
        </xdr:cNvPr>
        <xdr:cNvSpPr>
          <a:spLocks noChangeShapeType="1"/>
        </xdr:cNvSpPr>
      </xdr:nvSpPr>
      <xdr:spPr bwMode="auto">
        <a:xfrm flipV="1">
          <a:off x="7187291" y="16015606"/>
          <a:ext cx="10886" cy="492578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429985</xdr:colOff>
      <xdr:row>71</xdr:row>
      <xdr:rowOff>3292927</xdr:rowOff>
    </xdr:from>
    <xdr:to>
      <xdr:col>11</xdr:col>
      <xdr:colOff>435428</xdr:colOff>
      <xdr:row>71</xdr:row>
      <xdr:rowOff>3777342</xdr:rowOff>
    </xdr:to>
    <xdr:sp macro="" textlink="">
      <xdr:nvSpPr>
        <xdr:cNvPr id="2211" name="Line 386">
          <a:extLst>
            <a:ext uri="{FF2B5EF4-FFF2-40B4-BE49-F238E27FC236}">
              <a16:creationId xmlns:a16="http://schemas.microsoft.com/office/drawing/2014/main" id="{FC2B57AA-CFA3-440D-90ED-59D88E928F27}"/>
            </a:ext>
          </a:extLst>
        </xdr:cNvPr>
        <xdr:cNvSpPr>
          <a:spLocks noChangeShapeType="1"/>
        </xdr:cNvSpPr>
      </xdr:nvSpPr>
      <xdr:spPr bwMode="auto">
        <a:xfrm flipV="1">
          <a:off x="7165521" y="16981713"/>
          <a:ext cx="5443" cy="484415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19049</xdr:colOff>
      <xdr:row>62</xdr:row>
      <xdr:rowOff>108856</xdr:rowOff>
    </xdr:from>
    <xdr:ext cx="1872344" cy="170560"/>
    <xdr:sp macro="" textlink="">
      <xdr:nvSpPr>
        <xdr:cNvPr id="2217" name="Text Box 562">
          <a:extLst>
            <a:ext uri="{FF2B5EF4-FFF2-40B4-BE49-F238E27FC236}">
              <a16:creationId xmlns:a16="http://schemas.microsoft.com/office/drawing/2014/main" id="{AE367EB1-2475-4A8F-83D0-3D59BA1A18B0}"/>
            </a:ext>
          </a:extLst>
        </xdr:cNvPr>
        <xdr:cNvSpPr txBox="1">
          <a:spLocks noChangeArrowheads="1"/>
        </xdr:cNvSpPr>
      </xdr:nvSpPr>
      <xdr:spPr bwMode="auto">
        <a:xfrm>
          <a:off x="1856013" y="12069535"/>
          <a:ext cx="1872344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FF0000"/>
              </a:solidFill>
              <a:latin typeface="Arial CE"/>
              <a:cs typeface="Arial CE"/>
            </a:rPr>
            <a:t>FO 25.5 a 25.6 a 25.7 a 25.8</a:t>
          </a:r>
        </a:p>
      </xdr:txBody>
    </xdr:sp>
    <xdr:clientData/>
  </xdr:oneCellAnchor>
  <xdr:oneCellAnchor>
    <xdr:from>
      <xdr:col>13</xdr:col>
      <xdr:colOff>144233</xdr:colOff>
      <xdr:row>71</xdr:row>
      <xdr:rowOff>634092</xdr:rowOff>
    </xdr:from>
    <xdr:ext cx="1074963" cy="170560"/>
    <xdr:sp macro="" textlink="">
      <xdr:nvSpPr>
        <xdr:cNvPr id="2218" name="Text Box 562">
          <a:extLst>
            <a:ext uri="{FF2B5EF4-FFF2-40B4-BE49-F238E27FC236}">
              <a16:creationId xmlns:a16="http://schemas.microsoft.com/office/drawing/2014/main" id="{45C49BB6-64CC-41C0-9253-FE19C7F17102}"/>
            </a:ext>
          </a:extLst>
        </xdr:cNvPr>
        <xdr:cNvSpPr txBox="1">
          <a:spLocks noChangeArrowheads="1"/>
        </xdr:cNvSpPr>
      </xdr:nvSpPr>
      <xdr:spPr bwMode="auto">
        <a:xfrm>
          <a:off x="8104412" y="14322878"/>
          <a:ext cx="107496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FO 02.1 a </a:t>
          </a:r>
          <a:r>
            <a:rPr lang="cs-CZ" sz="1000" b="1" i="0" u="none" strike="noStrike" baseline="0">
              <a:solidFill>
                <a:srgbClr val="FF0000"/>
              </a:solidFill>
              <a:latin typeface="Arial CE"/>
              <a:cs typeface="Arial CE"/>
            </a:rPr>
            <a:t>12.5</a:t>
          </a:r>
        </a:p>
      </xdr:txBody>
    </xdr:sp>
    <xdr:clientData/>
  </xdr:oneCellAnchor>
  <xdr:oneCellAnchor>
    <xdr:from>
      <xdr:col>13</xdr:col>
      <xdr:colOff>92526</xdr:colOff>
      <xdr:row>71</xdr:row>
      <xdr:rowOff>2487385</xdr:rowOff>
    </xdr:from>
    <xdr:ext cx="1074963" cy="170560"/>
    <xdr:sp macro="" textlink="">
      <xdr:nvSpPr>
        <xdr:cNvPr id="2219" name="Text Box 562">
          <a:extLst>
            <a:ext uri="{FF2B5EF4-FFF2-40B4-BE49-F238E27FC236}">
              <a16:creationId xmlns:a16="http://schemas.microsoft.com/office/drawing/2014/main" id="{A179191D-80E5-47B6-985C-B01E6DDBC140}"/>
            </a:ext>
          </a:extLst>
        </xdr:cNvPr>
        <xdr:cNvSpPr txBox="1">
          <a:spLocks noChangeArrowheads="1"/>
        </xdr:cNvSpPr>
      </xdr:nvSpPr>
      <xdr:spPr bwMode="auto">
        <a:xfrm>
          <a:off x="8052705" y="16176171"/>
          <a:ext cx="107496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FO 02.3 a </a:t>
          </a:r>
          <a:r>
            <a:rPr lang="cs-CZ" sz="1000" b="1" i="0" u="none" strike="noStrike" baseline="0">
              <a:solidFill>
                <a:srgbClr val="FF0000"/>
              </a:solidFill>
              <a:latin typeface="Arial CE"/>
              <a:cs typeface="Arial CE"/>
            </a:rPr>
            <a:t>12.7</a:t>
          </a:r>
        </a:p>
      </xdr:txBody>
    </xdr:sp>
    <xdr:clientData/>
  </xdr:oneCellAnchor>
  <xdr:oneCellAnchor>
    <xdr:from>
      <xdr:col>13</xdr:col>
      <xdr:colOff>122462</xdr:colOff>
      <xdr:row>71</xdr:row>
      <xdr:rowOff>3497035</xdr:rowOff>
    </xdr:from>
    <xdr:ext cx="1074963" cy="170560"/>
    <xdr:sp macro="" textlink="">
      <xdr:nvSpPr>
        <xdr:cNvPr id="2220" name="Text Box 562">
          <a:extLst>
            <a:ext uri="{FF2B5EF4-FFF2-40B4-BE49-F238E27FC236}">
              <a16:creationId xmlns:a16="http://schemas.microsoft.com/office/drawing/2014/main" id="{E1B9470A-2EAF-45DE-8108-40861F773EB0}"/>
            </a:ext>
          </a:extLst>
        </xdr:cNvPr>
        <xdr:cNvSpPr txBox="1">
          <a:spLocks noChangeArrowheads="1"/>
        </xdr:cNvSpPr>
      </xdr:nvSpPr>
      <xdr:spPr bwMode="auto">
        <a:xfrm>
          <a:off x="8082641" y="17185821"/>
          <a:ext cx="107496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FO 02.4 a </a:t>
          </a:r>
          <a:r>
            <a:rPr lang="cs-CZ" sz="1000" b="1" i="0" u="none" strike="noStrike" baseline="0">
              <a:solidFill>
                <a:srgbClr val="FF0000"/>
              </a:solidFill>
              <a:latin typeface="Arial CE"/>
              <a:cs typeface="Arial CE"/>
            </a:rPr>
            <a:t>12.8</a:t>
          </a:r>
        </a:p>
      </xdr:txBody>
    </xdr:sp>
    <xdr:clientData/>
  </xdr:oneCellAnchor>
  <xdr:oneCellAnchor>
    <xdr:from>
      <xdr:col>13</xdr:col>
      <xdr:colOff>272142</xdr:colOff>
      <xdr:row>63</xdr:row>
      <xdr:rowOff>13608</xdr:rowOff>
    </xdr:from>
    <xdr:ext cx="1755322" cy="170560"/>
    <xdr:sp macro="" textlink="">
      <xdr:nvSpPr>
        <xdr:cNvPr id="2221" name="Text Box 562">
          <a:extLst>
            <a:ext uri="{FF2B5EF4-FFF2-40B4-BE49-F238E27FC236}">
              <a16:creationId xmlns:a16="http://schemas.microsoft.com/office/drawing/2014/main" id="{D0FFBECC-2C18-4D45-A978-1CE8DC7F0283}"/>
            </a:ext>
          </a:extLst>
        </xdr:cNvPr>
        <xdr:cNvSpPr txBox="1">
          <a:spLocks noChangeArrowheads="1"/>
        </xdr:cNvSpPr>
      </xdr:nvSpPr>
      <xdr:spPr bwMode="auto">
        <a:xfrm>
          <a:off x="8232321" y="12164787"/>
          <a:ext cx="1755322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FO 25.1 a 25.2 a 25.3 a 25.4</a:t>
          </a:r>
        </a:p>
      </xdr:txBody>
    </xdr:sp>
    <xdr:clientData/>
  </xdr:oneCellAnchor>
  <xdr:oneCellAnchor>
    <xdr:from>
      <xdr:col>13</xdr:col>
      <xdr:colOff>244928</xdr:colOff>
      <xdr:row>58</xdr:row>
      <xdr:rowOff>138793</xdr:rowOff>
    </xdr:from>
    <xdr:ext cx="1145719" cy="201385"/>
    <xdr:sp macro="" textlink="">
      <xdr:nvSpPr>
        <xdr:cNvPr id="2222" name="Text Box 562">
          <a:extLst>
            <a:ext uri="{FF2B5EF4-FFF2-40B4-BE49-F238E27FC236}">
              <a16:creationId xmlns:a16="http://schemas.microsoft.com/office/drawing/2014/main" id="{39B7C2B6-018F-4CED-BC35-62C965293290}"/>
            </a:ext>
          </a:extLst>
        </xdr:cNvPr>
        <xdr:cNvSpPr txBox="1">
          <a:spLocks noChangeArrowheads="1"/>
        </xdr:cNvSpPr>
      </xdr:nvSpPr>
      <xdr:spPr bwMode="auto">
        <a:xfrm>
          <a:off x="8205107" y="11337472"/>
          <a:ext cx="1145719" cy="201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no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ysClr val="windowText" lastClr="000000"/>
              </a:solidFill>
              <a:latin typeface="Arial CE"/>
              <a:cs typeface="Arial CE"/>
            </a:rPr>
            <a:t>FO 45.4 </a:t>
          </a:r>
          <a:r>
            <a:rPr lang="cs-CZ" sz="1000" b="1" i="0" u="none" strike="noStrike" baseline="0">
              <a:solidFill>
                <a:srgbClr val="0000FF"/>
              </a:solidFill>
              <a:latin typeface="Arial CE"/>
              <a:cs typeface="Arial CE"/>
            </a:rPr>
            <a:t>a</a:t>
          </a:r>
          <a:r>
            <a:rPr lang="cs-CZ" sz="1000" b="1" i="0" u="none" strike="noStrike" baseline="0">
              <a:solidFill>
                <a:srgbClr val="FF0000"/>
              </a:solidFill>
              <a:latin typeface="Arial CE"/>
              <a:cs typeface="Arial CE"/>
            </a:rPr>
            <a:t> FO 35.4</a:t>
          </a:r>
        </a:p>
      </xdr:txBody>
    </xdr:sp>
    <xdr:clientData/>
  </xdr:oneCellAnchor>
  <xdr:oneCellAnchor>
    <xdr:from>
      <xdr:col>13</xdr:col>
      <xdr:colOff>204107</xdr:colOff>
      <xdr:row>50</xdr:row>
      <xdr:rowOff>87085</xdr:rowOff>
    </xdr:from>
    <xdr:ext cx="1134833" cy="170560"/>
    <xdr:sp macro="" textlink="">
      <xdr:nvSpPr>
        <xdr:cNvPr id="2223" name="Text Box 562">
          <a:extLst>
            <a:ext uri="{FF2B5EF4-FFF2-40B4-BE49-F238E27FC236}">
              <a16:creationId xmlns:a16="http://schemas.microsoft.com/office/drawing/2014/main" id="{686BC1C1-E835-4076-8872-7873B1B5DAB6}"/>
            </a:ext>
          </a:extLst>
        </xdr:cNvPr>
        <xdr:cNvSpPr txBox="1">
          <a:spLocks noChangeArrowheads="1"/>
        </xdr:cNvSpPr>
      </xdr:nvSpPr>
      <xdr:spPr bwMode="auto">
        <a:xfrm>
          <a:off x="8164286" y="9761764"/>
          <a:ext cx="113483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ysClr val="windowText" lastClr="000000"/>
              </a:solidFill>
              <a:latin typeface="Arial CE"/>
              <a:cs typeface="Arial CE"/>
            </a:rPr>
            <a:t>FO 45.3 </a:t>
          </a:r>
          <a:r>
            <a:rPr lang="cs-CZ" sz="1000" b="1" i="0" u="none" strike="noStrike" baseline="0">
              <a:solidFill>
                <a:srgbClr val="0000FF"/>
              </a:solidFill>
              <a:latin typeface="Arial CE"/>
              <a:cs typeface="Arial CE"/>
            </a:rPr>
            <a:t>a</a:t>
          </a:r>
          <a:r>
            <a:rPr lang="cs-CZ" sz="1000" b="1" i="0" u="none" strike="noStrike" baseline="0">
              <a:solidFill>
                <a:srgbClr val="FF0000"/>
              </a:solidFill>
              <a:latin typeface="Arial CE"/>
              <a:cs typeface="Arial CE"/>
            </a:rPr>
            <a:t> FO 35.3</a:t>
          </a:r>
        </a:p>
      </xdr:txBody>
    </xdr:sp>
    <xdr:clientData/>
  </xdr:oneCellAnchor>
  <xdr:oneCellAnchor>
    <xdr:from>
      <xdr:col>13</xdr:col>
      <xdr:colOff>190500</xdr:colOff>
      <xdr:row>44</xdr:row>
      <xdr:rowOff>48985</xdr:rowOff>
    </xdr:from>
    <xdr:ext cx="1164769" cy="277585"/>
    <xdr:sp macro="" textlink="">
      <xdr:nvSpPr>
        <xdr:cNvPr id="2224" name="Text Box 562">
          <a:extLst>
            <a:ext uri="{FF2B5EF4-FFF2-40B4-BE49-F238E27FC236}">
              <a16:creationId xmlns:a16="http://schemas.microsoft.com/office/drawing/2014/main" id="{26F2E7B3-A6E3-4AD5-91D9-AED7184B38CE}"/>
            </a:ext>
          </a:extLst>
        </xdr:cNvPr>
        <xdr:cNvSpPr txBox="1">
          <a:spLocks noChangeArrowheads="1"/>
        </xdr:cNvSpPr>
      </xdr:nvSpPr>
      <xdr:spPr bwMode="auto">
        <a:xfrm>
          <a:off x="8150679" y="8580664"/>
          <a:ext cx="1164769" cy="277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no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ysClr val="windowText" lastClr="000000"/>
              </a:solidFill>
              <a:latin typeface="Arial CE"/>
              <a:cs typeface="Arial CE"/>
            </a:rPr>
            <a:t>FO 45.2 </a:t>
          </a:r>
          <a:r>
            <a:rPr lang="cs-CZ" sz="1000" b="1" i="0" u="none" strike="noStrike" baseline="0">
              <a:solidFill>
                <a:srgbClr val="0000FF"/>
              </a:solidFill>
              <a:latin typeface="Arial CE"/>
              <a:cs typeface="Arial CE"/>
            </a:rPr>
            <a:t>a</a:t>
          </a:r>
          <a:r>
            <a:rPr lang="cs-CZ" sz="1000" b="1" i="0" u="none" strike="noStrike" baseline="0">
              <a:solidFill>
                <a:srgbClr val="FF0000"/>
              </a:solidFill>
              <a:latin typeface="Arial CE"/>
              <a:cs typeface="Arial CE"/>
            </a:rPr>
            <a:t> FO 35.2</a:t>
          </a:r>
        </a:p>
      </xdr:txBody>
    </xdr:sp>
    <xdr:clientData/>
  </xdr:oneCellAnchor>
  <xdr:oneCellAnchor>
    <xdr:from>
      <xdr:col>13</xdr:col>
      <xdr:colOff>136071</xdr:colOff>
      <xdr:row>38</xdr:row>
      <xdr:rowOff>40820</xdr:rowOff>
    </xdr:from>
    <xdr:ext cx="1167491" cy="170560"/>
    <xdr:sp macro="" textlink="">
      <xdr:nvSpPr>
        <xdr:cNvPr id="2225" name="Text Box 562">
          <a:extLst>
            <a:ext uri="{FF2B5EF4-FFF2-40B4-BE49-F238E27FC236}">
              <a16:creationId xmlns:a16="http://schemas.microsoft.com/office/drawing/2014/main" id="{1D5BA83C-DA8C-4184-8E90-D5643B98EE5E}"/>
            </a:ext>
          </a:extLst>
        </xdr:cNvPr>
        <xdr:cNvSpPr txBox="1">
          <a:spLocks noChangeArrowheads="1"/>
        </xdr:cNvSpPr>
      </xdr:nvSpPr>
      <xdr:spPr bwMode="auto">
        <a:xfrm>
          <a:off x="8096250" y="7429499"/>
          <a:ext cx="1167491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ysClr val="windowText" lastClr="000000"/>
              </a:solidFill>
              <a:latin typeface="Arial CE"/>
              <a:cs typeface="Arial CE"/>
            </a:rPr>
            <a:t>FO 45.1 </a:t>
          </a:r>
          <a:r>
            <a:rPr lang="cs-CZ" sz="1000" b="1" i="0" u="none" strike="noStrike" baseline="0">
              <a:solidFill>
                <a:srgbClr val="0000FF"/>
              </a:solidFill>
              <a:latin typeface="Arial CE"/>
              <a:cs typeface="Arial CE"/>
            </a:rPr>
            <a:t>a</a:t>
          </a:r>
          <a:r>
            <a:rPr lang="cs-CZ" sz="1000" b="1" i="0" u="none" strike="noStrike" baseline="0">
              <a:solidFill>
                <a:srgbClr val="FF0000"/>
              </a:solidFill>
              <a:latin typeface="Arial CE"/>
              <a:cs typeface="Arial CE"/>
            </a:rPr>
            <a:t> FO 35.1</a:t>
          </a:r>
        </a:p>
      </xdr:txBody>
    </xdr:sp>
    <xdr:clientData/>
  </xdr:oneCellAnchor>
  <xdr:oneCellAnchor>
    <xdr:from>
      <xdr:col>25</xdr:col>
      <xdr:colOff>394606</xdr:colOff>
      <xdr:row>38</xdr:row>
      <xdr:rowOff>27216</xdr:rowOff>
    </xdr:from>
    <xdr:ext cx="1074963" cy="170560"/>
    <xdr:sp macro="" textlink="">
      <xdr:nvSpPr>
        <xdr:cNvPr id="2229" name="Text Box 562">
          <a:extLst>
            <a:ext uri="{FF2B5EF4-FFF2-40B4-BE49-F238E27FC236}">
              <a16:creationId xmlns:a16="http://schemas.microsoft.com/office/drawing/2014/main" id="{1643A303-A463-4CA2-A3B1-1F3C86B27E1E}"/>
            </a:ext>
          </a:extLst>
        </xdr:cNvPr>
        <xdr:cNvSpPr txBox="1">
          <a:spLocks noChangeArrowheads="1"/>
        </xdr:cNvSpPr>
      </xdr:nvSpPr>
      <xdr:spPr bwMode="auto">
        <a:xfrm>
          <a:off x="15702642" y="7415895"/>
          <a:ext cx="107496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FO 34.1</a:t>
          </a:r>
          <a:endParaRPr lang="cs-CZ" sz="1000" b="1" i="0" u="none" strike="noStrike" baseline="0">
            <a:solidFill>
              <a:srgbClr val="FF0000"/>
            </a:solidFill>
            <a:latin typeface="Arial CE"/>
            <a:cs typeface="Arial CE"/>
          </a:endParaRPr>
        </a:p>
      </xdr:txBody>
    </xdr:sp>
    <xdr:clientData/>
  </xdr:oneCellAnchor>
  <xdr:oneCellAnchor>
    <xdr:from>
      <xdr:col>33</xdr:col>
      <xdr:colOff>598715</xdr:colOff>
      <xdr:row>28</xdr:row>
      <xdr:rowOff>108858</xdr:rowOff>
    </xdr:from>
    <xdr:ext cx="1755322" cy="170560"/>
    <xdr:sp macro="" textlink="">
      <xdr:nvSpPr>
        <xdr:cNvPr id="2232" name="Text Box 562">
          <a:extLst>
            <a:ext uri="{FF2B5EF4-FFF2-40B4-BE49-F238E27FC236}">
              <a16:creationId xmlns:a16="http://schemas.microsoft.com/office/drawing/2014/main" id="{50B2F29D-7EB7-46D4-92A0-DFA9E53B0A9A}"/>
            </a:ext>
          </a:extLst>
        </xdr:cNvPr>
        <xdr:cNvSpPr txBox="1">
          <a:spLocks noChangeArrowheads="1"/>
        </xdr:cNvSpPr>
      </xdr:nvSpPr>
      <xdr:spPr bwMode="auto">
        <a:xfrm>
          <a:off x="20805322" y="5578929"/>
          <a:ext cx="1755322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ysClr val="windowText" lastClr="000000"/>
              </a:solidFill>
              <a:latin typeface="Arial CE"/>
              <a:cs typeface="Arial CE"/>
            </a:rPr>
            <a:t>FO 36.1 a 36.2 a 36.3 a 36.4</a:t>
          </a:r>
        </a:p>
      </xdr:txBody>
    </xdr:sp>
    <xdr:clientData/>
  </xdr:oneCellAnchor>
  <xdr:oneCellAnchor>
    <xdr:from>
      <xdr:col>38</xdr:col>
      <xdr:colOff>138795</xdr:colOff>
      <xdr:row>50</xdr:row>
      <xdr:rowOff>187778</xdr:rowOff>
    </xdr:from>
    <xdr:ext cx="1752598" cy="170560"/>
    <xdr:sp macro="" textlink="">
      <xdr:nvSpPr>
        <xdr:cNvPr id="2236" name="Text Box 562">
          <a:extLst>
            <a:ext uri="{FF2B5EF4-FFF2-40B4-BE49-F238E27FC236}">
              <a16:creationId xmlns:a16="http://schemas.microsoft.com/office/drawing/2014/main" id="{3FAC5A32-1F81-4D93-AF43-B14C6C6A2078}"/>
            </a:ext>
          </a:extLst>
        </xdr:cNvPr>
        <xdr:cNvSpPr txBox="1">
          <a:spLocks noChangeArrowheads="1"/>
        </xdr:cNvSpPr>
      </xdr:nvSpPr>
      <xdr:spPr bwMode="auto">
        <a:xfrm>
          <a:off x="23407009" y="9862457"/>
          <a:ext cx="175259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FF0000"/>
              </a:solidFill>
              <a:latin typeface="Arial CE"/>
              <a:cs typeface="Arial CE"/>
            </a:rPr>
            <a:t>FO 16.1 a 16.2 a 16.3 a 16.4</a:t>
          </a:r>
        </a:p>
      </xdr:txBody>
    </xdr:sp>
    <xdr:clientData/>
  </xdr:oneCellAnchor>
  <xdr:oneCellAnchor>
    <xdr:from>
      <xdr:col>34</xdr:col>
      <xdr:colOff>13607</xdr:colOff>
      <xdr:row>62</xdr:row>
      <xdr:rowOff>176892</xdr:rowOff>
    </xdr:from>
    <xdr:ext cx="1755322" cy="170560"/>
    <xdr:sp macro="" textlink="">
      <xdr:nvSpPr>
        <xdr:cNvPr id="2246" name="Text Box 562">
          <a:extLst>
            <a:ext uri="{FF2B5EF4-FFF2-40B4-BE49-F238E27FC236}">
              <a16:creationId xmlns:a16="http://schemas.microsoft.com/office/drawing/2014/main" id="{4E0C050C-1531-473B-AB45-BDDDFFF3C5A0}"/>
            </a:ext>
          </a:extLst>
        </xdr:cNvPr>
        <xdr:cNvSpPr txBox="1">
          <a:spLocks noChangeArrowheads="1"/>
        </xdr:cNvSpPr>
      </xdr:nvSpPr>
      <xdr:spPr bwMode="auto">
        <a:xfrm>
          <a:off x="20832536" y="12137571"/>
          <a:ext cx="1755322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FO 13.1 a 13.2 a 13.3 a 13.4</a:t>
          </a:r>
        </a:p>
      </xdr:txBody>
    </xdr:sp>
    <xdr:clientData/>
  </xdr:oneCellAnchor>
  <xdr:oneCellAnchor>
    <xdr:from>
      <xdr:col>25</xdr:col>
      <xdr:colOff>408215</xdr:colOff>
      <xdr:row>44</xdr:row>
      <xdr:rowOff>-1</xdr:rowOff>
    </xdr:from>
    <xdr:ext cx="734785" cy="170560"/>
    <xdr:sp macro="" textlink="">
      <xdr:nvSpPr>
        <xdr:cNvPr id="2247" name="Text Box 562">
          <a:extLst>
            <a:ext uri="{FF2B5EF4-FFF2-40B4-BE49-F238E27FC236}">
              <a16:creationId xmlns:a16="http://schemas.microsoft.com/office/drawing/2014/main" id="{574B538F-C051-423B-826F-F4AE6B9ED4DF}"/>
            </a:ext>
          </a:extLst>
        </xdr:cNvPr>
        <xdr:cNvSpPr txBox="1">
          <a:spLocks noChangeArrowheads="1"/>
        </xdr:cNvSpPr>
      </xdr:nvSpPr>
      <xdr:spPr bwMode="auto">
        <a:xfrm>
          <a:off x="15716251" y="8531678"/>
          <a:ext cx="734785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FO 34.2</a:t>
          </a:r>
          <a:endParaRPr lang="cs-CZ" sz="1000" b="1" i="0" u="none" strike="noStrike" baseline="0">
            <a:solidFill>
              <a:srgbClr val="FF0000"/>
            </a:solidFill>
            <a:latin typeface="Arial CE"/>
            <a:cs typeface="Arial CE"/>
          </a:endParaRPr>
        </a:p>
      </xdr:txBody>
    </xdr:sp>
    <xdr:clientData/>
  </xdr:oneCellAnchor>
  <xdr:oneCellAnchor>
    <xdr:from>
      <xdr:col>25</xdr:col>
      <xdr:colOff>408214</xdr:colOff>
      <xdr:row>50</xdr:row>
      <xdr:rowOff>68036</xdr:rowOff>
    </xdr:from>
    <xdr:ext cx="1074963" cy="170560"/>
    <xdr:sp macro="" textlink="">
      <xdr:nvSpPr>
        <xdr:cNvPr id="2248" name="Text Box 562">
          <a:extLst>
            <a:ext uri="{FF2B5EF4-FFF2-40B4-BE49-F238E27FC236}">
              <a16:creationId xmlns:a16="http://schemas.microsoft.com/office/drawing/2014/main" id="{A5927570-2AA8-4CCB-AD1E-D141B7C3B20D}"/>
            </a:ext>
          </a:extLst>
        </xdr:cNvPr>
        <xdr:cNvSpPr txBox="1">
          <a:spLocks noChangeArrowheads="1"/>
        </xdr:cNvSpPr>
      </xdr:nvSpPr>
      <xdr:spPr bwMode="auto">
        <a:xfrm>
          <a:off x="15716250" y="9742715"/>
          <a:ext cx="107496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FO 34.3</a:t>
          </a:r>
          <a:endParaRPr lang="cs-CZ" sz="1000" b="1" i="0" u="none" strike="noStrike" baseline="0">
            <a:solidFill>
              <a:srgbClr val="FF0000"/>
            </a:solidFill>
            <a:latin typeface="Arial CE"/>
            <a:cs typeface="Arial CE"/>
          </a:endParaRPr>
        </a:p>
      </xdr:txBody>
    </xdr:sp>
    <xdr:clientData/>
  </xdr:oneCellAnchor>
  <xdr:oneCellAnchor>
    <xdr:from>
      <xdr:col>25</xdr:col>
      <xdr:colOff>408214</xdr:colOff>
      <xdr:row>56</xdr:row>
      <xdr:rowOff>0</xdr:rowOff>
    </xdr:from>
    <xdr:ext cx="1074963" cy="170560"/>
    <xdr:sp macro="" textlink="">
      <xdr:nvSpPr>
        <xdr:cNvPr id="2249" name="Text Box 562">
          <a:extLst>
            <a:ext uri="{FF2B5EF4-FFF2-40B4-BE49-F238E27FC236}">
              <a16:creationId xmlns:a16="http://schemas.microsoft.com/office/drawing/2014/main" id="{F503B025-887A-4018-8B9F-F6A7C4C6DA8D}"/>
            </a:ext>
          </a:extLst>
        </xdr:cNvPr>
        <xdr:cNvSpPr txBox="1">
          <a:spLocks noChangeArrowheads="1"/>
        </xdr:cNvSpPr>
      </xdr:nvSpPr>
      <xdr:spPr bwMode="auto">
        <a:xfrm>
          <a:off x="15716250" y="10817679"/>
          <a:ext cx="107496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FO 34.4</a:t>
          </a:r>
          <a:endParaRPr lang="cs-CZ" sz="1000" b="1" i="0" u="none" strike="noStrike" baseline="0">
            <a:solidFill>
              <a:srgbClr val="FF0000"/>
            </a:solidFill>
            <a:latin typeface="Arial CE"/>
            <a:cs typeface="Arial CE"/>
          </a:endParaRPr>
        </a:p>
      </xdr:txBody>
    </xdr:sp>
    <xdr:clientData/>
  </xdr:oneCellAnchor>
  <xdr:oneCellAnchor>
    <xdr:from>
      <xdr:col>13</xdr:col>
      <xdr:colOff>133347</xdr:colOff>
      <xdr:row>71</xdr:row>
      <xdr:rowOff>1480456</xdr:rowOff>
    </xdr:from>
    <xdr:ext cx="1074963" cy="170560"/>
    <xdr:sp macro="" textlink="">
      <xdr:nvSpPr>
        <xdr:cNvPr id="2250" name="Text Box 562">
          <a:extLst>
            <a:ext uri="{FF2B5EF4-FFF2-40B4-BE49-F238E27FC236}">
              <a16:creationId xmlns:a16="http://schemas.microsoft.com/office/drawing/2014/main" id="{0986AFD7-16F1-4DC2-BB3B-4A4F2982593D}"/>
            </a:ext>
          </a:extLst>
        </xdr:cNvPr>
        <xdr:cNvSpPr txBox="1">
          <a:spLocks noChangeArrowheads="1"/>
        </xdr:cNvSpPr>
      </xdr:nvSpPr>
      <xdr:spPr bwMode="auto">
        <a:xfrm>
          <a:off x="8093526" y="15169242"/>
          <a:ext cx="107496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FO 02.2 a </a:t>
          </a:r>
          <a:r>
            <a:rPr lang="cs-CZ" sz="1000" b="1" i="0" u="none" strike="noStrike" baseline="0">
              <a:solidFill>
                <a:srgbClr val="FF0000"/>
              </a:solidFill>
              <a:latin typeface="Arial CE"/>
              <a:cs typeface="Arial CE"/>
            </a:rPr>
            <a:t>12.6</a:t>
          </a:r>
        </a:p>
      </xdr:txBody>
    </xdr:sp>
    <xdr:clientData/>
  </xdr:oneCellAnchor>
  <xdr:oneCellAnchor>
    <xdr:from>
      <xdr:col>25</xdr:col>
      <xdr:colOff>133347</xdr:colOff>
      <xdr:row>71</xdr:row>
      <xdr:rowOff>623206</xdr:rowOff>
    </xdr:from>
    <xdr:ext cx="1074963" cy="170560"/>
    <xdr:sp macro="" textlink="">
      <xdr:nvSpPr>
        <xdr:cNvPr id="2251" name="Text Box 562">
          <a:extLst>
            <a:ext uri="{FF2B5EF4-FFF2-40B4-BE49-F238E27FC236}">
              <a16:creationId xmlns:a16="http://schemas.microsoft.com/office/drawing/2014/main" id="{A88FD74B-F069-4D53-B5CB-6664AEFDDFC1}"/>
            </a:ext>
          </a:extLst>
        </xdr:cNvPr>
        <xdr:cNvSpPr txBox="1">
          <a:spLocks noChangeArrowheads="1"/>
        </xdr:cNvSpPr>
      </xdr:nvSpPr>
      <xdr:spPr bwMode="auto">
        <a:xfrm>
          <a:off x="15441383" y="14311992"/>
          <a:ext cx="107496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FO 01.1</a:t>
          </a:r>
        </a:p>
      </xdr:txBody>
    </xdr:sp>
    <xdr:clientData/>
  </xdr:oneCellAnchor>
  <xdr:oneCellAnchor>
    <xdr:from>
      <xdr:col>25</xdr:col>
      <xdr:colOff>81640</xdr:colOff>
      <xdr:row>71</xdr:row>
      <xdr:rowOff>2476499</xdr:rowOff>
    </xdr:from>
    <xdr:ext cx="1074963" cy="170560"/>
    <xdr:sp macro="" textlink="">
      <xdr:nvSpPr>
        <xdr:cNvPr id="2252" name="Text Box 562">
          <a:extLst>
            <a:ext uri="{FF2B5EF4-FFF2-40B4-BE49-F238E27FC236}">
              <a16:creationId xmlns:a16="http://schemas.microsoft.com/office/drawing/2014/main" id="{EA4FC312-EF13-4FC0-98D4-66E5E640F84A}"/>
            </a:ext>
          </a:extLst>
        </xdr:cNvPr>
        <xdr:cNvSpPr txBox="1">
          <a:spLocks noChangeArrowheads="1"/>
        </xdr:cNvSpPr>
      </xdr:nvSpPr>
      <xdr:spPr bwMode="auto">
        <a:xfrm>
          <a:off x="15389676" y="16165285"/>
          <a:ext cx="107496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FO 01.3</a:t>
          </a:r>
        </a:p>
      </xdr:txBody>
    </xdr:sp>
    <xdr:clientData/>
  </xdr:oneCellAnchor>
  <xdr:oneCellAnchor>
    <xdr:from>
      <xdr:col>25</xdr:col>
      <xdr:colOff>111576</xdr:colOff>
      <xdr:row>71</xdr:row>
      <xdr:rowOff>3486149</xdr:rowOff>
    </xdr:from>
    <xdr:ext cx="1074963" cy="170560"/>
    <xdr:sp macro="" textlink="">
      <xdr:nvSpPr>
        <xdr:cNvPr id="2253" name="Text Box 562">
          <a:extLst>
            <a:ext uri="{FF2B5EF4-FFF2-40B4-BE49-F238E27FC236}">
              <a16:creationId xmlns:a16="http://schemas.microsoft.com/office/drawing/2014/main" id="{21989019-9B7D-49C3-8341-51F4A7E080F2}"/>
            </a:ext>
          </a:extLst>
        </xdr:cNvPr>
        <xdr:cNvSpPr txBox="1">
          <a:spLocks noChangeArrowheads="1"/>
        </xdr:cNvSpPr>
      </xdr:nvSpPr>
      <xdr:spPr bwMode="auto">
        <a:xfrm>
          <a:off x="15419612" y="17174935"/>
          <a:ext cx="107496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FO 01.4</a:t>
          </a:r>
        </a:p>
      </xdr:txBody>
    </xdr:sp>
    <xdr:clientData/>
  </xdr:oneCellAnchor>
  <xdr:oneCellAnchor>
    <xdr:from>
      <xdr:col>25</xdr:col>
      <xdr:colOff>122461</xdr:colOff>
      <xdr:row>71</xdr:row>
      <xdr:rowOff>1469570</xdr:rowOff>
    </xdr:from>
    <xdr:ext cx="1074963" cy="170560"/>
    <xdr:sp macro="" textlink="">
      <xdr:nvSpPr>
        <xdr:cNvPr id="2254" name="Text Box 562">
          <a:extLst>
            <a:ext uri="{FF2B5EF4-FFF2-40B4-BE49-F238E27FC236}">
              <a16:creationId xmlns:a16="http://schemas.microsoft.com/office/drawing/2014/main" id="{0285DC03-1B43-4556-8428-F8178957D4C4}"/>
            </a:ext>
          </a:extLst>
        </xdr:cNvPr>
        <xdr:cNvSpPr txBox="1">
          <a:spLocks noChangeArrowheads="1"/>
        </xdr:cNvSpPr>
      </xdr:nvSpPr>
      <xdr:spPr bwMode="auto">
        <a:xfrm>
          <a:off x="15430497" y="15158356"/>
          <a:ext cx="107496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FO 01.2</a:t>
          </a:r>
        </a:p>
      </xdr:txBody>
    </xdr:sp>
    <xdr:clientData/>
  </xdr:oneCellAnchor>
  <xdr:oneCellAnchor>
    <xdr:from>
      <xdr:col>27</xdr:col>
      <xdr:colOff>128799</xdr:colOff>
      <xdr:row>3</xdr:row>
      <xdr:rowOff>142314</xdr:rowOff>
    </xdr:from>
    <xdr:ext cx="1517277" cy="170560"/>
    <xdr:sp macro="" textlink="">
      <xdr:nvSpPr>
        <xdr:cNvPr id="2263" name="Text Box 562">
          <a:extLst>
            <a:ext uri="{FF2B5EF4-FFF2-40B4-BE49-F238E27FC236}">
              <a16:creationId xmlns:a16="http://schemas.microsoft.com/office/drawing/2014/main" id="{DF598E4A-F507-4F97-8EA6-36CAB7980A29}"/>
            </a:ext>
          </a:extLst>
        </xdr:cNvPr>
        <xdr:cNvSpPr txBox="1">
          <a:spLocks noChangeArrowheads="1"/>
        </xdr:cNvSpPr>
      </xdr:nvSpPr>
      <xdr:spPr bwMode="auto">
        <a:xfrm>
          <a:off x="16466975" y="825873"/>
          <a:ext cx="1517277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SW-1 Datové zásuvky</a:t>
          </a:r>
        </a:p>
      </xdr:txBody>
    </xdr:sp>
    <xdr:clientData/>
  </xdr:oneCellAnchor>
  <xdr:oneCellAnchor>
    <xdr:from>
      <xdr:col>27</xdr:col>
      <xdr:colOff>135522</xdr:colOff>
      <xdr:row>9</xdr:row>
      <xdr:rowOff>149038</xdr:rowOff>
    </xdr:from>
    <xdr:ext cx="1824318" cy="170560"/>
    <xdr:sp macro="" textlink="">
      <xdr:nvSpPr>
        <xdr:cNvPr id="2264" name="Text Box 562">
          <a:extLst>
            <a:ext uri="{FF2B5EF4-FFF2-40B4-BE49-F238E27FC236}">
              <a16:creationId xmlns:a16="http://schemas.microsoft.com/office/drawing/2014/main" id="{ACCA7EA0-EDD7-42B6-93C5-8A5A69B68C45}"/>
            </a:ext>
          </a:extLst>
        </xdr:cNvPr>
        <xdr:cNvSpPr txBox="1">
          <a:spLocks noChangeArrowheads="1"/>
        </xdr:cNvSpPr>
      </xdr:nvSpPr>
      <xdr:spPr bwMode="auto">
        <a:xfrm>
          <a:off x="16473698" y="1975597"/>
          <a:ext cx="182431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SW-2 Připojení zámků dveří</a:t>
          </a:r>
        </a:p>
      </xdr:txBody>
    </xdr:sp>
    <xdr:clientData/>
  </xdr:oneCellAnchor>
  <xdr:oneCellAnchor>
    <xdr:from>
      <xdr:col>27</xdr:col>
      <xdr:colOff>159828</xdr:colOff>
      <xdr:row>14</xdr:row>
      <xdr:rowOff>125024</xdr:rowOff>
    </xdr:from>
    <xdr:ext cx="1824318" cy="170560"/>
    <xdr:sp macro="" textlink="">
      <xdr:nvSpPr>
        <xdr:cNvPr id="2265" name="Text Box 562">
          <a:extLst>
            <a:ext uri="{FF2B5EF4-FFF2-40B4-BE49-F238E27FC236}">
              <a16:creationId xmlns:a16="http://schemas.microsoft.com/office/drawing/2014/main" id="{30092493-E170-4FE1-880E-2038BA0E01D9}"/>
            </a:ext>
          </a:extLst>
        </xdr:cNvPr>
        <xdr:cNvSpPr txBox="1">
          <a:spLocks noChangeArrowheads="1"/>
        </xdr:cNvSpPr>
      </xdr:nvSpPr>
      <xdr:spPr bwMode="auto">
        <a:xfrm>
          <a:off x="16498004" y="2904083"/>
          <a:ext cx="182431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SW-3 IP kamerový systém</a:t>
          </a:r>
        </a:p>
      </xdr:txBody>
    </xdr:sp>
    <xdr:clientData/>
  </xdr:oneCellAnchor>
  <xdr:oneCellAnchor>
    <xdr:from>
      <xdr:col>27</xdr:col>
      <xdr:colOff>166551</xdr:colOff>
      <xdr:row>20</xdr:row>
      <xdr:rowOff>154159</xdr:rowOff>
    </xdr:from>
    <xdr:ext cx="1824318" cy="170560"/>
    <xdr:sp macro="" textlink="">
      <xdr:nvSpPr>
        <xdr:cNvPr id="2266" name="Text Box 562">
          <a:extLst>
            <a:ext uri="{FF2B5EF4-FFF2-40B4-BE49-F238E27FC236}">
              <a16:creationId xmlns:a16="http://schemas.microsoft.com/office/drawing/2014/main" id="{D9F2C059-6335-43AB-9F90-0DEED88CFF35}"/>
            </a:ext>
          </a:extLst>
        </xdr:cNvPr>
        <xdr:cNvSpPr txBox="1">
          <a:spLocks noChangeArrowheads="1"/>
        </xdr:cNvSpPr>
      </xdr:nvSpPr>
      <xdr:spPr bwMode="auto">
        <a:xfrm>
          <a:off x="16504727" y="4076218"/>
          <a:ext cx="182431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SW-4 IP telefonie</a:t>
          </a:r>
        </a:p>
      </xdr:txBody>
    </xdr:sp>
    <xdr:clientData/>
  </xdr:oneCellAnchor>
  <xdr:oneCellAnchor>
    <xdr:from>
      <xdr:col>3</xdr:col>
      <xdr:colOff>125666</xdr:colOff>
      <xdr:row>35</xdr:row>
      <xdr:rowOff>34417</xdr:rowOff>
    </xdr:from>
    <xdr:ext cx="1517277" cy="170560"/>
    <xdr:sp macro="" textlink="">
      <xdr:nvSpPr>
        <xdr:cNvPr id="2267" name="Text Box 562">
          <a:extLst>
            <a:ext uri="{FF2B5EF4-FFF2-40B4-BE49-F238E27FC236}">
              <a16:creationId xmlns:a16="http://schemas.microsoft.com/office/drawing/2014/main" id="{EE98B934-8B61-485D-A1C9-72F561BFB697}"/>
            </a:ext>
          </a:extLst>
        </xdr:cNvPr>
        <xdr:cNvSpPr txBox="1">
          <a:spLocks noChangeArrowheads="1"/>
        </xdr:cNvSpPr>
      </xdr:nvSpPr>
      <xdr:spPr bwMode="auto">
        <a:xfrm>
          <a:off x="1962630" y="6851596"/>
          <a:ext cx="1517277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SW-1 Datové zásuvky</a:t>
          </a:r>
        </a:p>
      </xdr:txBody>
    </xdr:sp>
    <xdr:clientData/>
  </xdr:oneCellAnchor>
  <xdr:oneCellAnchor>
    <xdr:from>
      <xdr:col>3</xdr:col>
      <xdr:colOff>118782</xdr:colOff>
      <xdr:row>41</xdr:row>
      <xdr:rowOff>141195</xdr:rowOff>
    </xdr:from>
    <xdr:ext cx="1824318" cy="170560"/>
    <xdr:sp macro="" textlink="">
      <xdr:nvSpPr>
        <xdr:cNvPr id="2268" name="Text Box 562">
          <a:extLst>
            <a:ext uri="{FF2B5EF4-FFF2-40B4-BE49-F238E27FC236}">
              <a16:creationId xmlns:a16="http://schemas.microsoft.com/office/drawing/2014/main" id="{434EDE96-3A7F-498D-AFB2-F85D530E2461}"/>
            </a:ext>
          </a:extLst>
        </xdr:cNvPr>
        <xdr:cNvSpPr txBox="1">
          <a:spLocks noChangeArrowheads="1"/>
        </xdr:cNvSpPr>
      </xdr:nvSpPr>
      <xdr:spPr bwMode="auto">
        <a:xfrm>
          <a:off x="1934135" y="8086166"/>
          <a:ext cx="182431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SW-2 Připojení zámků dveří</a:t>
          </a:r>
        </a:p>
      </xdr:txBody>
    </xdr:sp>
    <xdr:clientData/>
  </xdr:oneCellAnchor>
  <xdr:oneCellAnchor>
    <xdr:from>
      <xdr:col>3</xdr:col>
      <xdr:colOff>131882</xdr:colOff>
      <xdr:row>47</xdr:row>
      <xdr:rowOff>173210</xdr:rowOff>
    </xdr:from>
    <xdr:ext cx="1824318" cy="170560"/>
    <xdr:sp macro="" textlink="">
      <xdr:nvSpPr>
        <xdr:cNvPr id="2269" name="Text Box 562">
          <a:extLst>
            <a:ext uri="{FF2B5EF4-FFF2-40B4-BE49-F238E27FC236}">
              <a16:creationId xmlns:a16="http://schemas.microsoft.com/office/drawing/2014/main" id="{9A370189-88CD-4678-928C-3B844091EB9A}"/>
            </a:ext>
          </a:extLst>
        </xdr:cNvPr>
        <xdr:cNvSpPr txBox="1">
          <a:spLocks noChangeArrowheads="1"/>
        </xdr:cNvSpPr>
      </xdr:nvSpPr>
      <xdr:spPr bwMode="auto">
        <a:xfrm>
          <a:off x="1947235" y="9261181"/>
          <a:ext cx="182431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SW-3 IP kamerový systém</a:t>
          </a:r>
        </a:p>
      </xdr:txBody>
    </xdr:sp>
    <xdr:clientData/>
  </xdr:oneCellAnchor>
  <xdr:oneCellAnchor>
    <xdr:from>
      <xdr:col>3</xdr:col>
      <xdr:colOff>149811</xdr:colOff>
      <xdr:row>53</xdr:row>
      <xdr:rowOff>168727</xdr:rowOff>
    </xdr:from>
    <xdr:ext cx="1824318" cy="170560"/>
    <xdr:sp macro="" textlink="">
      <xdr:nvSpPr>
        <xdr:cNvPr id="2270" name="Text Box 562">
          <a:extLst>
            <a:ext uri="{FF2B5EF4-FFF2-40B4-BE49-F238E27FC236}">
              <a16:creationId xmlns:a16="http://schemas.microsoft.com/office/drawing/2014/main" id="{C3E040AB-FC92-430B-9F7B-E026A2EA3ECA}"/>
            </a:ext>
          </a:extLst>
        </xdr:cNvPr>
        <xdr:cNvSpPr txBox="1">
          <a:spLocks noChangeArrowheads="1"/>
        </xdr:cNvSpPr>
      </xdr:nvSpPr>
      <xdr:spPr bwMode="auto">
        <a:xfrm>
          <a:off x="1965164" y="10399698"/>
          <a:ext cx="182431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SW-4 IP telefonie</a:t>
          </a:r>
        </a:p>
      </xdr:txBody>
    </xdr:sp>
    <xdr:clientData/>
  </xdr:oneCellAnchor>
  <xdr:oneCellAnchor>
    <xdr:from>
      <xdr:col>15</xdr:col>
      <xdr:colOff>159604</xdr:colOff>
      <xdr:row>35</xdr:row>
      <xdr:rowOff>11526</xdr:rowOff>
    </xdr:from>
    <xdr:ext cx="1517277" cy="170560"/>
    <xdr:sp macro="" textlink="">
      <xdr:nvSpPr>
        <xdr:cNvPr id="2271" name="Text Box 562">
          <a:extLst>
            <a:ext uri="{FF2B5EF4-FFF2-40B4-BE49-F238E27FC236}">
              <a16:creationId xmlns:a16="http://schemas.microsoft.com/office/drawing/2014/main" id="{6936F8AC-084F-4A21-9984-49FD0AB7BD5C}"/>
            </a:ext>
          </a:extLst>
        </xdr:cNvPr>
        <xdr:cNvSpPr txBox="1">
          <a:spLocks noChangeArrowheads="1"/>
        </xdr:cNvSpPr>
      </xdr:nvSpPr>
      <xdr:spPr bwMode="auto">
        <a:xfrm>
          <a:off x="9344425" y="6828705"/>
          <a:ext cx="1517277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SW-1 Datové zásuvky</a:t>
          </a:r>
        </a:p>
      </xdr:txBody>
    </xdr:sp>
    <xdr:clientData/>
  </xdr:oneCellAnchor>
  <xdr:oneCellAnchor>
    <xdr:from>
      <xdr:col>15</xdr:col>
      <xdr:colOff>192741</xdr:colOff>
      <xdr:row>41</xdr:row>
      <xdr:rowOff>136713</xdr:rowOff>
    </xdr:from>
    <xdr:ext cx="1824318" cy="170560"/>
    <xdr:sp macro="" textlink="">
      <xdr:nvSpPr>
        <xdr:cNvPr id="2272" name="Text Box 562">
          <a:extLst>
            <a:ext uri="{FF2B5EF4-FFF2-40B4-BE49-F238E27FC236}">
              <a16:creationId xmlns:a16="http://schemas.microsoft.com/office/drawing/2014/main" id="{AC84D9D6-BC2F-4771-990B-B06531763180}"/>
            </a:ext>
          </a:extLst>
        </xdr:cNvPr>
        <xdr:cNvSpPr txBox="1">
          <a:spLocks noChangeArrowheads="1"/>
        </xdr:cNvSpPr>
      </xdr:nvSpPr>
      <xdr:spPr bwMode="auto">
        <a:xfrm>
          <a:off x="9269506" y="8081684"/>
          <a:ext cx="182431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SW-2 Připojení zámků dveří</a:t>
          </a:r>
        </a:p>
      </xdr:txBody>
    </xdr:sp>
    <xdr:clientData/>
  </xdr:oneCellAnchor>
  <xdr:oneCellAnchor>
    <xdr:from>
      <xdr:col>15</xdr:col>
      <xdr:colOff>183430</xdr:colOff>
      <xdr:row>48</xdr:row>
      <xdr:rowOff>11846</xdr:rowOff>
    </xdr:from>
    <xdr:ext cx="1824318" cy="170560"/>
    <xdr:sp macro="" textlink="">
      <xdr:nvSpPr>
        <xdr:cNvPr id="2273" name="Text Box 562">
          <a:extLst>
            <a:ext uri="{FF2B5EF4-FFF2-40B4-BE49-F238E27FC236}">
              <a16:creationId xmlns:a16="http://schemas.microsoft.com/office/drawing/2014/main" id="{0A6D0CFA-4C8A-451D-AE3E-C818D615D760}"/>
            </a:ext>
          </a:extLst>
        </xdr:cNvPr>
        <xdr:cNvSpPr txBox="1">
          <a:spLocks noChangeArrowheads="1"/>
        </xdr:cNvSpPr>
      </xdr:nvSpPr>
      <xdr:spPr bwMode="auto">
        <a:xfrm>
          <a:off x="9260195" y="9290317"/>
          <a:ext cx="182431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SW-3 IP kamerový systém</a:t>
          </a:r>
        </a:p>
      </xdr:txBody>
    </xdr:sp>
    <xdr:clientData/>
  </xdr:oneCellAnchor>
  <xdr:oneCellAnchor>
    <xdr:from>
      <xdr:col>15</xdr:col>
      <xdr:colOff>111711</xdr:colOff>
      <xdr:row>54</xdr:row>
      <xdr:rowOff>52186</xdr:rowOff>
    </xdr:from>
    <xdr:ext cx="1824318" cy="170560"/>
    <xdr:sp macro="" textlink="">
      <xdr:nvSpPr>
        <xdr:cNvPr id="2274" name="Text Box 562">
          <a:extLst>
            <a:ext uri="{FF2B5EF4-FFF2-40B4-BE49-F238E27FC236}">
              <a16:creationId xmlns:a16="http://schemas.microsoft.com/office/drawing/2014/main" id="{DC86F13E-7DC0-4AAE-8D54-75E9C76C8BA7}"/>
            </a:ext>
          </a:extLst>
        </xdr:cNvPr>
        <xdr:cNvSpPr txBox="1">
          <a:spLocks noChangeArrowheads="1"/>
        </xdr:cNvSpPr>
      </xdr:nvSpPr>
      <xdr:spPr bwMode="auto">
        <a:xfrm>
          <a:off x="9188476" y="10473657"/>
          <a:ext cx="182431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SW-4 IP telefonie</a:t>
          </a:r>
        </a:p>
      </xdr:txBody>
    </xdr:sp>
    <xdr:clientData/>
  </xdr:oneCellAnchor>
  <xdr:oneCellAnchor>
    <xdr:from>
      <xdr:col>27</xdr:col>
      <xdr:colOff>109750</xdr:colOff>
      <xdr:row>35</xdr:row>
      <xdr:rowOff>158284</xdr:rowOff>
    </xdr:from>
    <xdr:ext cx="1517277" cy="170560"/>
    <xdr:sp macro="" textlink="">
      <xdr:nvSpPr>
        <xdr:cNvPr id="2275" name="Text Box 562">
          <a:extLst>
            <a:ext uri="{FF2B5EF4-FFF2-40B4-BE49-F238E27FC236}">
              <a16:creationId xmlns:a16="http://schemas.microsoft.com/office/drawing/2014/main" id="{7D05C7CD-E86A-47F9-8876-DA16A0C8D024}"/>
            </a:ext>
          </a:extLst>
        </xdr:cNvPr>
        <xdr:cNvSpPr txBox="1">
          <a:spLocks noChangeArrowheads="1"/>
        </xdr:cNvSpPr>
      </xdr:nvSpPr>
      <xdr:spPr bwMode="auto">
        <a:xfrm>
          <a:off x="16447926" y="6960255"/>
          <a:ext cx="1517277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SW-1 Datové zásuvky</a:t>
          </a:r>
        </a:p>
      </xdr:txBody>
    </xdr:sp>
    <xdr:clientData/>
  </xdr:oneCellAnchor>
  <xdr:oneCellAnchor>
    <xdr:from>
      <xdr:col>27</xdr:col>
      <xdr:colOff>116473</xdr:colOff>
      <xdr:row>41</xdr:row>
      <xdr:rowOff>142597</xdr:rowOff>
    </xdr:from>
    <xdr:ext cx="1824318" cy="170560"/>
    <xdr:sp macro="" textlink="">
      <xdr:nvSpPr>
        <xdr:cNvPr id="2276" name="Text Box 562">
          <a:extLst>
            <a:ext uri="{FF2B5EF4-FFF2-40B4-BE49-F238E27FC236}">
              <a16:creationId xmlns:a16="http://schemas.microsoft.com/office/drawing/2014/main" id="{CF47D2C0-41D1-4E96-8D49-33D2C710FA37}"/>
            </a:ext>
          </a:extLst>
        </xdr:cNvPr>
        <xdr:cNvSpPr txBox="1">
          <a:spLocks noChangeArrowheads="1"/>
        </xdr:cNvSpPr>
      </xdr:nvSpPr>
      <xdr:spPr bwMode="auto">
        <a:xfrm>
          <a:off x="16454649" y="8087568"/>
          <a:ext cx="182431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SW-2 Připojení zámků dveří</a:t>
          </a:r>
        </a:p>
      </xdr:txBody>
    </xdr:sp>
    <xdr:clientData/>
  </xdr:oneCellAnchor>
  <xdr:oneCellAnchor>
    <xdr:from>
      <xdr:col>27</xdr:col>
      <xdr:colOff>129573</xdr:colOff>
      <xdr:row>47</xdr:row>
      <xdr:rowOff>174612</xdr:rowOff>
    </xdr:from>
    <xdr:ext cx="1824318" cy="170560"/>
    <xdr:sp macro="" textlink="">
      <xdr:nvSpPr>
        <xdr:cNvPr id="2277" name="Text Box 562">
          <a:extLst>
            <a:ext uri="{FF2B5EF4-FFF2-40B4-BE49-F238E27FC236}">
              <a16:creationId xmlns:a16="http://schemas.microsoft.com/office/drawing/2014/main" id="{DF00A93C-A218-4C7E-9FAF-58690662662C}"/>
            </a:ext>
          </a:extLst>
        </xdr:cNvPr>
        <xdr:cNvSpPr txBox="1">
          <a:spLocks noChangeArrowheads="1"/>
        </xdr:cNvSpPr>
      </xdr:nvSpPr>
      <xdr:spPr bwMode="auto">
        <a:xfrm>
          <a:off x="16467749" y="9262583"/>
          <a:ext cx="182431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SW-3 IP kamerový systém</a:t>
          </a:r>
        </a:p>
      </xdr:txBody>
    </xdr:sp>
    <xdr:clientData/>
  </xdr:oneCellAnchor>
  <xdr:oneCellAnchor>
    <xdr:from>
      <xdr:col>27</xdr:col>
      <xdr:colOff>147502</xdr:colOff>
      <xdr:row>53</xdr:row>
      <xdr:rowOff>170129</xdr:rowOff>
    </xdr:from>
    <xdr:ext cx="1824318" cy="170560"/>
    <xdr:sp macro="" textlink="">
      <xdr:nvSpPr>
        <xdr:cNvPr id="2278" name="Text Box 562">
          <a:extLst>
            <a:ext uri="{FF2B5EF4-FFF2-40B4-BE49-F238E27FC236}">
              <a16:creationId xmlns:a16="http://schemas.microsoft.com/office/drawing/2014/main" id="{08F055D0-B7B1-4C0C-86E6-6335F7FA1EA3}"/>
            </a:ext>
          </a:extLst>
        </xdr:cNvPr>
        <xdr:cNvSpPr txBox="1">
          <a:spLocks noChangeArrowheads="1"/>
        </xdr:cNvSpPr>
      </xdr:nvSpPr>
      <xdr:spPr bwMode="auto">
        <a:xfrm>
          <a:off x="16485678" y="10401100"/>
          <a:ext cx="182431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SW-4 IP telefonie</a:t>
          </a:r>
        </a:p>
      </xdr:txBody>
    </xdr:sp>
    <xdr:clientData/>
  </xdr:oneCellAnchor>
  <xdr:oneCellAnchor>
    <xdr:from>
      <xdr:col>3</xdr:col>
      <xdr:colOff>112058</xdr:colOff>
      <xdr:row>71</xdr:row>
      <xdr:rowOff>134472</xdr:rowOff>
    </xdr:from>
    <xdr:ext cx="1517277" cy="170560"/>
    <xdr:sp macro="" textlink="">
      <xdr:nvSpPr>
        <xdr:cNvPr id="2279" name="Text Box 562">
          <a:extLst>
            <a:ext uri="{FF2B5EF4-FFF2-40B4-BE49-F238E27FC236}">
              <a16:creationId xmlns:a16="http://schemas.microsoft.com/office/drawing/2014/main" id="{A9464C32-1197-4C83-894D-2F605359D8E5}"/>
            </a:ext>
          </a:extLst>
        </xdr:cNvPr>
        <xdr:cNvSpPr txBox="1">
          <a:spLocks noChangeArrowheads="1"/>
        </xdr:cNvSpPr>
      </xdr:nvSpPr>
      <xdr:spPr bwMode="auto">
        <a:xfrm>
          <a:off x="1927411" y="13805648"/>
          <a:ext cx="1517277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SW-1 Datové zásuvky</a:t>
          </a:r>
        </a:p>
      </xdr:txBody>
    </xdr:sp>
    <xdr:clientData/>
  </xdr:oneCellAnchor>
  <xdr:oneCellAnchor>
    <xdr:from>
      <xdr:col>3</xdr:col>
      <xdr:colOff>118781</xdr:colOff>
      <xdr:row>71</xdr:row>
      <xdr:rowOff>1060080</xdr:rowOff>
    </xdr:from>
    <xdr:ext cx="1824318" cy="170560"/>
    <xdr:sp macro="" textlink="">
      <xdr:nvSpPr>
        <xdr:cNvPr id="2280" name="Text Box 562">
          <a:extLst>
            <a:ext uri="{FF2B5EF4-FFF2-40B4-BE49-F238E27FC236}">
              <a16:creationId xmlns:a16="http://schemas.microsoft.com/office/drawing/2014/main" id="{8B70BACE-46E4-43A2-9AFC-6D8B101FEBF5}"/>
            </a:ext>
          </a:extLst>
        </xdr:cNvPr>
        <xdr:cNvSpPr txBox="1">
          <a:spLocks noChangeArrowheads="1"/>
        </xdr:cNvSpPr>
      </xdr:nvSpPr>
      <xdr:spPr bwMode="auto">
        <a:xfrm>
          <a:off x="1934134" y="14731256"/>
          <a:ext cx="182431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SW-2 Připojení zámků dveří</a:t>
          </a:r>
        </a:p>
      </xdr:txBody>
    </xdr:sp>
    <xdr:clientData/>
  </xdr:oneCellAnchor>
  <xdr:oneCellAnchor>
    <xdr:from>
      <xdr:col>3</xdr:col>
      <xdr:colOff>131881</xdr:colOff>
      <xdr:row>71</xdr:row>
      <xdr:rowOff>2055800</xdr:rowOff>
    </xdr:from>
    <xdr:ext cx="1824318" cy="170560"/>
    <xdr:sp macro="" textlink="">
      <xdr:nvSpPr>
        <xdr:cNvPr id="2281" name="Text Box 562">
          <a:extLst>
            <a:ext uri="{FF2B5EF4-FFF2-40B4-BE49-F238E27FC236}">
              <a16:creationId xmlns:a16="http://schemas.microsoft.com/office/drawing/2014/main" id="{EDBFC80D-B8ED-456C-88C5-1E5926C3CC28}"/>
            </a:ext>
          </a:extLst>
        </xdr:cNvPr>
        <xdr:cNvSpPr txBox="1">
          <a:spLocks noChangeArrowheads="1"/>
        </xdr:cNvSpPr>
      </xdr:nvSpPr>
      <xdr:spPr bwMode="auto">
        <a:xfrm>
          <a:off x="1947234" y="15726976"/>
          <a:ext cx="182431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SW-3 IP kamerový systém</a:t>
          </a:r>
        </a:p>
      </xdr:txBody>
    </xdr:sp>
    <xdr:clientData/>
  </xdr:oneCellAnchor>
  <xdr:oneCellAnchor>
    <xdr:from>
      <xdr:col>3</xdr:col>
      <xdr:colOff>138604</xdr:colOff>
      <xdr:row>71</xdr:row>
      <xdr:rowOff>3026229</xdr:rowOff>
    </xdr:from>
    <xdr:ext cx="1824318" cy="170560"/>
    <xdr:sp macro="" textlink="">
      <xdr:nvSpPr>
        <xdr:cNvPr id="2282" name="Text Box 562">
          <a:extLst>
            <a:ext uri="{FF2B5EF4-FFF2-40B4-BE49-F238E27FC236}">
              <a16:creationId xmlns:a16="http://schemas.microsoft.com/office/drawing/2014/main" id="{36D73F86-EE5A-4005-A582-6DA43128248A}"/>
            </a:ext>
          </a:extLst>
        </xdr:cNvPr>
        <xdr:cNvSpPr txBox="1">
          <a:spLocks noChangeArrowheads="1"/>
        </xdr:cNvSpPr>
      </xdr:nvSpPr>
      <xdr:spPr bwMode="auto">
        <a:xfrm>
          <a:off x="1953957" y="16697405"/>
          <a:ext cx="182431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SW-4 IP telefonie</a:t>
          </a:r>
        </a:p>
      </xdr:txBody>
    </xdr:sp>
    <xdr:clientData/>
  </xdr:oneCellAnchor>
  <xdr:oneCellAnchor>
    <xdr:from>
      <xdr:col>15</xdr:col>
      <xdr:colOff>101934</xdr:colOff>
      <xdr:row>71</xdr:row>
      <xdr:rowOff>1400</xdr:rowOff>
    </xdr:from>
    <xdr:ext cx="1517277" cy="170560"/>
    <xdr:sp macro="" textlink="">
      <xdr:nvSpPr>
        <xdr:cNvPr id="2283" name="Text Box 562">
          <a:extLst>
            <a:ext uri="{FF2B5EF4-FFF2-40B4-BE49-F238E27FC236}">
              <a16:creationId xmlns:a16="http://schemas.microsoft.com/office/drawing/2014/main" id="{D1AFCCE4-EECD-4AE9-9F4B-F23CEE7B0A0E}"/>
            </a:ext>
          </a:extLst>
        </xdr:cNvPr>
        <xdr:cNvSpPr txBox="1">
          <a:spLocks noChangeArrowheads="1"/>
        </xdr:cNvSpPr>
      </xdr:nvSpPr>
      <xdr:spPr bwMode="auto">
        <a:xfrm>
          <a:off x="9178699" y="13672576"/>
          <a:ext cx="1517277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SW-1 Datové zásuvky</a:t>
          </a:r>
        </a:p>
      </xdr:txBody>
    </xdr:sp>
    <xdr:clientData/>
  </xdr:oneCellAnchor>
  <xdr:oneCellAnchor>
    <xdr:from>
      <xdr:col>15</xdr:col>
      <xdr:colOff>86245</xdr:colOff>
      <xdr:row>71</xdr:row>
      <xdr:rowOff>1050272</xdr:rowOff>
    </xdr:from>
    <xdr:ext cx="1824318" cy="170560"/>
    <xdr:sp macro="" textlink="">
      <xdr:nvSpPr>
        <xdr:cNvPr id="2284" name="Text Box 562">
          <a:extLst>
            <a:ext uri="{FF2B5EF4-FFF2-40B4-BE49-F238E27FC236}">
              <a16:creationId xmlns:a16="http://schemas.microsoft.com/office/drawing/2014/main" id="{91B1C3EB-3D14-4984-A849-2BE139482BED}"/>
            </a:ext>
          </a:extLst>
        </xdr:cNvPr>
        <xdr:cNvSpPr txBox="1">
          <a:spLocks noChangeArrowheads="1"/>
        </xdr:cNvSpPr>
      </xdr:nvSpPr>
      <xdr:spPr bwMode="auto">
        <a:xfrm>
          <a:off x="9163010" y="14721448"/>
          <a:ext cx="182431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SW-2 Připojení zámků dveří</a:t>
          </a:r>
        </a:p>
      </xdr:txBody>
    </xdr:sp>
    <xdr:clientData/>
  </xdr:oneCellAnchor>
  <xdr:oneCellAnchor>
    <xdr:from>
      <xdr:col>15</xdr:col>
      <xdr:colOff>110551</xdr:colOff>
      <xdr:row>71</xdr:row>
      <xdr:rowOff>2012376</xdr:rowOff>
    </xdr:from>
    <xdr:ext cx="1824318" cy="170560"/>
    <xdr:sp macro="" textlink="">
      <xdr:nvSpPr>
        <xdr:cNvPr id="2285" name="Text Box 562">
          <a:extLst>
            <a:ext uri="{FF2B5EF4-FFF2-40B4-BE49-F238E27FC236}">
              <a16:creationId xmlns:a16="http://schemas.microsoft.com/office/drawing/2014/main" id="{845C8FA4-10DB-4AEA-8708-9EB8AF224169}"/>
            </a:ext>
          </a:extLst>
        </xdr:cNvPr>
        <xdr:cNvSpPr txBox="1">
          <a:spLocks noChangeArrowheads="1"/>
        </xdr:cNvSpPr>
      </xdr:nvSpPr>
      <xdr:spPr bwMode="auto">
        <a:xfrm>
          <a:off x="9187316" y="15683552"/>
          <a:ext cx="182431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SW-3 IP kamerový systém</a:t>
          </a:r>
        </a:p>
      </xdr:txBody>
    </xdr:sp>
    <xdr:clientData/>
  </xdr:oneCellAnchor>
  <xdr:oneCellAnchor>
    <xdr:from>
      <xdr:col>15</xdr:col>
      <xdr:colOff>83657</xdr:colOff>
      <xdr:row>71</xdr:row>
      <xdr:rowOff>3083657</xdr:rowOff>
    </xdr:from>
    <xdr:ext cx="1824318" cy="170560"/>
    <xdr:sp macro="" textlink="">
      <xdr:nvSpPr>
        <xdr:cNvPr id="2286" name="Text Box 562">
          <a:extLst>
            <a:ext uri="{FF2B5EF4-FFF2-40B4-BE49-F238E27FC236}">
              <a16:creationId xmlns:a16="http://schemas.microsoft.com/office/drawing/2014/main" id="{06754092-564A-4A4D-BEA6-C85EC1F49A84}"/>
            </a:ext>
          </a:extLst>
        </xdr:cNvPr>
        <xdr:cNvSpPr txBox="1">
          <a:spLocks noChangeArrowheads="1"/>
        </xdr:cNvSpPr>
      </xdr:nvSpPr>
      <xdr:spPr bwMode="auto">
        <a:xfrm>
          <a:off x="9160422" y="16754833"/>
          <a:ext cx="182431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SW-4 IP telefonie</a:t>
          </a:r>
        </a:p>
      </xdr:txBody>
    </xdr:sp>
    <xdr:clientData/>
  </xdr:oneCellAnchor>
  <xdr:oneCellAnchor>
    <xdr:from>
      <xdr:col>27</xdr:col>
      <xdr:colOff>120955</xdr:colOff>
      <xdr:row>71</xdr:row>
      <xdr:rowOff>124667</xdr:rowOff>
    </xdr:from>
    <xdr:ext cx="1517277" cy="170560"/>
    <xdr:sp macro="" textlink="">
      <xdr:nvSpPr>
        <xdr:cNvPr id="2287" name="Text Box 562">
          <a:extLst>
            <a:ext uri="{FF2B5EF4-FFF2-40B4-BE49-F238E27FC236}">
              <a16:creationId xmlns:a16="http://schemas.microsoft.com/office/drawing/2014/main" id="{80C4D0F0-1441-47B0-B1F8-3A43A985A58D}"/>
            </a:ext>
          </a:extLst>
        </xdr:cNvPr>
        <xdr:cNvSpPr txBox="1">
          <a:spLocks noChangeArrowheads="1"/>
        </xdr:cNvSpPr>
      </xdr:nvSpPr>
      <xdr:spPr bwMode="auto">
        <a:xfrm>
          <a:off x="16459131" y="13795843"/>
          <a:ext cx="1517277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SW-1 Datové zásuvky</a:t>
          </a:r>
        </a:p>
      </xdr:txBody>
    </xdr:sp>
    <xdr:clientData/>
  </xdr:oneCellAnchor>
  <xdr:oneCellAnchor>
    <xdr:from>
      <xdr:col>27</xdr:col>
      <xdr:colOff>138884</xdr:colOff>
      <xdr:row>71</xdr:row>
      <xdr:rowOff>1151127</xdr:rowOff>
    </xdr:from>
    <xdr:ext cx="1824318" cy="170560"/>
    <xdr:sp macro="" textlink="">
      <xdr:nvSpPr>
        <xdr:cNvPr id="2288" name="Text Box 562">
          <a:extLst>
            <a:ext uri="{FF2B5EF4-FFF2-40B4-BE49-F238E27FC236}">
              <a16:creationId xmlns:a16="http://schemas.microsoft.com/office/drawing/2014/main" id="{C8CF4C05-677E-446B-BE74-5D387ACEFEF9}"/>
            </a:ext>
          </a:extLst>
        </xdr:cNvPr>
        <xdr:cNvSpPr txBox="1">
          <a:spLocks noChangeArrowheads="1"/>
        </xdr:cNvSpPr>
      </xdr:nvSpPr>
      <xdr:spPr bwMode="auto">
        <a:xfrm>
          <a:off x="16477060" y="14822303"/>
          <a:ext cx="182431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SW-2 Připojení zámků dveří</a:t>
          </a:r>
        </a:p>
      </xdr:txBody>
    </xdr:sp>
    <xdr:clientData/>
  </xdr:oneCellAnchor>
  <xdr:oneCellAnchor>
    <xdr:from>
      <xdr:col>27</xdr:col>
      <xdr:colOff>151984</xdr:colOff>
      <xdr:row>71</xdr:row>
      <xdr:rowOff>2068406</xdr:rowOff>
    </xdr:from>
    <xdr:ext cx="1824318" cy="170560"/>
    <xdr:sp macro="" textlink="">
      <xdr:nvSpPr>
        <xdr:cNvPr id="2289" name="Text Box 562">
          <a:extLst>
            <a:ext uri="{FF2B5EF4-FFF2-40B4-BE49-F238E27FC236}">
              <a16:creationId xmlns:a16="http://schemas.microsoft.com/office/drawing/2014/main" id="{901D7165-B4C4-44A2-9250-9C863CEC4C85}"/>
            </a:ext>
          </a:extLst>
        </xdr:cNvPr>
        <xdr:cNvSpPr txBox="1">
          <a:spLocks noChangeArrowheads="1"/>
        </xdr:cNvSpPr>
      </xdr:nvSpPr>
      <xdr:spPr bwMode="auto">
        <a:xfrm>
          <a:off x="16490160" y="15739582"/>
          <a:ext cx="182431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SW-3 IP kamerový systém</a:t>
          </a:r>
        </a:p>
      </xdr:txBody>
    </xdr:sp>
    <xdr:clientData/>
  </xdr:oneCellAnchor>
  <xdr:oneCellAnchor>
    <xdr:from>
      <xdr:col>27</xdr:col>
      <xdr:colOff>136295</xdr:colOff>
      <xdr:row>71</xdr:row>
      <xdr:rowOff>3072453</xdr:rowOff>
    </xdr:from>
    <xdr:ext cx="1824318" cy="170560"/>
    <xdr:sp macro="" textlink="">
      <xdr:nvSpPr>
        <xdr:cNvPr id="2290" name="Text Box 562">
          <a:extLst>
            <a:ext uri="{FF2B5EF4-FFF2-40B4-BE49-F238E27FC236}">
              <a16:creationId xmlns:a16="http://schemas.microsoft.com/office/drawing/2014/main" id="{D55FDB98-11A9-4F61-9A66-E411E0524B5F}"/>
            </a:ext>
          </a:extLst>
        </xdr:cNvPr>
        <xdr:cNvSpPr txBox="1">
          <a:spLocks noChangeArrowheads="1"/>
        </xdr:cNvSpPr>
      </xdr:nvSpPr>
      <xdr:spPr bwMode="auto">
        <a:xfrm>
          <a:off x="16474471" y="16743629"/>
          <a:ext cx="182431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SW-4 IP telefonie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257175</xdr:colOff>
      <xdr:row>11</xdr:row>
      <xdr:rowOff>0</xdr:rowOff>
    </xdr:from>
    <xdr:to>
      <xdr:col>7</xdr:col>
      <xdr:colOff>352925</xdr:colOff>
      <xdr:row>17</xdr:row>
      <xdr:rowOff>0</xdr:rowOff>
    </xdr:to>
    <xdr:grpSp>
      <xdr:nvGrpSpPr>
        <xdr:cNvPr id="19" name="Group 11">
          <a:extLst>
            <a:ext uri="{FF2B5EF4-FFF2-40B4-BE49-F238E27FC236}">
              <a16:creationId xmlns:a16="http://schemas.microsoft.com/office/drawing/2014/main" id="{DA581EC3-09F5-4A98-BA01-9DD4FC258790}"/>
            </a:ext>
          </a:extLst>
        </xdr:cNvPr>
        <xdr:cNvGrpSpPr>
          <a:grpSpLocks/>
        </xdr:cNvGrpSpPr>
      </xdr:nvGrpSpPr>
      <xdr:grpSpPr bwMode="auto">
        <a:xfrm>
          <a:off x="1838325" y="2114550"/>
          <a:ext cx="2534150" cy="1143000"/>
          <a:chOff x="98" y="176"/>
          <a:chExt cx="266" cy="120"/>
        </a:xfrm>
      </xdr:grpSpPr>
      <xdr:sp macro="" textlink="">
        <xdr:nvSpPr>
          <xdr:cNvPr id="20" name="Text Box 1">
            <a:extLst>
              <a:ext uri="{FF2B5EF4-FFF2-40B4-BE49-F238E27FC236}">
                <a16:creationId xmlns:a16="http://schemas.microsoft.com/office/drawing/2014/main" id="{7AE75707-E4CE-4D17-BA29-3C166BCC4F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2" y="276"/>
            <a:ext cx="36" cy="20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FF" mc:Ignorable="a14" a14:legacySpreadsheetColorIndex="12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cs-CZ" sz="1000" b="1" i="0" u="none" strike="noStrike" baseline="0">
                <a:solidFill>
                  <a:srgbClr val="0000FF"/>
                </a:solidFill>
                <a:latin typeface="Arial CE"/>
                <a:cs typeface="Arial CE"/>
              </a:rPr>
              <a:t>DR-0</a:t>
            </a:r>
          </a:p>
        </xdr:txBody>
      </xdr:sp>
      <xdr:sp macro="" textlink="">
        <xdr:nvSpPr>
          <xdr:cNvPr id="21" name="Text Box 2">
            <a:extLst>
              <a:ext uri="{FF2B5EF4-FFF2-40B4-BE49-F238E27FC236}">
                <a16:creationId xmlns:a16="http://schemas.microsoft.com/office/drawing/2014/main" id="{E23B2F07-4F17-41F4-85B0-02E0F268C9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98" y="276"/>
            <a:ext cx="36" cy="20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FF" mc:Ignorable="a14" a14:legacySpreadsheetColorIndex="12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cs-CZ" sz="1000" b="1" i="0" u="none" strike="noStrike" baseline="0">
                <a:solidFill>
                  <a:srgbClr val="0000FF"/>
                </a:solidFill>
                <a:latin typeface="Arial CE"/>
                <a:cs typeface="Arial CE"/>
              </a:rPr>
              <a:t>DR-2</a:t>
            </a:r>
          </a:p>
        </xdr:txBody>
      </xdr:sp>
      <xdr:sp macro="" textlink="">
        <xdr:nvSpPr>
          <xdr:cNvPr id="22" name="Text Box 3">
            <a:extLst>
              <a:ext uri="{FF2B5EF4-FFF2-40B4-BE49-F238E27FC236}">
                <a16:creationId xmlns:a16="http://schemas.microsoft.com/office/drawing/2014/main" id="{BFDE193F-0AF8-434A-B9DD-FBF49D2D2B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8" y="276"/>
            <a:ext cx="36" cy="20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FF" mc:Ignorable="a14" a14:legacySpreadsheetColorIndex="12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cs-CZ" sz="1000" b="1" i="0" u="none" strike="noStrike" baseline="0">
                <a:solidFill>
                  <a:srgbClr val="0000FF"/>
                </a:solidFill>
                <a:latin typeface="Arial CE"/>
                <a:cs typeface="Arial CE"/>
              </a:rPr>
              <a:t>DR-1</a:t>
            </a:r>
          </a:p>
        </xdr:txBody>
      </xdr:sp>
      <xdr:sp macro="" textlink="">
        <xdr:nvSpPr>
          <xdr:cNvPr id="23" name="Text Box 4">
            <a:extLst>
              <a:ext uri="{FF2B5EF4-FFF2-40B4-BE49-F238E27FC236}">
                <a16:creationId xmlns:a16="http://schemas.microsoft.com/office/drawing/2014/main" id="{01883CBA-DDAE-45DE-8C22-22583C1EC8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8" y="215"/>
            <a:ext cx="36" cy="20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FF" mc:Ignorable="a14" a14:legacySpreadsheetColorIndex="12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cs-CZ" sz="1000" b="1" i="0" u="none" strike="noStrike" baseline="0">
                <a:solidFill>
                  <a:srgbClr val="0000FF"/>
                </a:solidFill>
                <a:latin typeface="Arial CE"/>
                <a:cs typeface="Arial CE"/>
              </a:rPr>
              <a:t>DR-3</a:t>
            </a:r>
          </a:p>
        </xdr:txBody>
      </xdr:sp>
      <xdr:sp macro="" textlink="">
        <xdr:nvSpPr>
          <xdr:cNvPr id="24" name="Text Box 5">
            <a:extLst>
              <a:ext uri="{FF2B5EF4-FFF2-40B4-BE49-F238E27FC236}">
                <a16:creationId xmlns:a16="http://schemas.microsoft.com/office/drawing/2014/main" id="{9F9EBBF4-9199-444F-803C-3CD7B97BC5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2" y="216"/>
            <a:ext cx="36" cy="20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FF" mc:Ignorable="a14" a14:legacySpreadsheetColorIndex="12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cs-CZ" sz="1000" b="1" i="0" u="none" strike="noStrike" baseline="0">
                <a:solidFill>
                  <a:srgbClr val="0000FF"/>
                </a:solidFill>
                <a:latin typeface="Arial CE"/>
                <a:cs typeface="Arial CE"/>
              </a:rPr>
              <a:t>DR-4</a:t>
            </a:r>
          </a:p>
        </xdr:txBody>
      </xdr:sp>
      <xdr:sp macro="" textlink="">
        <xdr:nvSpPr>
          <xdr:cNvPr id="29" name="Line 10">
            <a:extLst>
              <a:ext uri="{FF2B5EF4-FFF2-40B4-BE49-F238E27FC236}">
                <a16:creationId xmlns:a16="http://schemas.microsoft.com/office/drawing/2014/main" id="{CE54756B-68BD-4934-8E83-D4E198F71AD4}"/>
              </a:ext>
            </a:extLst>
          </xdr:cNvPr>
          <xdr:cNvSpPr>
            <a:spLocks noChangeShapeType="1"/>
          </xdr:cNvSpPr>
        </xdr:nvSpPr>
        <xdr:spPr bwMode="auto">
          <a:xfrm>
            <a:off x="346" y="176"/>
            <a:ext cx="0" cy="39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266700</xdr:colOff>
      <xdr:row>13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767D2DA0-A47A-40C2-8DD8-2D7B4982928E}"/>
            </a:ext>
          </a:extLst>
        </xdr:cNvPr>
        <xdr:cNvSpPr txBox="1">
          <a:spLocks noChangeArrowheads="1"/>
        </xdr:cNvSpPr>
      </xdr:nvSpPr>
      <xdr:spPr bwMode="auto">
        <a:xfrm>
          <a:off x="1847850" y="2686050"/>
          <a:ext cx="342900" cy="190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wrap="none" lIns="18288" tIns="18288" rIns="0" bIns="0" anchor="t" upright="1">
          <a:no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0000FF"/>
              </a:solidFill>
              <a:latin typeface="Arial CE"/>
              <a:cs typeface="Arial CE"/>
            </a:rPr>
            <a:t>DR-5</a:t>
          </a:r>
        </a:p>
      </xdr:txBody>
    </xdr:sp>
    <xdr:clientData/>
  </xdr:twoCellAnchor>
  <xdr:twoCellAnchor>
    <xdr:from>
      <xdr:col>7</xdr:col>
      <xdr:colOff>9525</xdr:colOff>
      <xdr:row>10</xdr:row>
      <xdr:rowOff>0</xdr:rowOff>
    </xdr:from>
    <xdr:to>
      <xdr:col>7</xdr:col>
      <xdr:colOff>352425</xdr:colOff>
      <xdr:row>11</xdr:row>
      <xdr:rowOff>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DE5718F-3998-4319-AE83-21A49A8A0B2B}"/>
            </a:ext>
          </a:extLst>
        </xdr:cNvPr>
        <xdr:cNvSpPr txBox="1">
          <a:spLocks noChangeArrowheads="1"/>
        </xdr:cNvSpPr>
      </xdr:nvSpPr>
      <xdr:spPr bwMode="auto">
        <a:xfrm>
          <a:off x="4029075" y="2114550"/>
          <a:ext cx="342900" cy="190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wrap="none" lIns="18288" tIns="18288" rIns="0" bIns="0" anchor="t" upright="1">
          <a:noAutofit/>
        </a:bodyPr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0000FF"/>
              </a:solidFill>
              <a:latin typeface="Arial CE"/>
              <a:cs typeface="Arial CE"/>
            </a:rPr>
            <a:t>DR-6</a:t>
          </a:r>
        </a:p>
      </xdr:txBody>
    </xdr:sp>
    <xdr:clientData/>
  </xdr:twoCellAnchor>
  <xdr:twoCellAnchor>
    <xdr:from>
      <xdr:col>3</xdr:col>
      <xdr:colOff>457200</xdr:colOff>
      <xdr:row>14</xdr:row>
      <xdr:rowOff>0</xdr:rowOff>
    </xdr:from>
    <xdr:to>
      <xdr:col>3</xdr:col>
      <xdr:colOff>457200</xdr:colOff>
      <xdr:row>15</xdr:row>
      <xdr:rowOff>180975</xdr:rowOff>
    </xdr:to>
    <xdr:sp macro="" textlink="">
      <xdr:nvSpPr>
        <xdr:cNvPr id="18" name="Line 10">
          <a:extLst>
            <a:ext uri="{FF2B5EF4-FFF2-40B4-BE49-F238E27FC236}">
              <a16:creationId xmlns:a16="http://schemas.microsoft.com/office/drawing/2014/main" id="{246DEB75-BE95-472D-AD17-1E7A04894D5B}"/>
            </a:ext>
          </a:extLst>
        </xdr:cNvPr>
        <xdr:cNvSpPr>
          <a:spLocks noChangeShapeType="1"/>
        </xdr:cNvSpPr>
      </xdr:nvSpPr>
      <xdr:spPr bwMode="auto">
        <a:xfrm>
          <a:off x="2038350" y="2876550"/>
          <a:ext cx="0" cy="371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14</xdr:row>
      <xdr:rowOff>0</xdr:rowOff>
    </xdr:from>
    <xdr:to>
      <xdr:col>7</xdr:col>
      <xdr:colOff>190500</xdr:colOff>
      <xdr:row>15</xdr:row>
      <xdr:rowOff>180975</xdr:rowOff>
    </xdr:to>
    <xdr:sp macro="" textlink="">
      <xdr:nvSpPr>
        <xdr:cNvPr id="32" name="Line 10">
          <a:extLst>
            <a:ext uri="{FF2B5EF4-FFF2-40B4-BE49-F238E27FC236}">
              <a16:creationId xmlns:a16="http://schemas.microsoft.com/office/drawing/2014/main" id="{7E568CE6-6F37-4116-9007-EAE97CD77D81}"/>
            </a:ext>
          </a:extLst>
        </xdr:cNvPr>
        <xdr:cNvSpPr>
          <a:spLocks noChangeShapeType="1"/>
        </xdr:cNvSpPr>
      </xdr:nvSpPr>
      <xdr:spPr bwMode="auto">
        <a:xfrm>
          <a:off x="4210050" y="2876550"/>
          <a:ext cx="0" cy="371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466725</xdr:colOff>
      <xdr:row>13</xdr:row>
      <xdr:rowOff>95250</xdr:rowOff>
    </xdr:from>
    <xdr:to>
      <xdr:col>7</xdr:col>
      <xdr:colOff>9525</xdr:colOff>
      <xdr:row>13</xdr:row>
      <xdr:rowOff>95250</xdr:rowOff>
    </xdr:to>
    <xdr:sp macro="" textlink="">
      <xdr:nvSpPr>
        <xdr:cNvPr id="34" name="Line 10">
          <a:extLst>
            <a:ext uri="{FF2B5EF4-FFF2-40B4-BE49-F238E27FC236}">
              <a16:creationId xmlns:a16="http://schemas.microsoft.com/office/drawing/2014/main" id="{EF240FC2-473B-402F-92B9-0EE1AA2D9B13}"/>
            </a:ext>
          </a:extLst>
        </xdr:cNvPr>
        <xdr:cNvSpPr>
          <a:spLocks noChangeShapeType="1"/>
        </xdr:cNvSpPr>
      </xdr:nvSpPr>
      <xdr:spPr bwMode="auto">
        <a:xfrm flipV="1">
          <a:off x="3267075" y="2781300"/>
          <a:ext cx="762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476250</xdr:colOff>
      <xdr:row>16</xdr:row>
      <xdr:rowOff>81643</xdr:rowOff>
    </xdr:from>
    <xdr:to>
      <xdr:col>7</xdr:col>
      <xdr:colOff>5443</xdr:colOff>
      <xdr:row>16</xdr:row>
      <xdr:rowOff>85725</xdr:rowOff>
    </xdr:to>
    <xdr:sp macro="" textlink="">
      <xdr:nvSpPr>
        <xdr:cNvPr id="35" name="Line 10">
          <a:extLst>
            <a:ext uri="{FF2B5EF4-FFF2-40B4-BE49-F238E27FC236}">
              <a16:creationId xmlns:a16="http://schemas.microsoft.com/office/drawing/2014/main" id="{CD7D4AB5-DBFF-40CC-BEB4-9CEB9BDE4AC8}"/>
            </a:ext>
          </a:extLst>
        </xdr:cNvPr>
        <xdr:cNvSpPr>
          <a:spLocks noChangeShapeType="1"/>
        </xdr:cNvSpPr>
      </xdr:nvSpPr>
      <xdr:spPr bwMode="auto">
        <a:xfrm flipV="1">
          <a:off x="3279321" y="3341914"/>
          <a:ext cx="748393" cy="408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5443</xdr:colOff>
      <xdr:row>13</xdr:row>
      <xdr:rowOff>92529</xdr:rowOff>
    </xdr:from>
    <xdr:to>
      <xdr:col>5</xdr:col>
      <xdr:colOff>125186</xdr:colOff>
      <xdr:row>13</xdr:row>
      <xdr:rowOff>92529</xdr:rowOff>
    </xdr:to>
    <xdr:sp macro="" textlink="">
      <xdr:nvSpPr>
        <xdr:cNvPr id="37" name="Line 10">
          <a:extLst>
            <a:ext uri="{FF2B5EF4-FFF2-40B4-BE49-F238E27FC236}">
              <a16:creationId xmlns:a16="http://schemas.microsoft.com/office/drawing/2014/main" id="{5DC28EF1-68AA-4CCD-B439-FCC4801AFDDF}"/>
            </a:ext>
          </a:extLst>
        </xdr:cNvPr>
        <xdr:cNvSpPr>
          <a:spLocks noChangeShapeType="1"/>
        </xdr:cNvSpPr>
      </xdr:nvSpPr>
      <xdr:spPr bwMode="auto">
        <a:xfrm flipV="1">
          <a:off x="2198914" y="2781300"/>
          <a:ext cx="729343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609600</xdr:colOff>
      <xdr:row>16</xdr:row>
      <xdr:rowOff>87086</xdr:rowOff>
    </xdr:from>
    <xdr:to>
      <xdr:col>5</xdr:col>
      <xdr:colOff>119743</xdr:colOff>
      <xdr:row>16</xdr:row>
      <xdr:rowOff>87086</xdr:rowOff>
    </xdr:to>
    <xdr:sp macro="" textlink="">
      <xdr:nvSpPr>
        <xdr:cNvPr id="38" name="Line 10">
          <a:extLst>
            <a:ext uri="{FF2B5EF4-FFF2-40B4-BE49-F238E27FC236}">
              <a16:creationId xmlns:a16="http://schemas.microsoft.com/office/drawing/2014/main" id="{3633EA5F-BCEE-4902-B431-7037F181E7CD}"/>
            </a:ext>
          </a:extLst>
        </xdr:cNvPr>
        <xdr:cNvSpPr>
          <a:spLocks noChangeShapeType="1"/>
        </xdr:cNvSpPr>
      </xdr:nvSpPr>
      <xdr:spPr bwMode="auto">
        <a:xfrm flipV="1">
          <a:off x="2193471" y="3347357"/>
          <a:ext cx="729343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3</xdr:row>
      <xdr:rowOff>0</xdr:rowOff>
    </xdr:from>
    <xdr:to>
      <xdr:col>11</xdr:col>
      <xdr:colOff>529038</xdr:colOff>
      <xdr:row>16</xdr:row>
      <xdr:rowOff>47625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CCBCD13C-8FC2-46AA-8628-CFE001BC6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590550"/>
          <a:ext cx="7206062" cy="2524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257175</xdr:colOff>
      <xdr:row>6</xdr:row>
      <xdr:rowOff>19050</xdr:rowOff>
    </xdr:from>
    <xdr:ext cx="2065181" cy="376834"/>
    <xdr:sp macro="" textlink="">
      <xdr:nvSpPr>
        <xdr:cNvPr id="13" name="Text Box 35">
          <a:extLst>
            <a:ext uri="{FF2B5EF4-FFF2-40B4-BE49-F238E27FC236}">
              <a16:creationId xmlns:a16="http://schemas.microsoft.com/office/drawing/2014/main" id="{7372A088-304E-4B7A-9DEE-A93817D3E842}"/>
            </a:ext>
          </a:extLst>
        </xdr:cNvPr>
        <xdr:cNvSpPr txBox="1">
          <a:spLocks noChangeArrowheads="1"/>
        </xdr:cNvSpPr>
      </xdr:nvSpPr>
      <xdr:spPr bwMode="auto">
        <a:xfrm>
          <a:off x="705410" y="982756"/>
          <a:ext cx="2065181" cy="37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800" b="1" i="0" u="none" strike="noStrike" baseline="0">
              <a:solidFill>
                <a:srgbClr val="0000FF"/>
              </a:solidFill>
              <a:latin typeface="Arial CE"/>
              <a:cs typeface="Arial CE"/>
            </a:rPr>
            <a:t>Datová zásuvka 3 porty pro montáž do zdi</a:t>
          </a:r>
        </a:p>
        <a:p>
          <a:pPr algn="l" rtl="0">
            <a:defRPr sz="1000"/>
          </a:pPr>
          <a:r>
            <a:rPr lang="cs-CZ" sz="800" b="1" i="0" u="none" strike="noStrike" baseline="0">
              <a:solidFill>
                <a:srgbClr val="0000FF"/>
              </a:solidFill>
              <a:latin typeface="Arial CE"/>
              <a:cs typeface="Arial CE"/>
            </a:rPr>
            <a:t>v designu TIME. Barva: ocelová</a:t>
          </a:r>
        </a:p>
        <a:p>
          <a:pPr algn="l" rtl="0">
            <a:defRPr sz="1000"/>
          </a:pPr>
          <a:r>
            <a:rPr lang="cs-CZ" sz="800" b="1" i="0" u="none" strike="noStrike" baseline="0">
              <a:solidFill>
                <a:srgbClr val="0000FF"/>
              </a:solidFill>
              <a:latin typeface="Arial CE"/>
              <a:cs typeface="Arial CE"/>
            </a:rPr>
            <a:t>barvu lze na přání změnit</a:t>
          </a:r>
        </a:p>
      </xdr:txBody>
    </xdr:sp>
    <xdr:clientData/>
  </xdr:oneCellAnchor>
  <xdr:oneCellAnchor>
    <xdr:from>
      <xdr:col>1</xdr:col>
      <xdr:colOff>3191996</xdr:colOff>
      <xdr:row>6</xdr:row>
      <xdr:rowOff>6723</xdr:rowOff>
    </xdr:from>
    <xdr:ext cx="2065181" cy="376834"/>
    <xdr:sp macro="" textlink="">
      <xdr:nvSpPr>
        <xdr:cNvPr id="19" name="Text Box 35">
          <a:extLst>
            <a:ext uri="{FF2B5EF4-FFF2-40B4-BE49-F238E27FC236}">
              <a16:creationId xmlns:a16="http://schemas.microsoft.com/office/drawing/2014/main" id="{C1A07190-7028-46B7-BB45-5AE85CB99908}"/>
            </a:ext>
          </a:extLst>
        </xdr:cNvPr>
        <xdr:cNvSpPr txBox="1">
          <a:spLocks noChangeArrowheads="1"/>
        </xdr:cNvSpPr>
      </xdr:nvSpPr>
      <xdr:spPr bwMode="auto">
        <a:xfrm>
          <a:off x="3640231" y="970429"/>
          <a:ext cx="2065181" cy="37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cs-CZ" sz="800" b="1" i="0" u="none" strike="noStrike" baseline="0">
              <a:solidFill>
                <a:srgbClr val="0000FF"/>
              </a:solidFill>
              <a:latin typeface="Arial CE"/>
              <a:cs typeface="Arial CE"/>
            </a:rPr>
            <a:t>Datová zásuvka 3 porty pro montáž do zdi</a:t>
          </a:r>
        </a:p>
        <a:p>
          <a:pPr algn="l" rtl="0">
            <a:defRPr sz="1000"/>
          </a:pPr>
          <a:r>
            <a:rPr lang="cs-CZ" sz="800" b="1" i="0" u="none" strike="noStrike" baseline="0">
              <a:solidFill>
                <a:srgbClr val="0000FF"/>
              </a:solidFill>
              <a:latin typeface="Arial CE"/>
              <a:cs typeface="Arial CE"/>
            </a:rPr>
            <a:t>v designu TIME. Barva: titanová</a:t>
          </a:r>
        </a:p>
        <a:p>
          <a:pPr algn="l" rtl="0">
            <a:defRPr sz="1000"/>
          </a:pPr>
          <a:r>
            <a:rPr lang="cs-CZ" sz="800" b="1" i="0" u="none" strike="noStrike" baseline="0">
              <a:solidFill>
                <a:srgbClr val="0000FF"/>
              </a:solidFill>
              <a:latin typeface="Arial CE"/>
              <a:cs typeface="Arial CE"/>
            </a:rPr>
            <a:t>barvu lze na přání změnit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jekt%20Hotel%20v1.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kas\Downloads\Projekt%20MU-vzor%20v1.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kas\&#352;kola\KI\Projekt%20MU-vzor%20v1.01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avička - šanon"/>
      <sheetName val="Obsah"/>
      <sheetName val="Hlavička - kapitoly"/>
      <sheetName val="Hřbety"/>
      <sheetName val="I-1a2"/>
      <sheetName val="I - 3"/>
      <sheetName val="II - 1"/>
      <sheetName val="II - 2"/>
      <sheetName val="II - 3 - BSN"/>
      <sheetName val="II - 4 - AP"/>
      <sheetName val="II - 6 - Porty AP"/>
      <sheetName val="II - 7 - Šířky pásma"/>
      <sheetName val="III - 1 - 2"/>
      <sheetName val="III - 3"/>
      <sheetName val="III - 4 - Žlaby"/>
      <sheetName val="III - 5"/>
      <sheetName val="IV - 1 - Materiál trasy"/>
      <sheetName val="IV - 2 - Materiál rozvaděče"/>
      <sheetName val="DR - 0"/>
      <sheetName val="PP - DR0"/>
      <sheetName val="DR - 1"/>
      <sheetName val="PP - DR1"/>
      <sheetName val="DR - 2"/>
      <sheetName val="PP - DR2"/>
      <sheetName val="DR - 3"/>
      <sheetName val="PP - DR3"/>
      <sheetName val="DR - 4"/>
      <sheetName val="PP - DR4"/>
      <sheetName val="DR - 5"/>
      <sheetName val="PP - DR5"/>
      <sheetName val="DR - 6"/>
      <sheetName val="PP - DR6"/>
      <sheetName val="DR - 7"/>
      <sheetName val="PP - DR7"/>
      <sheetName val="DR - 8"/>
      <sheetName val="PP - DR8"/>
      <sheetName val="IV - 3 - Materiál ceny"/>
      <sheetName val="IV - 3 Matriál přehled"/>
      <sheetName val="KT - Horizontální sekce"/>
      <sheetName val="FO - Peřní sekce"/>
      <sheetName val="List4"/>
    </sheetNames>
    <sheetDataSet>
      <sheetData sheetId="0" refreshError="1"/>
      <sheetData sheetId="1" refreshError="1"/>
      <sheetData sheetId="2" refreshError="1">
        <row r="35">
          <cell r="A35" t="str">
            <v>akce</v>
          </cell>
        </row>
        <row r="36">
          <cell r="A36" t="str">
            <v xml:space="preserve">        JKS - Hotel</v>
          </cell>
        </row>
        <row r="43">
          <cell r="B43" t="str">
            <v>1.00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AVIČKA-šanon"/>
      <sheetName val="obsah"/>
      <sheetName val="HLAVIČKA-kapitoly"/>
      <sheetName val="Hřbety"/>
      <sheetName val="I-1a2"/>
      <sheetName val="I-3"/>
      <sheetName val="II-1"/>
      <sheetName val="II-2"/>
      <sheetName val="II-3-BSS"/>
      <sheetName val="II-4-BSN"/>
      <sheetName val="II-5-AP"/>
      <sheetName val="II-6-porty"/>
      <sheetName val="II-7-PORTY-AP"/>
      <sheetName val="II-8-ŠÍŘKY PÁSMA"/>
      <sheetName val="III-1-2"/>
      <sheetName val="III-3"/>
      <sheetName val="III-4-ŽLABY"/>
      <sheetName val="III-5"/>
      <sheetName val="III-6"/>
      <sheetName val="III-7"/>
      <sheetName val="III-8"/>
      <sheetName val="IV-1-MATER-TRASY"/>
      <sheetName val="IV-2-MATER-RACK"/>
      <sheetName val="DR0"/>
      <sheetName val="PP-DR0"/>
      <sheetName val="TR-DR0"/>
      <sheetName val="DR1"/>
      <sheetName val="PP-DR1"/>
      <sheetName val="DR2"/>
      <sheetName val="PP-DR2"/>
      <sheetName val="DR3"/>
      <sheetName val="PP-DR3"/>
      <sheetName val="DR4"/>
      <sheetName val="IV-3-MAT-CENY"/>
      <sheetName val="IV-3-MAT-bez CEN"/>
      <sheetName val="KT-HS"/>
      <sheetName val="KT-PÁTEŘE"/>
      <sheetName val="KT-TEL"/>
      <sheetName val="VI-ROZPOČET"/>
      <sheetName val="VII-TECH-ZPRAVA"/>
    </sheetNames>
    <sheetDataSet>
      <sheetData sheetId="0"/>
      <sheetData sheetId="1"/>
      <sheetData sheetId="2">
        <row r="42">
          <cell r="B42">
            <v>40333</v>
          </cell>
        </row>
        <row r="48">
          <cell r="B48" t="str">
            <v>IT - SLP,   JKS - jednotný komunikační systém</v>
          </cell>
          <cell r="F48" t="str">
            <v xml:space="preserve"> </v>
          </cell>
        </row>
        <row r="51">
          <cell r="F5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AVIČKA-šanon"/>
      <sheetName val="obsah"/>
      <sheetName val="HLAVIČKA-kapitoly"/>
      <sheetName val="Hřbety"/>
      <sheetName val="I-1a2"/>
      <sheetName val="I-3"/>
      <sheetName val="II-1"/>
      <sheetName val="II-2"/>
      <sheetName val="II-3-BSS"/>
      <sheetName val="II-4-BSN"/>
      <sheetName val="II-5-AP"/>
      <sheetName val="II-6-porty"/>
      <sheetName val="II-7-PORTY-AP"/>
      <sheetName val="II-8-ŠÍŘKY PÁSMA"/>
      <sheetName val="III-1-2"/>
      <sheetName val="III-3"/>
      <sheetName val="III-4-ŽLABY"/>
      <sheetName val="III-5"/>
      <sheetName val="III-6"/>
      <sheetName val="III-7"/>
      <sheetName val="III-8"/>
      <sheetName val="IV-1-MATER-TRASY"/>
      <sheetName val="IV-2-MATER-RACK"/>
      <sheetName val="DR0"/>
      <sheetName val="PP-DR0"/>
      <sheetName val="TR-DR0"/>
      <sheetName val="DR1"/>
      <sheetName val="PP-DR1"/>
      <sheetName val="DR2"/>
      <sheetName val="PP-DR2"/>
      <sheetName val="DR3"/>
      <sheetName val="PP-DR3"/>
      <sheetName val="DR4"/>
      <sheetName val="IV-3-MAT-CENY"/>
      <sheetName val="IV-3-MAT-bez CEN"/>
      <sheetName val="KT-HS"/>
      <sheetName val="KT-PÁTEŘE"/>
      <sheetName val="KT-TEL"/>
      <sheetName val="VI-ROZPOČET"/>
      <sheetName val="VII-TECH-ZPRAV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42">
          <cell r="I42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opLeftCell="A22" workbookViewId="0">
      <selection activeCell="B43" sqref="B43"/>
    </sheetView>
  </sheetViews>
  <sheetFormatPr defaultRowHeight="12.75"/>
  <cols>
    <col min="1" max="1" width="16.7109375" style="1" customWidth="1"/>
    <col min="2" max="4" width="16.7109375" style="8" customWidth="1"/>
    <col min="5" max="5" width="13.140625" style="8" customWidth="1"/>
    <col min="6" max="6" width="13.5703125" style="1" customWidth="1"/>
    <col min="7" max="7" width="10.7109375" style="1" customWidth="1"/>
    <col min="8" max="256" width="9.140625" style="1"/>
    <col min="257" max="260" width="16.7109375" style="1" customWidth="1"/>
    <col min="261" max="261" width="13.140625" style="1" customWidth="1"/>
    <col min="262" max="262" width="13.5703125" style="1" customWidth="1"/>
    <col min="263" max="263" width="10.7109375" style="1" customWidth="1"/>
    <col min="264" max="512" width="9.140625" style="1"/>
    <col min="513" max="516" width="16.7109375" style="1" customWidth="1"/>
    <col min="517" max="517" width="13.140625" style="1" customWidth="1"/>
    <col min="518" max="518" width="13.5703125" style="1" customWidth="1"/>
    <col min="519" max="519" width="10.7109375" style="1" customWidth="1"/>
    <col min="520" max="768" width="9.140625" style="1"/>
    <col min="769" max="772" width="16.7109375" style="1" customWidth="1"/>
    <col min="773" max="773" width="13.140625" style="1" customWidth="1"/>
    <col min="774" max="774" width="13.5703125" style="1" customWidth="1"/>
    <col min="775" max="775" width="10.7109375" style="1" customWidth="1"/>
    <col min="776" max="1024" width="9.140625" style="1"/>
    <col min="1025" max="1028" width="16.7109375" style="1" customWidth="1"/>
    <col min="1029" max="1029" width="13.140625" style="1" customWidth="1"/>
    <col min="1030" max="1030" width="13.5703125" style="1" customWidth="1"/>
    <col min="1031" max="1031" width="10.7109375" style="1" customWidth="1"/>
    <col min="1032" max="1280" width="9.140625" style="1"/>
    <col min="1281" max="1284" width="16.7109375" style="1" customWidth="1"/>
    <col min="1285" max="1285" width="13.140625" style="1" customWidth="1"/>
    <col min="1286" max="1286" width="13.5703125" style="1" customWidth="1"/>
    <col min="1287" max="1287" width="10.7109375" style="1" customWidth="1"/>
    <col min="1288" max="1536" width="9.140625" style="1"/>
    <col min="1537" max="1540" width="16.7109375" style="1" customWidth="1"/>
    <col min="1541" max="1541" width="13.140625" style="1" customWidth="1"/>
    <col min="1542" max="1542" width="13.5703125" style="1" customWidth="1"/>
    <col min="1543" max="1543" width="10.7109375" style="1" customWidth="1"/>
    <col min="1544" max="1792" width="9.140625" style="1"/>
    <col min="1793" max="1796" width="16.7109375" style="1" customWidth="1"/>
    <col min="1797" max="1797" width="13.140625" style="1" customWidth="1"/>
    <col min="1798" max="1798" width="13.5703125" style="1" customWidth="1"/>
    <col min="1799" max="1799" width="10.7109375" style="1" customWidth="1"/>
    <col min="1800" max="2048" width="9.140625" style="1"/>
    <col min="2049" max="2052" width="16.7109375" style="1" customWidth="1"/>
    <col min="2053" max="2053" width="13.140625" style="1" customWidth="1"/>
    <col min="2054" max="2054" width="13.5703125" style="1" customWidth="1"/>
    <col min="2055" max="2055" width="10.7109375" style="1" customWidth="1"/>
    <col min="2056" max="2304" width="9.140625" style="1"/>
    <col min="2305" max="2308" width="16.7109375" style="1" customWidth="1"/>
    <col min="2309" max="2309" width="13.140625" style="1" customWidth="1"/>
    <col min="2310" max="2310" width="13.5703125" style="1" customWidth="1"/>
    <col min="2311" max="2311" width="10.7109375" style="1" customWidth="1"/>
    <col min="2312" max="2560" width="9.140625" style="1"/>
    <col min="2561" max="2564" width="16.7109375" style="1" customWidth="1"/>
    <col min="2565" max="2565" width="13.140625" style="1" customWidth="1"/>
    <col min="2566" max="2566" width="13.5703125" style="1" customWidth="1"/>
    <col min="2567" max="2567" width="10.7109375" style="1" customWidth="1"/>
    <col min="2568" max="2816" width="9.140625" style="1"/>
    <col min="2817" max="2820" width="16.7109375" style="1" customWidth="1"/>
    <col min="2821" max="2821" width="13.140625" style="1" customWidth="1"/>
    <col min="2822" max="2822" width="13.5703125" style="1" customWidth="1"/>
    <col min="2823" max="2823" width="10.7109375" style="1" customWidth="1"/>
    <col min="2824" max="3072" width="9.140625" style="1"/>
    <col min="3073" max="3076" width="16.7109375" style="1" customWidth="1"/>
    <col min="3077" max="3077" width="13.140625" style="1" customWidth="1"/>
    <col min="3078" max="3078" width="13.5703125" style="1" customWidth="1"/>
    <col min="3079" max="3079" width="10.7109375" style="1" customWidth="1"/>
    <col min="3080" max="3328" width="9.140625" style="1"/>
    <col min="3329" max="3332" width="16.7109375" style="1" customWidth="1"/>
    <col min="3333" max="3333" width="13.140625" style="1" customWidth="1"/>
    <col min="3334" max="3334" width="13.5703125" style="1" customWidth="1"/>
    <col min="3335" max="3335" width="10.7109375" style="1" customWidth="1"/>
    <col min="3336" max="3584" width="9.140625" style="1"/>
    <col min="3585" max="3588" width="16.7109375" style="1" customWidth="1"/>
    <col min="3589" max="3589" width="13.140625" style="1" customWidth="1"/>
    <col min="3590" max="3590" width="13.5703125" style="1" customWidth="1"/>
    <col min="3591" max="3591" width="10.7109375" style="1" customWidth="1"/>
    <col min="3592" max="3840" width="9.140625" style="1"/>
    <col min="3841" max="3844" width="16.7109375" style="1" customWidth="1"/>
    <col min="3845" max="3845" width="13.140625" style="1" customWidth="1"/>
    <col min="3846" max="3846" width="13.5703125" style="1" customWidth="1"/>
    <col min="3847" max="3847" width="10.7109375" style="1" customWidth="1"/>
    <col min="3848" max="4096" width="9.140625" style="1"/>
    <col min="4097" max="4100" width="16.7109375" style="1" customWidth="1"/>
    <col min="4101" max="4101" width="13.140625" style="1" customWidth="1"/>
    <col min="4102" max="4102" width="13.5703125" style="1" customWidth="1"/>
    <col min="4103" max="4103" width="10.7109375" style="1" customWidth="1"/>
    <col min="4104" max="4352" width="9.140625" style="1"/>
    <col min="4353" max="4356" width="16.7109375" style="1" customWidth="1"/>
    <col min="4357" max="4357" width="13.140625" style="1" customWidth="1"/>
    <col min="4358" max="4358" width="13.5703125" style="1" customWidth="1"/>
    <col min="4359" max="4359" width="10.7109375" style="1" customWidth="1"/>
    <col min="4360" max="4608" width="9.140625" style="1"/>
    <col min="4609" max="4612" width="16.7109375" style="1" customWidth="1"/>
    <col min="4613" max="4613" width="13.140625" style="1" customWidth="1"/>
    <col min="4614" max="4614" width="13.5703125" style="1" customWidth="1"/>
    <col min="4615" max="4615" width="10.7109375" style="1" customWidth="1"/>
    <col min="4616" max="4864" width="9.140625" style="1"/>
    <col min="4865" max="4868" width="16.7109375" style="1" customWidth="1"/>
    <col min="4869" max="4869" width="13.140625" style="1" customWidth="1"/>
    <col min="4870" max="4870" width="13.5703125" style="1" customWidth="1"/>
    <col min="4871" max="4871" width="10.7109375" style="1" customWidth="1"/>
    <col min="4872" max="5120" width="9.140625" style="1"/>
    <col min="5121" max="5124" width="16.7109375" style="1" customWidth="1"/>
    <col min="5125" max="5125" width="13.140625" style="1" customWidth="1"/>
    <col min="5126" max="5126" width="13.5703125" style="1" customWidth="1"/>
    <col min="5127" max="5127" width="10.7109375" style="1" customWidth="1"/>
    <col min="5128" max="5376" width="9.140625" style="1"/>
    <col min="5377" max="5380" width="16.7109375" style="1" customWidth="1"/>
    <col min="5381" max="5381" width="13.140625" style="1" customWidth="1"/>
    <col min="5382" max="5382" width="13.5703125" style="1" customWidth="1"/>
    <col min="5383" max="5383" width="10.7109375" style="1" customWidth="1"/>
    <col min="5384" max="5632" width="9.140625" style="1"/>
    <col min="5633" max="5636" width="16.7109375" style="1" customWidth="1"/>
    <col min="5637" max="5637" width="13.140625" style="1" customWidth="1"/>
    <col min="5638" max="5638" width="13.5703125" style="1" customWidth="1"/>
    <col min="5639" max="5639" width="10.7109375" style="1" customWidth="1"/>
    <col min="5640" max="5888" width="9.140625" style="1"/>
    <col min="5889" max="5892" width="16.7109375" style="1" customWidth="1"/>
    <col min="5893" max="5893" width="13.140625" style="1" customWidth="1"/>
    <col min="5894" max="5894" width="13.5703125" style="1" customWidth="1"/>
    <col min="5895" max="5895" width="10.7109375" style="1" customWidth="1"/>
    <col min="5896" max="6144" width="9.140625" style="1"/>
    <col min="6145" max="6148" width="16.7109375" style="1" customWidth="1"/>
    <col min="6149" max="6149" width="13.140625" style="1" customWidth="1"/>
    <col min="6150" max="6150" width="13.5703125" style="1" customWidth="1"/>
    <col min="6151" max="6151" width="10.7109375" style="1" customWidth="1"/>
    <col min="6152" max="6400" width="9.140625" style="1"/>
    <col min="6401" max="6404" width="16.7109375" style="1" customWidth="1"/>
    <col min="6405" max="6405" width="13.140625" style="1" customWidth="1"/>
    <col min="6406" max="6406" width="13.5703125" style="1" customWidth="1"/>
    <col min="6407" max="6407" width="10.7109375" style="1" customWidth="1"/>
    <col min="6408" max="6656" width="9.140625" style="1"/>
    <col min="6657" max="6660" width="16.7109375" style="1" customWidth="1"/>
    <col min="6661" max="6661" width="13.140625" style="1" customWidth="1"/>
    <col min="6662" max="6662" width="13.5703125" style="1" customWidth="1"/>
    <col min="6663" max="6663" width="10.7109375" style="1" customWidth="1"/>
    <col min="6664" max="6912" width="9.140625" style="1"/>
    <col min="6913" max="6916" width="16.7109375" style="1" customWidth="1"/>
    <col min="6917" max="6917" width="13.140625" style="1" customWidth="1"/>
    <col min="6918" max="6918" width="13.5703125" style="1" customWidth="1"/>
    <col min="6919" max="6919" width="10.7109375" style="1" customWidth="1"/>
    <col min="6920" max="7168" width="9.140625" style="1"/>
    <col min="7169" max="7172" width="16.7109375" style="1" customWidth="1"/>
    <col min="7173" max="7173" width="13.140625" style="1" customWidth="1"/>
    <col min="7174" max="7174" width="13.5703125" style="1" customWidth="1"/>
    <col min="7175" max="7175" width="10.7109375" style="1" customWidth="1"/>
    <col min="7176" max="7424" width="9.140625" style="1"/>
    <col min="7425" max="7428" width="16.7109375" style="1" customWidth="1"/>
    <col min="7429" max="7429" width="13.140625" style="1" customWidth="1"/>
    <col min="7430" max="7430" width="13.5703125" style="1" customWidth="1"/>
    <col min="7431" max="7431" width="10.7109375" style="1" customWidth="1"/>
    <col min="7432" max="7680" width="9.140625" style="1"/>
    <col min="7681" max="7684" width="16.7109375" style="1" customWidth="1"/>
    <col min="7685" max="7685" width="13.140625" style="1" customWidth="1"/>
    <col min="7686" max="7686" width="13.5703125" style="1" customWidth="1"/>
    <col min="7687" max="7687" width="10.7109375" style="1" customWidth="1"/>
    <col min="7688" max="7936" width="9.140625" style="1"/>
    <col min="7937" max="7940" width="16.7109375" style="1" customWidth="1"/>
    <col min="7941" max="7941" width="13.140625" style="1" customWidth="1"/>
    <col min="7942" max="7942" width="13.5703125" style="1" customWidth="1"/>
    <col min="7943" max="7943" width="10.7109375" style="1" customWidth="1"/>
    <col min="7944" max="8192" width="9.140625" style="1"/>
    <col min="8193" max="8196" width="16.7109375" style="1" customWidth="1"/>
    <col min="8197" max="8197" width="13.140625" style="1" customWidth="1"/>
    <col min="8198" max="8198" width="13.5703125" style="1" customWidth="1"/>
    <col min="8199" max="8199" width="10.7109375" style="1" customWidth="1"/>
    <col min="8200" max="8448" width="9.140625" style="1"/>
    <col min="8449" max="8452" width="16.7109375" style="1" customWidth="1"/>
    <col min="8453" max="8453" width="13.140625" style="1" customWidth="1"/>
    <col min="8454" max="8454" width="13.5703125" style="1" customWidth="1"/>
    <col min="8455" max="8455" width="10.7109375" style="1" customWidth="1"/>
    <col min="8456" max="8704" width="9.140625" style="1"/>
    <col min="8705" max="8708" width="16.7109375" style="1" customWidth="1"/>
    <col min="8709" max="8709" width="13.140625" style="1" customWidth="1"/>
    <col min="8710" max="8710" width="13.5703125" style="1" customWidth="1"/>
    <col min="8711" max="8711" width="10.7109375" style="1" customWidth="1"/>
    <col min="8712" max="8960" width="9.140625" style="1"/>
    <col min="8961" max="8964" width="16.7109375" style="1" customWidth="1"/>
    <col min="8965" max="8965" width="13.140625" style="1" customWidth="1"/>
    <col min="8966" max="8966" width="13.5703125" style="1" customWidth="1"/>
    <col min="8967" max="8967" width="10.7109375" style="1" customWidth="1"/>
    <col min="8968" max="9216" width="9.140625" style="1"/>
    <col min="9217" max="9220" width="16.7109375" style="1" customWidth="1"/>
    <col min="9221" max="9221" width="13.140625" style="1" customWidth="1"/>
    <col min="9222" max="9222" width="13.5703125" style="1" customWidth="1"/>
    <col min="9223" max="9223" width="10.7109375" style="1" customWidth="1"/>
    <col min="9224" max="9472" width="9.140625" style="1"/>
    <col min="9473" max="9476" width="16.7109375" style="1" customWidth="1"/>
    <col min="9477" max="9477" width="13.140625" style="1" customWidth="1"/>
    <col min="9478" max="9478" width="13.5703125" style="1" customWidth="1"/>
    <col min="9479" max="9479" width="10.7109375" style="1" customWidth="1"/>
    <col min="9480" max="9728" width="9.140625" style="1"/>
    <col min="9729" max="9732" width="16.7109375" style="1" customWidth="1"/>
    <col min="9733" max="9733" width="13.140625" style="1" customWidth="1"/>
    <col min="9734" max="9734" width="13.5703125" style="1" customWidth="1"/>
    <col min="9735" max="9735" width="10.7109375" style="1" customWidth="1"/>
    <col min="9736" max="9984" width="9.140625" style="1"/>
    <col min="9985" max="9988" width="16.7109375" style="1" customWidth="1"/>
    <col min="9989" max="9989" width="13.140625" style="1" customWidth="1"/>
    <col min="9990" max="9990" width="13.5703125" style="1" customWidth="1"/>
    <col min="9991" max="9991" width="10.7109375" style="1" customWidth="1"/>
    <col min="9992" max="10240" width="9.140625" style="1"/>
    <col min="10241" max="10244" width="16.7109375" style="1" customWidth="1"/>
    <col min="10245" max="10245" width="13.140625" style="1" customWidth="1"/>
    <col min="10246" max="10246" width="13.5703125" style="1" customWidth="1"/>
    <col min="10247" max="10247" width="10.7109375" style="1" customWidth="1"/>
    <col min="10248" max="10496" width="9.140625" style="1"/>
    <col min="10497" max="10500" width="16.7109375" style="1" customWidth="1"/>
    <col min="10501" max="10501" width="13.140625" style="1" customWidth="1"/>
    <col min="10502" max="10502" width="13.5703125" style="1" customWidth="1"/>
    <col min="10503" max="10503" width="10.7109375" style="1" customWidth="1"/>
    <col min="10504" max="10752" width="9.140625" style="1"/>
    <col min="10753" max="10756" width="16.7109375" style="1" customWidth="1"/>
    <col min="10757" max="10757" width="13.140625" style="1" customWidth="1"/>
    <col min="10758" max="10758" width="13.5703125" style="1" customWidth="1"/>
    <col min="10759" max="10759" width="10.7109375" style="1" customWidth="1"/>
    <col min="10760" max="11008" width="9.140625" style="1"/>
    <col min="11009" max="11012" width="16.7109375" style="1" customWidth="1"/>
    <col min="11013" max="11013" width="13.140625" style="1" customWidth="1"/>
    <col min="11014" max="11014" width="13.5703125" style="1" customWidth="1"/>
    <col min="11015" max="11015" width="10.7109375" style="1" customWidth="1"/>
    <col min="11016" max="11264" width="9.140625" style="1"/>
    <col min="11265" max="11268" width="16.7109375" style="1" customWidth="1"/>
    <col min="11269" max="11269" width="13.140625" style="1" customWidth="1"/>
    <col min="11270" max="11270" width="13.5703125" style="1" customWidth="1"/>
    <col min="11271" max="11271" width="10.7109375" style="1" customWidth="1"/>
    <col min="11272" max="11520" width="9.140625" style="1"/>
    <col min="11521" max="11524" width="16.7109375" style="1" customWidth="1"/>
    <col min="11525" max="11525" width="13.140625" style="1" customWidth="1"/>
    <col min="11526" max="11526" width="13.5703125" style="1" customWidth="1"/>
    <col min="11527" max="11527" width="10.7109375" style="1" customWidth="1"/>
    <col min="11528" max="11776" width="9.140625" style="1"/>
    <col min="11777" max="11780" width="16.7109375" style="1" customWidth="1"/>
    <col min="11781" max="11781" width="13.140625" style="1" customWidth="1"/>
    <col min="11782" max="11782" width="13.5703125" style="1" customWidth="1"/>
    <col min="11783" max="11783" width="10.7109375" style="1" customWidth="1"/>
    <col min="11784" max="12032" width="9.140625" style="1"/>
    <col min="12033" max="12036" width="16.7109375" style="1" customWidth="1"/>
    <col min="12037" max="12037" width="13.140625" style="1" customWidth="1"/>
    <col min="12038" max="12038" width="13.5703125" style="1" customWidth="1"/>
    <col min="12039" max="12039" width="10.7109375" style="1" customWidth="1"/>
    <col min="12040" max="12288" width="9.140625" style="1"/>
    <col min="12289" max="12292" width="16.7109375" style="1" customWidth="1"/>
    <col min="12293" max="12293" width="13.140625" style="1" customWidth="1"/>
    <col min="12294" max="12294" width="13.5703125" style="1" customWidth="1"/>
    <col min="12295" max="12295" width="10.7109375" style="1" customWidth="1"/>
    <col min="12296" max="12544" width="9.140625" style="1"/>
    <col min="12545" max="12548" width="16.7109375" style="1" customWidth="1"/>
    <col min="12549" max="12549" width="13.140625" style="1" customWidth="1"/>
    <col min="12550" max="12550" width="13.5703125" style="1" customWidth="1"/>
    <col min="12551" max="12551" width="10.7109375" style="1" customWidth="1"/>
    <col min="12552" max="12800" width="9.140625" style="1"/>
    <col min="12801" max="12804" width="16.7109375" style="1" customWidth="1"/>
    <col min="12805" max="12805" width="13.140625" style="1" customWidth="1"/>
    <col min="12806" max="12806" width="13.5703125" style="1" customWidth="1"/>
    <col min="12807" max="12807" width="10.7109375" style="1" customWidth="1"/>
    <col min="12808" max="13056" width="9.140625" style="1"/>
    <col min="13057" max="13060" width="16.7109375" style="1" customWidth="1"/>
    <col min="13061" max="13061" width="13.140625" style="1" customWidth="1"/>
    <col min="13062" max="13062" width="13.5703125" style="1" customWidth="1"/>
    <col min="13063" max="13063" width="10.7109375" style="1" customWidth="1"/>
    <col min="13064" max="13312" width="9.140625" style="1"/>
    <col min="13313" max="13316" width="16.7109375" style="1" customWidth="1"/>
    <col min="13317" max="13317" width="13.140625" style="1" customWidth="1"/>
    <col min="13318" max="13318" width="13.5703125" style="1" customWidth="1"/>
    <col min="13319" max="13319" width="10.7109375" style="1" customWidth="1"/>
    <col min="13320" max="13568" width="9.140625" style="1"/>
    <col min="13569" max="13572" width="16.7109375" style="1" customWidth="1"/>
    <col min="13573" max="13573" width="13.140625" style="1" customWidth="1"/>
    <col min="13574" max="13574" width="13.5703125" style="1" customWidth="1"/>
    <col min="13575" max="13575" width="10.7109375" style="1" customWidth="1"/>
    <col min="13576" max="13824" width="9.140625" style="1"/>
    <col min="13825" max="13828" width="16.7109375" style="1" customWidth="1"/>
    <col min="13829" max="13829" width="13.140625" style="1" customWidth="1"/>
    <col min="13830" max="13830" width="13.5703125" style="1" customWidth="1"/>
    <col min="13831" max="13831" width="10.7109375" style="1" customWidth="1"/>
    <col min="13832" max="14080" width="9.140625" style="1"/>
    <col min="14081" max="14084" width="16.7109375" style="1" customWidth="1"/>
    <col min="14085" max="14085" width="13.140625" style="1" customWidth="1"/>
    <col min="14086" max="14086" width="13.5703125" style="1" customWidth="1"/>
    <col min="14087" max="14087" width="10.7109375" style="1" customWidth="1"/>
    <col min="14088" max="14336" width="9.140625" style="1"/>
    <col min="14337" max="14340" width="16.7109375" style="1" customWidth="1"/>
    <col min="14341" max="14341" width="13.140625" style="1" customWidth="1"/>
    <col min="14342" max="14342" width="13.5703125" style="1" customWidth="1"/>
    <col min="14343" max="14343" width="10.7109375" style="1" customWidth="1"/>
    <col min="14344" max="14592" width="9.140625" style="1"/>
    <col min="14593" max="14596" width="16.7109375" style="1" customWidth="1"/>
    <col min="14597" max="14597" width="13.140625" style="1" customWidth="1"/>
    <col min="14598" max="14598" width="13.5703125" style="1" customWidth="1"/>
    <col min="14599" max="14599" width="10.7109375" style="1" customWidth="1"/>
    <col min="14600" max="14848" width="9.140625" style="1"/>
    <col min="14849" max="14852" width="16.7109375" style="1" customWidth="1"/>
    <col min="14853" max="14853" width="13.140625" style="1" customWidth="1"/>
    <col min="14854" max="14854" width="13.5703125" style="1" customWidth="1"/>
    <col min="14855" max="14855" width="10.7109375" style="1" customWidth="1"/>
    <col min="14856" max="15104" width="9.140625" style="1"/>
    <col min="15105" max="15108" width="16.7109375" style="1" customWidth="1"/>
    <col min="15109" max="15109" width="13.140625" style="1" customWidth="1"/>
    <col min="15110" max="15110" width="13.5703125" style="1" customWidth="1"/>
    <col min="15111" max="15111" width="10.7109375" style="1" customWidth="1"/>
    <col min="15112" max="15360" width="9.140625" style="1"/>
    <col min="15361" max="15364" width="16.7109375" style="1" customWidth="1"/>
    <col min="15365" max="15365" width="13.140625" style="1" customWidth="1"/>
    <col min="15366" max="15366" width="13.5703125" style="1" customWidth="1"/>
    <col min="15367" max="15367" width="10.7109375" style="1" customWidth="1"/>
    <col min="15368" max="15616" width="9.140625" style="1"/>
    <col min="15617" max="15620" width="16.7109375" style="1" customWidth="1"/>
    <col min="15621" max="15621" width="13.140625" style="1" customWidth="1"/>
    <col min="15622" max="15622" width="13.5703125" style="1" customWidth="1"/>
    <col min="15623" max="15623" width="10.7109375" style="1" customWidth="1"/>
    <col min="15624" max="15872" width="9.140625" style="1"/>
    <col min="15873" max="15876" width="16.7109375" style="1" customWidth="1"/>
    <col min="15877" max="15877" width="13.140625" style="1" customWidth="1"/>
    <col min="15878" max="15878" width="13.5703125" style="1" customWidth="1"/>
    <col min="15879" max="15879" width="10.7109375" style="1" customWidth="1"/>
    <col min="15880" max="16128" width="9.140625" style="1"/>
    <col min="16129" max="16132" width="16.7109375" style="1" customWidth="1"/>
    <col min="16133" max="16133" width="13.140625" style="1" customWidth="1"/>
    <col min="16134" max="16134" width="13.5703125" style="1" customWidth="1"/>
    <col min="16135" max="16135" width="10.7109375" style="1" customWidth="1"/>
    <col min="16136" max="16384" width="9.140625" style="1"/>
  </cols>
  <sheetData>
    <row r="1" spans="1:6" ht="13.5" thickBot="1"/>
    <row r="2" spans="1:6">
      <c r="A2" s="38"/>
      <c r="B2" s="39"/>
      <c r="C2" s="39"/>
      <c r="D2" s="39"/>
      <c r="E2" s="39"/>
      <c r="F2" s="40"/>
    </row>
    <row r="3" spans="1:6">
      <c r="A3" s="41"/>
      <c r="F3" s="42"/>
    </row>
    <row r="4" spans="1:6">
      <c r="A4" s="41"/>
      <c r="F4" s="42"/>
    </row>
    <row r="5" spans="1:6" ht="22.5">
      <c r="A5" s="41"/>
      <c r="B5" s="1119" t="s">
        <v>47</v>
      </c>
      <c r="C5" s="1119"/>
      <c r="D5" s="1119"/>
      <c r="E5" s="1119"/>
      <c r="F5" s="42"/>
    </row>
    <row r="6" spans="1:6">
      <c r="A6" s="41"/>
      <c r="F6" s="42"/>
    </row>
    <row r="7" spans="1:6" ht="19.5">
      <c r="A7" s="1120" t="s">
        <v>1690</v>
      </c>
      <c r="B7" s="1121"/>
      <c r="C7" s="1121"/>
      <c r="D7" s="1121"/>
      <c r="E7" s="1121"/>
      <c r="F7" s="1122"/>
    </row>
    <row r="8" spans="1:6">
      <c r="A8" s="41"/>
      <c r="F8" s="42"/>
    </row>
    <row r="9" spans="1:6" ht="23.25">
      <c r="A9" s="41"/>
      <c r="C9" s="43"/>
      <c r="F9" s="42"/>
    </row>
    <row r="10" spans="1:6">
      <c r="A10" s="41"/>
      <c r="F10" s="42"/>
    </row>
    <row r="11" spans="1:6">
      <c r="A11" s="41"/>
      <c r="C11" s="44"/>
      <c r="F11" s="42"/>
    </row>
    <row r="12" spans="1:6">
      <c r="A12" s="41"/>
      <c r="F12" s="42"/>
    </row>
    <row r="13" spans="1:6">
      <c r="A13" s="41"/>
      <c r="F13" s="42"/>
    </row>
    <row r="14" spans="1:6">
      <c r="A14" s="41"/>
      <c r="F14" s="42"/>
    </row>
    <row r="15" spans="1:6">
      <c r="A15" s="41"/>
      <c r="F15" s="42"/>
    </row>
    <row r="16" spans="1:6">
      <c r="A16" s="41"/>
      <c r="F16" s="42"/>
    </row>
    <row r="17" spans="1:6">
      <c r="A17" s="41"/>
      <c r="F17" s="42"/>
    </row>
    <row r="18" spans="1:6">
      <c r="A18" s="41"/>
      <c r="F18" s="42"/>
    </row>
    <row r="19" spans="1:6">
      <c r="A19" s="41"/>
      <c r="F19" s="42"/>
    </row>
    <row r="20" spans="1:6">
      <c r="A20" s="41"/>
      <c r="F20" s="42"/>
    </row>
    <row r="21" spans="1:6">
      <c r="A21" s="41"/>
      <c r="F21" s="42"/>
    </row>
    <row r="22" spans="1:6">
      <c r="A22" s="41"/>
      <c r="F22" s="42"/>
    </row>
    <row r="23" spans="1:6">
      <c r="A23" s="41"/>
      <c r="F23" s="42"/>
    </row>
    <row r="24" spans="1:6">
      <c r="A24" s="41"/>
      <c r="F24" s="42"/>
    </row>
    <row r="25" spans="1:6">
      <c r="A25" s="41"/>
      <c r="F25" s="42"/>
    </row>
    <row r="26" spans="1:6">
      <c r="A26" s="41"/>
      <c r="F26" s="42"/>
    </row>
    <row r="27" spans="1:6">
      <c r="A27" s="41"/>
      <c r="F27" s="42"/>
    </row>
    <row r="28" spans="1:6">
      <c r="A28" s="41"/>
      <c r="F28" s="42"/>
    </row>
    <row r="29" spans="1:6">
      <c r="A29" s="41"/>
      <c r="F29" s="42"/>
    </row>
    <row r="30" spans="1:6">
      <c r="A30" s="41"/>
      <c r="F30" s="42"/>
    </row>
    <row r="31" spans="1:6">
      <c r="A31" s="41"/>
      <c r="F31" s="42"/>
    </row>
    <row r="32" spans="1:6">
      <c r="A32" s="41"/>
      <c r="F32" s="42"/>
    </row>
    <row r="33" spans="1:6">
      <c r="A33" s="41"/>
      <c r="F33" s="42"/>
    </row>
    <row r="34" spans="1:6" ht="13.5" thickBot="1">
      <c r="A34" s="45"/>
      <c r="B34" s="46"/>
      <c r="C34" s="46"/>
      <c r="D34" s="46"/>
      <c r="E34" s="46"/>
      <c r="F34" s="47"/>
    </row>
    <row r="35" spans="1:6" ht="13.5" thickBot="1">
      <c r="A35" s="48" t="s">
        <v>48</v>
      </c>
      <c r="B35" s="39"/>
      <c r="C35" s="39"/>
      <c r="D35" s="39"/>
      <c r="E35" s="39"/>
      <c r="F35" s="49" t="s">
        <v>49</v>
      </c>
    </row>
    <row r="36" spans="1:6" s="53" customFormat="1" ht="27.75" customHeight="1">
      <c r="A36" s="50" t="str">
        <f>'[1]Hlavička - kapitoly'!A36</f>
        <v xml:space="preserve">        JKS - Hotel</v>
      </c>
      <c r="B36" s="51"/>
      <c r="C36" s="51"/>
      <c r="D36" s="51"/>
      <c r="E36" s="51"/>
      <c r="F36" s="52"/>
    </row>
    <row r="37" spans="1:6" s="57" customFormat="1" ht="15">
      <c r="A37" s="54"/>
      <c r="B37" s="55"/>
      <c r="C37" s="55"/>
      <c r="D37" s="55"/>
      <c r="E37" s="55"/>
      <c r="F37" s="56"/>
    </row>
    <row r="38" spans="1:6" ht="13.5" thickBot="1">
      <c r="A38" s="45"/>
      <c r="B38" s="46"/>
      <c r="C38" s="46"/>
      <c r="D38" s="46"/>
      <c r="F38" s="58"/>
    </row>
    <row r="39" spans="1:6" ht="13.5" thickBot="1">
      <c r="A39" s="59" t="s">
        <v>50</v>
      </c>
      <c r="B39" s="60"/>
      <c r="C39" s="61" t="s">
        <v>51</v>
      </c>
      <c r="D39" s="62" t="e">
        <f>#REF!</f>
        <v>#REF!</v>
      </c>
      <c r="E39" s="49" t="s">
        <v>52</v>
      </c>
      <c r="F39" s="63" t="s">
        <v>53</v>
      </c>
    </row>
    <row r="40" spans="1:6" ht="13.5" thickBot="1">
      <c r="A40" s="64" t="s">
        <v>54</v>
      </c>
      <c r="B40" s="65"/>
      <c r="C40" s="66" t="s">
        <v>55</v>
      </c>
      <c r="D40" s="65"/>
      <c r="E40" s="15"/>
      <c r="F40" s="67"/>
    </row>
    <row r="41" spans="1:6">
      <c r="A41" s="59" t="s">
        <v>56</v>
      </c>
      <c r="B41" s="68" t="s">
        <v>1765</v>
      </c>
      <c r="C41" s="59" t="s">
        <v>57</v>
      </c>
      <c r="D41" s="62"/>
      <c r="E41" s="15"/>
      <c r="F41" s="69"/>
    </row>
    <row r="42" spans="1:6" ht="13.5" thickBot="1">
      <c r="A42" s="64" t="s">
        <v>58</v>
      </c>
      <c r="B42" s="70" t="e">
        <f>#REF!</f>
        <v>#REF!</v>
      </c>
      <c r="C42" s="64" t="s">
        <v>59</v>
      </c>
      <c r="D42" s="71" t="s">
        <v>60</v>
      </c>
      <c r="E42" s="72"/>
      <c r="F42" s="69"/>
    </row>
    <row r="43" spans="1:6" ht="13.5" thickBot="1">
      <c r="A43" s="73" t="s">
        <v>61</v>
      </c>
      <c r="B43" s="74" t="e">
        <f>#REF!</f>
        <v>#REF!</v>
      </c>
      <c r="C43" s="73"/>
      <c r="D43" s="75"/>
      <c r="E43" s="16"/>
      <c r="F43" s="76"/>
    </row>
    <row r="44" spans="1:6" ht="13.5" thickBot="1">
      <c r="A44" s="77" t="s">
        <v>62</v>
      </c>
      <c r="F44" s="49" t="s">
        <v>63</v>
      </c>
    </row>
    <row r="45" spans="1:6" s="79" customFormat="1" ht="18">
      <c r="A45" s="78" t="s">
        <v>25</v>
      </c>
      <c r="C45" s="80"/>
      <c r="D45" s="80"/>
      <c r="E45" s="80"/>
      <c r="F45" s="1123"/>
    </row>
    <row r="46" spans="1:6" ht="13.5" thickBot="1">
      <c r="A46" s="81"/>
      <c r="B46" s="82"/>
      <c r="C46" s="82"/>
      <c r="D46" s="82"/>
      <c r="E46" s="82"/>
      <c r="F46" s="1124"/>
    </row>
    <row r="47" spans="1:6" ht="13.5" thickBot="1">
      <c r="A47" s="83" t="s">
        <v>64</v>
      </c>
      <c r="C47" s="84"/>
      <c r="D47" s="84"/>
      <c r="E47" s="84"/>
      <c r="F47" s="49" t="s">
        <v>65</v>
      </c>
    </row>
    <row r="48" spans="1:6" s="79" customFormat="1" ht="18">
      <c r="A48" s="78" t="s">
        <v>25</v>
      </c>
      <c r="B48" s="79" t="str">
        <f>'[2]HLAVIČKA-kapitoly'!$B$48</f>
        <v>IT - SLP,   JKS - jednotný komunikační systém</v>
      </c>
      <c r="C48" s="80"/>
      <c r="D48" s="80"/>
      <c r="E48" s="80"/>
      <c r="F48" s="1125" t="str">
        <f>'[2]HLAVIČKA-kapitoly'!F48:F49</f>
        <v xml:space="preserve"> </v>
      </c>
    </row>
    <row r="49" spans="1:6" ht="13.5" thickBot="1">
      <c r="A49" s="81"/>
      <c r="B49" s="82"/>
      <c r="C49" s="82"/>
      <c r="D49" s="82"/>
      <c r="E49" s="82"/>
      <c r="F49" s="1126"/>
    </row>
    <row r="50" spans="1:6" ht="13.5" thickBot="1">
      <c r="A50" s="83" t="s">
        <v>66</v>
      </c>
      <c r="C50" s="84"/>
      <c r="D50" s="84"/>
      <c r="E50" s="84"/>
      <c r="F50" s="49" t="s">
        <v>67</v>
      </c>
    </row>
    <row r="51" spans="1:6" s="79" customFormat="1" ht="18">
      <c r="A51" s="78" t="s">
        <v>25</v>
      </c>
      <c r="B51" s="79" t="s">
        <v>68</v>
      </c>
      <c r="C51" s="80"/>
      <c r="D51" s="80"/>
      <c r="E51" s="80"/>
      <c r="F51" s="1127">
        <f>'[2]HLAVIČKA-kapitoly'!F51:F52</f>
        <v>1</v>
      </c>
    </row>
    <row r="52" spans="1:6" ht="13.5" customHeight="1" thickBot="1">
      <c r="A52" s="45"/>
      <c r="B52" s="46"/>
      <c r="C52" s="46"/>
      <c r="D52" s="46"/>
      <c r="E52" s="46"/>
      <c r="F52" s="1128"/>
    </row>
  </sheetData>
  <mergeCells count="5">
    <mergeCell ref="B5:E5"/>
    <mergeCell ref="A7:F7"/>
    <mergeCell ref="F45:F46"/>
    <mergeCell ref="F48:F49"/>
    <mergeCell ref="F51:F5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54"/>
  <sheetViews>
    <sheetView workbookViewId="0">
      <selection activeCell="A43" sqref="A43:B46"/>
    </sheetView>
  </sheetViews>
  <sheetFormatPr defaultRowHeight="12.75"/>
  <cols>
    <col min="1" max="1" width="8.7109375" style="85" customWidth="1"/>
    <col min="2" max="2" width="63.5703125" style="1" customWidth="1"/>
    <col min="3" max="256" width="9.140625" style="1"/>
    <col min="257" max="257" width="8.7109375" style="1" customWidth="1"/>
    <col min="258" max="258" width="63.5703125" style="1" customWidth="1"/>
    <col min="259" max="512" width="9.140625" style="1"/>
    <col min="513" max="513" width="8.7109375" style="1" customWidth="1"/>
    <col min="514" max="514" width="63.5703125" style="1" customWidth="1"/>
    <col min="515" max="768" width="9.140625" style="1"/>
    <col min="769" max="769" width="8.7109375" style="1" customWidth="1"/>
    <col min="770" max="770" width="63.5703125" style="1" customWidth="1"/>
    <col min="771" max="1024" width="9.140625" style="1"/>
    <col min="1025" max="1025" width="8.7109375" style="1" customWidth="1"/>
    <col min="1026" max="1026" width="63.5703125" style="1" customWidth="1"/>
    <col min="1027" max="1280" width="9.140625" style="1"/>
    <col min="1281" max="1281" width="8.7109375" style="1" customWidth="1"/>
    <col min="1282" max="1282" width="63.5703125" style="1" customWidth="1"/>
    <col min="1283" max="1536" width="9.140625" style="1"/>
    <col min="1537" max="1537" width="8.7109375" style="1" customWidth="1"/>
    <col min="1538" max="1538" width="63.5703125" style="1" customWidth="1"/>
    <col min="1539" max="1792" width="9.140625" style="1"/>
    <col min="1793" max="1793" width="8.7109375" style="1" customWidth="1"/>
    <col min="1794" max="1794" width="63.5703125" style="1" customWidth="1"/>
    <col min="1795" max="2048" width="9.140625" style="1"/>
    <col min="2049" max="2049" width="8.7109375" style="1" customWidth="1"/>
    <col min="2050" max="2050" width="63.5703125" style="1" customWidth="1"/>
    <col min="2051" max="2304" width="9.140625" style="1"/>
    <col min="2305" max="2305" width="8.7109375" style="1" customWidth="1"/>
    <col min="2306" max="2306" width="63.5703125" style="1" customWidth="1"/>
    <col min="2307" max="2560" width="9.140625" style="1"/>
    <col min="2561" max="2561" width="8.7109375" style="1" customWidth="1"/>
    <col min="2562" max="2562" width="63.5703125" style="1" customWidth="1"/>
    <col min="2563" max="2816" width="9.140625" style="1"/>
    <col min="2817" max="2817" width="8.7109375" style="1" customWidth="1"/>
    <col min="2818" max="2818" width="63.5703125" style="1" customWidth="1"/>
    <col min="2819" max="3072" width="9.140625" style="1"/>
    <col min="3073" max="3073" width="8.7109375" style="1" customWidth="1"/>
    <col min="3074" max="3074" width="63.5703125" style="1" customWidth="1"/>
    <col min="3075" max="3328" width="9.140625" style="1"/>
    <col min="3329" max="3329" width="8.7109375" style="1" customWidth="1"/>
    <col min="3330" max="3330" width="63.5703125" style="1" customWidth="1"/>
    <col min="3331" max="3584" width="9.140625" style="1"/>
    <col min="3585" max="3585" width="8.7109375" style="1" customWidth="1"/>
    <col min="3586" max="3586" width="63.5703125" style="1" customWidth="1"/>
    <col min="3587" max="3840" width="9.140625" style="1"/>
    <col min="3841" max="3841" width="8.7109375" style="1" customWidth="1"/>
    <col min="3842" max="3842" width="63.5703125" style="1" customWidth="1"/>
    <col min="3843" max="4096" width="9.140625" style="1"/>
    <col min="4097" max="4097" width="8.7109375" style="1" customWidth="1"/>
    <col min="4098" max="4098" width="63.5703125" style="1" customWidth="1"/>
    <col min="4099" max="4352" width="9.140625" style="1"/>
    <col min="4353" max="4353" width="8.7109375" style="1" customWidth="1"/>
    <col min="4354" max="4354" width="63.5703125" style="1" customWidth="1"/>
    <col min="4355" max="4608" width="9.140625" style="1"/>
    <col min="4609" max="4609" width="8.7109375" style="1" customWidth="1"/>
    <col min="4610" max="4610" width="63.5703125" style="1" customWidth="1"/>
    <col min="4611" max="4864" width="9.140625" style="1"/>
    <col min="4865" max="4865" width="8.7109375" style="1" customWidth="1"/>
    <col min="4866" max="4866" width="63.5703125" style="1" customWidth="1"/>
    <col min="4867" max="5120" width="9.140625" style="1"/>
    <col min="5121" max="5121" width="8.7109375" style="1" customWidth="1"/>
    <col min="5122" max="5122" width="63.5703125" style="1" customWidth="1"/>
    <col min="5123" max="5376" width="9.140625" style="1"/>
    <col min="5377" max="5377" width="8.7109375" style="1" customWidth="1"/>
    <col min="5378" max="5378" width="63.5703125" style="1" customWidth="1"/>
    <col min="5379" max="5632" width="9.140625" style="1"/>
    <col min="5633" max="5633" width="8.7109375" style="1" customWidth="1"/>
    <col min="5634" max="5634" width="63.5703125" style="1" customWidth="1"/>
    <col min="5635" max="5888" width="9.140625" style="1"/>
    <col min="5889" max="5889" width="8.7109375" style="1" customWidth="1"/>
    <col min="5890" max="5890" width="63.5703125" style="1" customWidth="1"/>
    <col min="5891" max="6144" width="9.140625" style="1"/>
    <col min="6145" max="6145" width="8.7109375" style="1" customWidth="1"/>
    <col min="6146" max="6146" width="63.5703125" style="1" customWidth="1"/>
    <col min="6147" max="6400" width="9.140625" style="1"/>
    <col min="6401" max="6401" width="8.7109375" style="1" customWidth="1"/>
    <col min="6402" max="6402" width="63.5703125" style="1" customWidth="1"/>
    <col min="6403" max="6656" width="9.140625" style="1"/>
    <col min="6657" max="6657" width="8.7109375" style="1" customWidth="1"/>
    <col min="6658" max="6658" width="63.5703125" style="1" customWidth="1"/>
    <col min="6659" max="6912" width="9.140625" style="1"/>
    <col min="6913" max="6913" width="8.7109375" style="1" customWidth="1"/>
    <col min="6914" max="6914" width="63.5703125" style="1" customWidth="1"/>
    <col min="6915" max="7168" width="9.140625" style="1"/>
    <col min="7169" max="7169" width="8.7109375" style="1" customWidth="1"/>
    <col min="7170" max="7170" width="63.5703125" style="1" customWidth="1"/>
    <col min="7171" max="7424" width="9.140625" style="1"/>
    <col min="7425" max="7425" width="8.7109375" style="1" customWidth="1"/>
    <col min="7426" max="7426" width="63.5703125" style="1" customWidth="1"/>
    <col min="7427" max="7680" width="9.140625" style="1"/>
    <col min="7681" max="7681" width="8.7109375" style="1" customWidth="1"/>
    <col min="7682" max="7682" width="63.5703125" style="1" customWidth="1"/>
    <col min="7683" max="7936" width="9.140625" style="1"/>
    <col min="7937" max="7937" width="8.7109375" style="1" customWidth="1"/>
    <col min="7938" max="7938" width="63.5703125" style="1" customWidth="1"/>
    <col min="7939" max="8192" width="9.140625" style="1"/>
    <col min="8193" max="8193" width="8.7109375" style="1" customWidth="1"/>
    <col min="8194" max="8194" width="63.5703125" style="1" customWidth="1"/>
    <col min="8195" max="8448" width="9.140625" style="1"/>
    <col min="8449" max="8449" width="8.7109375" style="1" customWidth="1"/>
    <col min="8450" max="8450" width="63.5703125" style="1" customWidth="1"/>
    <col min="8451" max="8704" width="9.140625" style="1"/>
    <col min="8705" max="8705" width="8.7109375" style="1" customWidth="1"/>
    <col min="8706" max="8706" width="63.5703125" style="1" customWidth="1"/>
    <col min="8707" max="8960" width="9.140625" style="1"/>
    <col min="8961" max="8961" width="8.7109375" style="1" customWidth="1"/>
    <col min="8962" max="8962" width="63.5703125" style="1" customWidth="1"/>
    <col min="8963" max="9216" width="9.140625" style="1"/>
    <col min="9217" max="9217" width="8.7109375" style="1" customWidth="1"/>
    <col min="9218" max="9218" width="63.5703125" style="1" customWidth="1"/>
    <col min="9219" max="9472" width="9.140625" style="1"/>
    <col min="9473" max="9473" width="8.7109375" style="1" customWidth="1"/>
    <col min="9474" max="9474" width="63.5703125" style="1" customWidth="1"/>
    <col min="9475" max="9728" width="9.140625" style="1"/>
    <col min="9729" max="9729" width="8.7109375" style="1" customWidth="1"/>
    <col min="9730" max="9730" width="63.5703125" style="1" customWidth="1"/>
    <col min="9731" max="9984" width="9.140625" style="1"/>
    <col min="9985" max="9985" width="8.7109375" style="1" customWidth="1"/>
    <col min="9986" max="9986" width="63.5703125" style="1" customWidth="1"/>
    <col min="9987" max="10240" width="9.140625" style="1"/>
    <col min="10241" max="10241" width="8.7109375" style="1" customWidth="1"/>
    <col min="10242" max="10242" width="63.5703125" style="1" customWidth="1"/>
    <col min="10243" max="10496" width="9.140625" style="1"/>
    <col min="10497" max="10497" width="8.7109375" style="1" customWidth="1"/>
    <col min="10498" max="10498" width="63.5703125" style="1" customWidth="1"/>
    <col min="10499" max="10752" width="9.140625" style="1"/>
    <col min="10753" max="10753" width="8.7109375" style="1" customWidth="1"/>
    <col min="10754" max="10754" width="63.5703125" style="1" customWidth="1"/>
    <col min="10755" max="11008" width="9.140625" style="1"/>
    <col min="11009" max="11009" width="8.7109375" style="1" customWidth="1"/>
    <col min="11010" max="11010" width="63.5703125" style="1" customWidth="1"/>
    <col min="11011" max="11264" width="9.140625" style="1"/>
    <col min="11265" max="11265" width="8.7109375" style="1" customWidth="1"/>
    <col min="11266" max="11266" width="63.5703125" style="1" customWidth="1"/>
    <col min="11267" max="11520" width="9.140625" style="1"/>
    <col min="11521" max="11521" width="8.7109375" style="1" customWidth="1"/>
    <col min="11522" max="11522" width="63.5703125" style="1" customWidth="1"/>
    <col min="11523" max="11776" width="9.140625" style="1"/>
    <col min="11777" max="11777" width="8.7109375" style="1" customWidth="1"/>
    <col min="11778" max="11778" width="63.5703125" style="1" customWidth="1"/>
    <col min="11779" max="12032" width="9.140625" style="1"/>
    <col min="12033" max="12033" width="8.7109375" style="1" customWidth="1"/>
    <col min="12034" max="12034" width="63.5703125" style="1" customWidth="1"/>
    <col min="12035" max="12288" width="9.140625" style="1"/>
    <col min="12289" max="12289" width="8.7109375" style="1" customWidth="1"/>
    <col min="12290" max="12290" width="63.5703125" style="1" customWidth="1"/>
    <col min="12291" max="12544" width="9.140625" style="1"/>
    <col min="12545" max="12545" width="8.7109375" style="1" customWidth="1"/>
    <col min="12546" max="12546" width="63.5703125" style="1" customWidth="1"/>
    <col min="12547" max="12800" width="9.140625" style="1"/>
    <col min="12801" max="12801" width="8.7109375" style="1" customWidth="1"/>
    <col min="12802" max="12802" width="63.5703125" style="1" customWidth="1"/>
    <col min="12803" max="13056" width="9.140625" style="1"/>
    <col min="13057" max="13057" width="8.7109375" style="1" customWidth="1"/>
    <col min="13058" max="13058" width="63.5703125" style="1" customWidth="1"/>
    <col min="13059" max="13312" width="9.140625" style="1"/>
    <col min="13313" max="13313" width="8.7109375" style="1" customWidth="1"/>
    <col min="13314" max="13314" width="63.5703125" style="1" customWidth="1"/>
    <col min="13315" max="13568" width="9.140625" style="1"/>
    <col min="13569" max="13569" width="8.7109375" style="1" customWidth="1"/>
    <col min="13570" max="13570" width="63.5703125" style="1" customWidth="1"/>
    <col min="13571" max="13824" width="9.140625" style="1"/>
    <col min="13825" max="13825" width="8.7109375" style="1" customWidth="1"/>
    <col min="13826" max="13826" width="63.5703125" style="1" customWidth="1"/>
    <col min="13827" max="14080" width="9.140625" style="1"/>
    <col min="14081" max="14081" width="8.7109375" style="1" customWidth="1"/>
    <col min="14082" max="14082" width="63.5703125" style="1" customWidth="1"/>
    <col min="14083" max="14336" width="9.140625" style="1"/>
    <col min="14337" max="14337" width="8.7109375" style="1" customWidth="1"/>
    <col min="14338" max="14338" width="63.5703125" style="1" customWidth="1"/>
    <col min="14339" max="14592" width="9.140625" style="1"/>
    <col min="14593" max="14593" width="8.7109375" style="1" customWidth="1"/>
    <col min="14594" max="14594" width="63.5703125" style="1" customWidth="1"/>
    <col min="14595" max="14848" width="9.140625" style="1"/>
    <col min="14849" max="14849" width="8.7109375" style="1" customWidth="1"/>
    <col min="14850" max="14850" width="63.5703125" style="1" customWidth="1"/>
    <col min="14851" max="15104" width="9.140625" style="1"/>
    <col min="15105" max="15105" width="8.7109375" style="1" customWidth="1"/>
    <col min="15106" max="15106" width="63.5703125" style="1" customWidth="1"/>
    <col min="15107" max="15360" width="9.140625" style="1"/>
    <col min="15361" max="15361" width="8.7109375" style="1" customWidth="1"/>
    <col min="15362" max="15362" width="63.5703125" style="1" customWidth="1"/>
    <col min="15363" max="15616" width="9.140625" style="1"/>
    <col min="15617" max="15617" width="8.7109375" style="1" customWidth="1"/>
    <col min="15618" max="15618" width="63.5703125" style="1" customWidth="1"/>
    <col min="15619" max="15872" width="9.140625" style="1"/>
    <col min="15873" max="15873" width="8.7109375" style="1" customWidth="1"/>
    <col min="15874" max="15874" width="63.5703125" style="1" customWidth="1"/>
    <col min="15875" max="16128" width="9.140625" style="1"/>
    <col min="16129" max="16129" width="8.7109375" style="1" customWidth="1"/>
    <col min="16130" max="16130" width="63.5703125" style="1" customWidth="1"/>
    <col min="16131" max="16384" width="9.140625" style="1"/>
  </cols>
  <sheetData>
    <row r="2" spans="1:2" ht="18">
      <c r="B2" s="86" t="s">
        <v>109</v>
      </c>
    </row>
    <row r="4" spans="1:2" ht="15.75">
      <c r="B4" s="87" t="s">
        <v>69</v>
      </c>
    </row>
    <row r="7" spans="1:2" s="90" customFormat="1" ht="15.75">
      <c r="A7" s="88" t="s">
        <v>70</v>
      </c>
      <c r="B7" s="89" t="s">
        <v>71</v>
      </c>
    </row>
    <row r="8" spans="1:2">
      <c r="A8" s="85" t="s">
        <v>72</v>
      </c>
      <c r="B8" s="91" t="s">
        <v>73</v>
      </c>
    </row>
    <row r="9" spans="1:2">
      <c r="A9" s="85" t="s">
        <v>74</v>
      </c>
      <c r="B9" s="91" t="s">
        <v>1723</v>
      </c>
    </row>
    <row r="10" spans="1:2">
      <c r="A10" s="85" t="s">
        <v>75</v>
      </c>
      <c r="B10" s="91" t="s">
        <v>76</v>
      </c>
    </row>
    <row r="11" spans="1:2">
      <c r="B11" s="91"/>
    </row>
    <row r="12" spans="1:2" s="90" customFormat="1" ht="15.75">
      <c r="A12" s="88" t="s">
        <v>77</v>
      </c>
      <c r="B12" s="89" t="s">
        <v>78</v>
      </c>
    </row>
    <row r="13" spans="1:2">
      <c r="A13" s="85" t="s">
        <v>72</v>
      </c>
      <c r="B13" s="91" t="s">
        <v>79</v>
      </c>
    </row>
    <row r="14" spans="1:2">
      <c r="A14" s="85" t="s">
        <v>74</v>
      </c>
      <c r="B14" s="91" t="s">
        <v>80</v>
      </c>
    </row>
    <row r="15" spans="1:2">
      <c r="A15" s="85" t="s">
        <v>75</v>
      </c>
      <c r="B15" s="91" t="s">
        <v>82</v>
      </c>
    </row>
    <row r="16" spans="1:2">
      <c r="A16" s="85" t="s">
        <v>81</v>
      </c>
      <c r="B16" s="91" t="s">
        <v>84</v>
      </c>
    </row>
    <row r="17" spans="1:2">
      <c r="A17" s="85" t="s">
        <v>83</v>
      </c>
      <c r="B17" s="91" t="s">
        <v>87</v>
      </c>
    </row>
    <row r="18" spans="1:2">
      <c r="A18" s="85" t="s">
        <v>85</v>
      </c>
      <c r="B18" s="91" t="s">
        <v>89</v>
      </c>
    </row>
    <row r="19" spans="1:2">
      <c r="B19" s="91"/>
    </row>
    <row r="20" spans="1:2">
      <c r="B20" s="91"/>
    </row>
    <row r="21" spans="1:2" s="90" customFormat="1" ht="15.75">
      <c r="A21" s="88" t="s">
        <v>90</v>
      </c>
      <c r="B21" s="89" t="s">
        <v>91</v>
      </c>
    </row>
    <row r="22" spans="1:2">
      <c r="A22" s="85" t="s">
        <v>72</v>
      </c>
      <c r="B22" s="91" t="s">
        <v>92</v>
      </c>
    </row>
    <row r="23" spans="1:2">
      <c r="A23" s="85" t="s">
        <v>74</v>
      </c>
      <c r="B23" s="91" t="s">
        <v>93</v>
      </c>
    </row>
    <row r="24" spans="1:2">
      <c r="A24" s="85" t="s">
        <v>75</v>
      </c>
      <c r="B24" s="91" t="s">
        <v>94</v>
      </c>
    </row>
    <row r="25" spans="1:2">
      <c r="A25" s="85" t="s">
        <v>81</v>
      </c>
      <c r="B25" s="91" t="s">
        <v>95</v>
      </c>
    </row>
    <row r="26" spans="1:2">
      <c r="A26" s="85" t="s">
        <v>83</v>
      </c>
      <c r="B26" s="91" t="s">
        <v>96</v>
      </c>
    </row>
    <row r="27" spans="1:2">
      <c r="A27" s="85" t="s">
        <v>85</v>
      </c>
      <c r="B27" s="91" t="s">
        <v>97</v>
      </c>
    </row>
    <row r="28" spans="1:2">
      <c r="A28" s="85" t="s">
        <v>86</v>
      </c>
      <c r="B28" s="91" t="s">
        <v>98</v>
      </c>
    </row>
    <row r="29" spans="1:2">
      <c r="A29" s="85" t="s">
        <v>88</v>
      </c>
      <c r="B29" s="91" t="s">
        <v>99</v>
      </c>
    </row>
    <row r="30" spans="1:2">
      <c r="B30" s="91"/>
    </row>
    <row r="31" spans="1:2" s="90" customFormat="1" ht="15.75">
      <c r="A31" s="88" t="s">
        <v>100</v>
      </c>
      <c r="B31" s="89" t="s">
        <v>101</v>
      </c>
    </row>
    <row r="32" spans="1:2">
      <c r="A32" s="85" t="s">
        <v>72</v>
      </c>
      <c r="B32" s="91" t="s">
        <v>102</v>
      </c>
    </row>
    <row r="33" spans="1:2">
      <c r="A33" s="85" t="s">
        <v>74</v>
      </c>
      <c r="B33" s="91" t="s">
        <v>97</v>
      </c>
    </row>
    <row r="34" spans="1:2">
      <c r="A34" s="85" t="s">
        <v>75</v>
      </c>
      <c r="B34" s="91" t="s">
        <v>103</v>
      </c>
    </row>
    <row r="35" spans="1:2">
      <c r="B35" s="91"/>
    </row>
    <row r="36" spans="1:2">
      <c r="B36" s="91"/>
    </row>
    <row r="37" spans="1:2" s="90" customFormat="1" ht="15.75">
      <c r="A37" s="88" t="s">
        <v>104</v>
      </c>
      <c r="B37" s="89" t="s">
        <v>105</v>
      </c>
    </row>
    <row r="38" spans="1:2">
      <c r="B38" s="91"/>
    </row>
    <row r="39" spans="1:2" s="90" customFormat="1" ht="15.75">
      <c r="A39" s="88" t="s">
        <v>106</v>
      </c>
      <c r="B39" s="89" t="s">
        <v>1741</v>
      </c>
    </row>
    <row r="40" spans="1:2">
      <c r="B40" s="91"/>
    </row>
    <row r="41" spans="1:2" s="90" customFormat="1" ht="15.75">
      <c r="A41" s="88" t="s">
        <v>107</v>
      </c>
      <c r="B41" s="89" t="s">
        <v>108</v>
      </c>
    </row>
    <row r="42" spans="1:2">
      <c r="B42" s="91"/>
    </row>
    <row r="43" spans="1:2" s="90" customFormat="1" ht="15.75">
      <c r="A43" s="88"/>
      <c r="B43" s="89"/>
    </row>
    <row r="44" spans="1:2" s="90" customFormat="1" ht="15.75">
      <c r="A44" s="88"/>
      <c r="B44" s="92"/>
    </row>
    <row r="45" spans="1:2">
      <c r="B45" s="91"/>
    </row>
    <row r="46" spans="1:2" s="90" customFormat="1" ht="15.75">
      <c r="A46" s="88"/>
      <c r="B46" s="89"/>
    </row>
    <row r="47" spans="1:2">
      <c r="B47" s="91"/>
    </row>
    <row r="48" spans="1:2">
      <c r="B48" s="91"/>
    </row>
    <row r="49" spans="2:2">
      <c r="B49" s="91"/>
    </row>
    <row r="50" spans="2:2">
      <c r="B50" s="91"/>
    </row>
    <row r="51" spans="2:2">
      <c r="B51" s="91"/>
    </row>
    <row r="52" spans="2:2">
      <c r="B52" s="91"/>
    </row>
    <row r="53" spans="2:2">
      <c r="B53" s="91"/>
    </row>
    <row r="54" spans="2:2">
      <c r="B54" s="91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3"/>
  <sheetViews>
    <sheetView workbookViewId="0">
      <selection activeCell="C23" sqref="C23"/>
    </sheetView>
  </sheetViews>
  <sheetFormatPr defaultRowHeight="12.75"/>
  <cols>
    <col min="1" max="1" width="4.42578125" style="85" customWidth="1"/>
    <col min="2" max="2" width="89.5703125" style="91" customWidth="1"/>
    <col min="3" max="256" width="9.140625" style="91"/>
    <col min="257" max="257" width="4.42578125" style="91" customWidth="1"/>
    <col min="258" max="258" width="89.5703125" style="91" customWidth="1"/>
    <col min="259" max="512" width="9.140625" style="91"/>
    <col min="513" max="513" width="4.42578125" style="91" customWidth="1"/>
    <col min="514" max="514" width="89.5703125" style="91" customWidth="1"/>
    <col min="515" max="768" width="9.140625" style="91"/>
    <col min="769" max="769" width="4.42578125" style="91" customWidth="1"/>
    <col min="770" max="770" width="89.5703125" style="91" customWidth="1"/>
    <col min="771" max="1024" width="9.140625" style="91"/>
    <col min="1025" max="1025" width="4.42578125" style="91" customWidth="1"/>
    <col min="1026" max="1026" width="89.5703125" style="91" customWidth="1"/>
    <col min="1027" max="1280" width="9.140625" style="91"/>
    <col min="1281" max="1281" width="4.42578125" style="91" customWidth="1"/>
    <col min="1282" max="1282" width="89.5703125" style="91" customWidth="1"/>
    <col min="1283" max="1536" width="9.140625" style="91"/>
    <col min="1537" max="1537" width="4.42578125" style="91" customWidth="1"/>
    <col min="1538" max="1538" width="89.5703125" style="91" customWidth="1"/>
    <col min="1539" max="1792" width="9.140625" style="91"/>
    <col min="1793" max="1793" width="4.42578125" style="91" customWidth="1"/>
    <col min="1794" max="1794" width="89.5703125" style="91" customWidth="1"/>
    <col min="1795" max="2048" width="9.140625" style="91"/>
    <col min="2049" max="2049" width="4.42578125" style="91" customWidth="1"/>
    <col min="2050" max="2050" width="89.5703125" style="91" customWidth="1"/>
    <col min="2051" max="2304" width="9.140625" style="91"/>
    <col min="2305" max="2305" width="4.42578125" style="91" customWidth="1"/>
    <col min="2306" max="2306" width="89.5703125" style="91" customWidth="1"/>
    <col min="2307" max="2560" width="9.140625" style="91"/>
    <col min="2561" max="2561" width="4.42578125" style="91" customWidth="1"/>
    <col min="2562" max="2562" width="89.5703125" style="91" customWidth="1"/>
    <col min="2563" max="2816" width="9.140625" style="91"/>
    <col min="2817" max="2817" width="4.42578125" style="91" customWidth="1"/>
    <col min="2818" max="2818" width="89.5703125" style="91" customWidth="1"/>
    <col min="2819" max="3072" width="9.140625" style="91"/>
    <col min="3073" max="3073" width="4.42578125" style="91" customWidth="1"/>
    <col min="3074" max="3074" width="89.5703125" style="91" customWidth="1"/>
    <col min="3075" max="3328" width="9.140625" style="91"/>
    <col min="3329" max="3329" width="4.42578125" style="91" customWidth="1"/>
    <col min="3330" max="3330" width="89.5703125" style="91" customWidth="1"/>
    <col min="3331" max="3584" width="9.140625" style="91"/>
    <col min="3585" max="3585" width="4.42578125" style="91" customWidth="1"/>
    <col min="3586" max="3586" width="89.5703125" style="91" customWidth="1"/>
    <col min="3587" max="3840" width="9.140625" style="91"/>
    <col min="3841" max="3841" width="4.42578125" style="91" customWidth="1"/>
    <col min="3842" max="3842" width="89.5703125" style="91" customWidth="1"/>
    <col min="3843" max="4096" width="9.140625" style="91"/>
    <col min="4097" max="4097" width="4.42578125" style="91" customWidth="1"/>
    <col min="4098" max="4098" width="89.5703125" style="91" customWidth="1"/>
    <col min="4099" max="4352" width="9.140625" style="91"/>
    <col min="4353" max="4353" width="4.42578125" style="91" customWidth="1"/>
    <col min="4354" max="4354" width="89.5703125" style="91" customWidth="1"/>
    <col min="4355" max="4608" width="9.140625" style="91"/>
    <col min="4609" max="4609" width="4.42578125" style="91" customWidth="1"/>
    <col min="4610" max="4610" width="89.5703125" style="91" customWidth="1"/>
    <col min="4611" max="4864" width="9.140625" style="91"/>
    <col min="4865" max="4865" width="4.42578125" style="91" customWidth="1"/>
    <col min="4866" max="4866" width="89.5703125" style="91" customWidth="1"/>
    <col min="4867" max="5120" width="9.140625" style="91"/>
    <col min="5121" max="5121" width="4.42578125" style="91" customWidth="1"/>
    <col min="5122" max="5122" width="89.5703125" style="91" customWidth="1"/>
    <col min="5123" max="5376" width="9.140625" style="91"/>
    <col min="5377" max="5377" width="4.42578125" style="91" customWidth="1"/>
    <col min="5378" max="5378" width="89.5703125" style="91" customWidth="1"/>
    <col min="5379" max="5632" width="9.140625" style="91"/>
    <col min="5633" max="5633" width="4.42578125" style="91" customWidth="1"/>
    <col min="5634" max="5634" width="89.5703125" style="91" customWidth="1"/>
    <col min="5635" max="5888" width="9.140625" style="91"/>
    <col min="5889" max="5889" width="4.42578125" style="91" customWidth="1"/>
    <col min="5890" max="5890" width="89.5703125" style="91" customWidth="1"/>
    <col min="5891" max="6144" width="9.140625" style="91"/>
    <col min="6145" max="6145" width="4.42578125" style="91" customWidth="1"/>
    <col min="6146" max="6146" width="89.5703125" style="91" customWidth="1"/>
    <col min="6147" max="6400" width="9.140625" style="91"/>
    <col min="6401" max="6401" width="4.42578125" style="91" customWidth="1"/>
    <col min="6402" max="6402" width="89.5703125" style="91" customWidth="1"/>
    <col min="6403" max="6656" width="9.140625" style="91"/>
    <col min="6657" max="6657" width="4.42578125" style="91" customWidth="1"/>
    <col min="6658" max="6658" width="89.5703125" style="91" customWidth="1"/>
    <col min="6659" max="6912" width="9.140625" style="91"/>
    <col min="6913" max="6913" width="4.42578125" style="91" customWidth="1"/>
    <col min="6914" max="6914" width="89.5703125" style="91" customWidth="1"/>
    <col min="6915" max="7168" width="9.140625" style="91"/>
    <col min="7169" max="7169" width="4.42578125" style="91" customWidth="1"/>
    <col min="7170" max="7170" width="89.5703125" style="91" customWidth="1"/>
    <col min="7171" max="7424" width="9.140625" style="91"/>
    <col min="7425" max="7425" width="4.42578125" style="91" customWidth="1"/>
    <col min="7426" max="7426" width="89.5703125" style="91" customWidth="1"/>
    <col min="7427" max="7680" width="9.140625" style="91"/>
    <col min="7681" max="7681" width="4.42578125" style="91" customWidth="1"/>
    <col min="7682" max="7682" width="89.5703125" style="91" customWidth="1"/>
    <col min="7683" max="7936" width="9.140625" style="91"/>
    <col min="7937" max="7937" width="4.42578125" style="91" customWidth="1"/>
    <col min="7938" max="7938" width="89.5703125" style="91" customWidth="1"/>
    <col min="7939" max="8192" width="9.140625" style="91"/>
    <col min="8193" max="8193" width="4.42578125" style="91" customWidth="1"/>
    <col min="8194" max="8194" width="89.5703125" style="91" customWidth="1"/>
    <col min="8195" max="8448" width="9.140625" style="91"/>
    <col min="8449" max="8449" width="4.42578125" style="91" customWidth="1"/>
    <col min="8450" max="8450" width="89.5703125" style="91" customWidth="1"/>
    <col min="8451" max="8704" width="9.140625" style="91"/>
    <col min="8705" max="8705" width="4.42578125" style="91" customWidth="1"/>
    <col min="8706" max="8706" width="89.5703125" style="91" customWidth="1"/>
    <col min="8707" max="8960" width="9.140625" style="91"/>
    <col min="8961" max="8961" width="4.42578125" style="91" customWidth="1"/>
    <col min="8962" max="8962" width="89.5703125" style="91" customWidth="1"/>
    <col min="8963" max="9216" width="9.140625" style="91"/>
    <col min="9217" max="9217" width="4.42578125" style="91" customWidth="1"/>
    <col min="9218" max="9218" width="89.5703125" style="91" customWidth="1"/>
    <col min="9219" max="9472" width="9.140625" style="91"/>
    <col min="9473" max="9473" width="4.42578125" style="91" customWidth="1"/>
    <col min="9474" max="9474" width="89.5703125" style="91" customWidth="1"/>
    <col min="9475" max="9728" width="9.140625" style="91"/>
    <col min="9729" max="9729" width="4.42578125" style="91" customWidth="1"/>
    <col min="9730" max="9730" width="89.5703125" style="91" customWidth="1"/>
    <col min="9731" max="9984" width="9.140625" style="91"/>
    <col min="9985" max="9985" width="4.42578125" style="91" customWidth="1"/>
    <col min="9986" max="9986" width="89.5703125" style="91" customWidth="1"/>
    <col min="9987" max="10240" width="9.140625" style="91"/>
    <col min="10241" max="10241" width="4.42578125" style="91" customWidth="1"/>
    <col min="10242" max="10242" width="89.5703125" style="91" customWidth="1"/>
    <col min="10243" max="10496" width="9.140625" style="91"/>
    <col min="10497" max="10497" width="4.42578125" style="91" customWidth="1"/>
    <col min="10498" max="10498" width="89.5703125" style="91" customWidth="1"/>
    <col min="10499" max="10752" width="9.140625" style="91"/>
    <col min="10753" max="10753" width="4.42578125" style="91" customWidth="1"/>
    <col min="10754" max="10754" width="89.5703125" style="91" customWidth="1"/>
    <col min="10755" max="11008" width="9.140625" style="91"/>
    <col min="11009" max="11009" width="4.42578125" style="91" customWidth="1"/>
    <col min="11010" max="11010" width="89.5703125" style="91" customWidth="1"/>
    <col min="11011" max="11264" width="9.140625" style="91"/>
    <col min="11265" max="11265" width="4.42578125" style="91" customWidth="1"/>
    <col min="11266" max="11266" width="89.5703125" style="91" customWidth="1"/>
    <col min="11267" max="11520" width="9.140625" style="91"/>
    <col min="11521" max="11521" width="4.42578125" style="91" customWidth="1"/>
    <col min="11522" max="11522" width="89.5703125" style="91" customWidth="1"/>
    <col min="11523" max="11776" width="9.140625" style="91"/>
    <col min="11777" max="11777" width="4.42578125" style="91" customWidth="1"/>
    <col min="11778" max="11778" width="89.5703125" style="91" customWidth="1"/>
    <col min="11779" max="12032" width="9.140625" style="91"/>
    <col min="12033" max="12033" width="4.42578125" style="91" customWidth="1"/>
    <col min="12034" max="12034" width="89.5703125" style="91" customWidth="1"/>
    <col min="12035" max="12288" width="9.140625" style="91"/>
    <col min="12289" max="12289" width="4.42578125" style="91" customWidth="1"/>
    <col min="12290" max="12290" width="89.5703125" style="91" customWidth="1"/>
    <col min="12291" max="12544" width="9.140625" style="91"/>
    <col min="12545" max="12545" width="4.42578125" style="91" customWidth="1"/>
    <col min="12546" max="12546" width="89.5703125" style="91" customWidth="1"/>
    <col min="12547" max="12800" width="9.140625" style="91"/>
    <col min="12801" max="12801" width="4.42578125" style="91" customWidth="1"/>
    <col min="12802" max="12802" width="89.5703125" style="91" customWidth="1"/>
    <col min="12803" max="13056" width="9.140625" style="91"/>
    <col min="13057" max="13057" width="4.42578125" style="91" customWidth="1"/>
    <col min="13058" max="13058" width="89.5703125" style="91" customWidth="1"/>
    <col min="13059" max="13312" width="9.140625" style="91"/>
    <col min="13313" max="13313" width="4.42578125" style="91" customWidth="1"/>
    <col min="13314" max="13314" width="89.5703125" style="91" customWidth="1"/>
    <col min="13315" max="13568" width="9.140625" style="91"/>
    <col min="13569" max="13569" width="4.42578125" style="91" customWidth="1"/>
    <col min="13570" max="13570" width="89.5703125" style="91" customWidth="1"/>
    <col min="13571" max="13824" width="9.140625" style="91"/>
    <col min="13825" max="13825" width="4.42578125" style="91" customWidth="1"/>
    <col min="13826" max="13826" width="89.5703125" style="91" customWidth="1"/>
    <col min="13827" max="14080" width="9.140625" style="91"/>
    <col min="14081" max="14081" width="4.42578125" style="91" customWidth="1"/>
    <col min="14082" max="14082" width="89.5703125" style="91" customWidth="1"/>
    <col min="14083" max="14336" width="9.140625" style="91"/>
    <col min="14337" max="14337" width="4.42578125" style="91" customWidth="1"/>
    <col min="14338" max="14338" width="89.5703125" style="91" customWidth="1"/>
    <col min="14339" max="14592" width="9.140625" style="91"/>
    <col min="14593" max="14593" width="4.42578125" style="91" customWidth="1"/>
    <col min="14594" max="14594" width="89.5703125" style="91" customWidth="1"/>
    <col min="14595" max="14848" width="9.140625" style="91"/>
    <col min="14849" max="14849" width="4.42578125" style="91" customWidth="1"/>
    <col min="14850" max="14850" width="89.5703125" style="91" customWidth="1"/>
    <col min="14851" max="15104" width="9.140625" style="91"/>
    <col min="15105" max="15105" width="4.42578125" style="91" customWidth="1"/>
    <col min="15106" max="15106" width="89.5703125" style="91" customWidth="1"/>
    <col min="15107" max="15360" width="9.140625" style="91"/>
    <col min="15361" max="15361" width="4.42578125" style="91" customWidth="1"/>
    <col min="15362" max="15362" width="89.5703125" style="91" customWidth="1"/>
    <col min="15363" max="15616" width="9.140625" style="91"/>
    <col min="15617" max="15617" width="4.42578125" style="91" customWidth="1"/>
    <col min="15618" max="15618" width="89.5703125" style="91" customWidth="1"/>
    <col min="15619" max="15872" width="9.140625" style="91"/>
    <col min="15873" max="15873" width="4.42578125" style="91" customWidth="1"/>
    <col min="15874" max="15874" width="89.5703125" style="91" customWidth="1"/>
    <col min="15875" max="16128" width="9.140625" style="91"/>
    <col min="16129" max="16129" width="4.42578125" style="91" customWidth="1"/>
    <col min="16130" max="16130" width="89.5703125" style="91" customWidth="1"/>
    <col min="16131" max="16384" width="9.140625" style="91"/>
  </cols>
  <sheetData>
    <row r="1" spans="1:2" s="103" customFormat="1" ht="18">
      <c r="A1" s="102"/>
      <c r="B1" s="86" t="s">
        <v>1724</v>
      </c>
    </row>
    <row r="2" spans="1:2" s="103" customFormat="1" ht="10.5" customHeight="1">
      <c r="A2" s="102"/>
      <c r="B2" s="86"/>
    </row>
    <row r="3" spans="1:2" s="103" customFormat="1" ht="18">
      <c r="A3" s="102" t="s">
        <v>70</v>
      </c>
      <c r="B3" s="86" t="s">
        <v>115</v>
      </c>
    </row>
    <row r="4" spans="1:2" ht="4.5" customHeight="1"/>
    <row r="5" spans="1:2" ht="15.75">
      <c r="A5" s="104" t="s">
        <v>116</v>
      </c>
      <c r="B5" s="87" t="s">
        <v>117</v>
      </c>
    </row>
    <row r="6" spans="1:2">
      <c r="B6" s="91" t="s">
        <v>118</v>
      </c>
    </row>
    <row r="7" spans="1:2">
      <c r="B7" s="91" t="s">
        <v>1725</v>
      </c>
    </row>
    <row r="8" spans="1:2">
      <c r="B8" s="91" t="s">
        <v>119</v>
      </c>
    </row>
    <row r="9" spans="1:2">
      <c r="B9" s="91" t="s">
        <v>120</v>
      </c>
    </row>
    <row r="10" spans="1:2">
      <c r="B10" s="91" t="s">
        <v>121</v>
      </c>
    </row>
    <row r="11" spans="1:2">
      <c r="B11" s="91" t="s">
        <v>122</v>
      </c>
    </row>
    <row r="13" spans="1:2" s="105" customFormat="1" ht="15.75">
      <c r="A13" s="104" t="s">
        <v>123</v>
      </c>
      <c r="B13" s="87" t="s">
        <v>259</v>
      </c>
    </row>
    <row r="14" spans="1:2" ht="3" customHeight="1"/>
    <row r="15" spans="1:2">
      <c r="B15" s="106" t="s">
        <v>124</v>
      </c>
    </row>
    <row r="16" spans="1:2">
      <c r="B16" s="106" t="s">
        <v>125</v>
      </c>
    </row>
    <row r="18" spans="2:2">
      <c r="B18" s="91" t="s">
        <v>260</v>
      </c>
    </row>
    <row r="23" spans="2:2">
      <c r="B23" s="107"/>
    </row>
    <row r="46" spans="2:2">
      <c r="B46" s="91" t="s">
        <v>261</v>
      </c>
    </row>
    <row r="48" spans="2:2">
      <c r="B48" s="106" t="s">
        <v>258</v>
      </c>
    </row>
    <row r="49" spans="2:2">
      <c r="B49" s="106" t="s">
        <v>126</v>
      </c>
    </row>
    <row r="50" spans="2:2">
      <c r="B50" s="106" t="s">
        <v>127</v>
      </c>
    </row>
    <row r="52" spans="2:2">
      <c r="B52" s="97" t="s">
        <v>128</v>
      </c>
    </row>
    <row r="53" spans="2:2">
      <c r="B53" s="108" t="s">
        <v>129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62"/>
  <sheetViews>
    <sheetView topLeftCell="A28" workbookViewId="0">
      <selection activeCell="C54" sqref="C54"/>
    </sheetView>
  </sheetViews>
  <sheetFormatPr defaultRowHeight="15"/>
  <cols>
    <col min="1" max="1" width="4.28515625" style="97" customWidth="1"/>
    <col min="2" max="2" width="54.140625" style="92" customWidth="1"/>
    <col min="3" max="3" width="39.85546875" style="14" customWidth="1"/>
    <col min="4" max="256" width="9.140625" style="91"/>
    <col min="257" max="257" width="4.28515625" style="91" customWidth="1"/>
    <col min="258" max="258" width="54.140625" style="91" customWidth="1"/>
    <col min="259" max="259" width="39.85546875" style="91" customWidth="1"/>
    <col min="260" max="512" width="9.140625" style="91"/>
    <col min="513" max="513" width="4.28515625" style="91" customWidth="1"/>
    <col min="514" max="514" width="54.140625" style="91" customWidth="1"/>
    <col min="515" max="515" width="39.85546875" style="91" customWidth="1"/>
    <col min="516" max="768" width="9.140625" style="91"/>
    <col min="769" max="769" width="4.28515625" style="91" customWidth="1"/>
    <col min="770" max="770" width="54.140625" style="91" customWidth="1"/>
    <col min="771" max="771" width="39.85546875" style="91" customWidth="1"/>
    <col min="772" max="1024" width="9.140625" style="91"/>
    <col min="1025" max="1025" width="4.28515625" style="91" customWidth="1"/>
    <col min="1026" max="1026" width="54.140625" style="91" customWidth="1"/>
    <col min="1027" max="1027" width="39.85546875" style="91" customWidth="1"/>
    <col min="1028" max="1280" width="9.140625" style="91"/>
    <col min="1281" max="1281" width="4.28515625" style="91" customWidth="1"/>
    <col min="1282" max="1282" width="54.140625" style="91" customWidth="1"/>
    <col min="1283" max="1283" width="39.85546875" style="91" customWidth="1"/>
    <col min="1284" max="1536" width="9.140625" style="91"/>
    <col min="1537" max="1537" width="4.28515625" style="91" customWidth="1"/>
    <col min="1538" max="1538" width="54.140625" style="91" customWidth="1"/>
    <col min="1539" max="1539" width="39.85546875" style="91" customWidth="1"/>
    <col min="1540" max="1792" width="9.140625" style="91"/>
    <col min="1793" max="1793" width="4.28515625" style="91" customWidth="1"/>
    <col min="1794" max="1794" width="54.140625" style="91" customWidth="1"/>
    <col min="1795" max="1795" width="39.85546875" style="91" customWidth="1"/>
    <col min="1796" max="2048" width="9.140625" style="91"/>
    <col min="2049" max="2049" width="4.28515625" style="91" customWidth="1"/>
    <col min="2050" max="2050" width="54.140625" style="91" customWidth="1"/>
    <col min="2051" max="2051" width="39.85546875" style="91" customWidth="1"/>
    <col min="2052" max="2304" width="9.140625" style="91"/>
    <col min="2305" max="2305" width="4.28515625" style="91" customWidth="1"/>
    <col min="2306" max="2306" width="54.140625" style="91" customWidth="1"/>
    <col min="2307" max="2307" width="39.85546875" style="91" customWidth="1"/>
    <col min="2308" max="2560" width="9.140625" style="91"/>
    <col min="2561" max="2561" width="4.28515625" style="91" customWidth="1"/>
    <col min="2562" max="2562" width="54.140625" style="91" customWidth="1"/>
    <col min="2563" max="2563" width="39.85546875" style="91" customWidth="1"/>
    <col min="2564" max="2816" width="9.140625" style="91"/>
    <col min="2817" max="2817" width="4.28515625" style="91" customWidth="1"/>
    <col min="2818" max="2818" width="54.140625" style="91" customWidth="1"/>
    <col min="2819" max="2819" width="39.85546875" style="91" customWidth="1"/>
    <col min="2820" max="3072" width="9.140625" style="91"/>
    <col min="3073" max="3073" width="4.28515625" style="91" customWidth="1"/>
    <col min="3074" max="3074" width="54.140625" style="91" customWidth="1"/>
    <col min="3075" max="3075" width="39.85546875" style="91" customWidth="1"/>
    <col min="3076" max="3328" width="9.140625" style="91"/>
    <col min="3329" max="3329" width="4.28515625" style="91" customWidth="1"/>
    <col min="3330" max="3330" width="54.140625" style="91" customWidth="1"/>
    <col min="3331" max="3331" width="39.85546875" style="91" customWidth="1"/>
    <col min="3332" max="3584" width="9.140625" style="91"/>
    <col min="3585" max="3585" width="4.28515625" style="91" customWidth="1"/>
    <col min="3586" max="3586" width="54.140625" style="91" customWidth="1"/>
    <col min="3587" max="3587" width="39.85546875" style="91" customWidth="1"/>
    <col min="3588" max="3840" width="9.140625" style="91"/>
    <col min="3841" max="3841" width="4.28515625" style="91" customWidth="1"/>
    <col min="3842" max="3842" width="54.140625" style="91" customWidth="1"/>
    <col min="3843" max="3843" width="39.85546875" style="91" customWidth="1"/>
    <col min="3844" max="4096" width="9.140625" style="91"/>
    <col min="4097" max="4097" width="4.28515625" style="91" customWidth="1"/>
    <col min="4098" max="4098" width="54.140625" style="91" customWidth="1"/>
    <col min="4099" max="4099" width="39.85546875" style="91" customWidth="1"/>
    <col min="4100" max="4352" width="9.140625" style="91"/>
    <col min="4353" max="4353" width="4.28515625" style="91" customWidth="1"/>
    <col min="4354" max="4354" width="54.140625" style="91" customWidth="1"/>
    <col min="4355" max="4355" width="39.85546875" style="91" customWidth="1"/>
    <col min="4356" max="4608" width="9.140625" style="91"/>
    <col min="4609" max="4609" width="4.28515625" style="91" customWidth="1"/>
    <col min="4610" max="4610" width="54.140625" style="91" customWidth="1"/>
    <col min="4611" max="4611" width="39.85546875" style="91" customWidth="1"/>
    <col min="4612" max="4864" width="9.140625" style="91"/>
    <col min="4865" max="4865" width="4.28515625" style="91" customWidth="1"/>
    <col min="4866" max="4866" width="54.140625" style="91" customWidth="1"/>
    <col min="4867" max="4867" width="39.85546875" style="91" customWidth="1"/>
    <col min="4868" max="5120" width="9.140625" style="91"/>
    <col min="5121" max="5121" width="4.28515625" style="91" customWidth="1"/>
    <col min="5122" max="5122" width="54.140625" style="91" customWidth="1"/>
    <col min="5123" max="5123" width="39.85546875" style="91" customWidth="1"/>
    <col min="5124" max="5376" width="9.140625" style="91"/>
    <col min="5377" max="5377" width="4.28515625" style="91" customWidth="1"/>
    <col min="5378" max="5378" width="54.140625" style="91" customWidth="1"/>
    <col min="5379" max="5379" width="39.85546875" style="91" customWidth="1"/>
    <col min="5380" max="5632" width="9.140625" style="91"/>
    <col min="5633" max="5633" width="4.28515625" style="91" customWidth="1"/>
    <col min="5634" max="5634" width="54.140625" style="91" customWidth="1"/>
    <col min="5635" max="5635" width="39.85546875" style="91" customWidth="1"/>
    <col min="5636" max="5888" width="9.140625" style="91"/>
    <col min="5889" max="5889" width="4.28515625" style="91" customWidth="1"/>
    <col min="5890" max="5890" width="54.140625" style="91" customWidth="1"/>
    <col min="5891" max="5891" width="39.85546875" style="91" customWidth="1"/>
    <col min="5892" max="6144" width="9.140625" style="91"/>
    <col min="6145" max="6145" width="4.28515625" style="91" customWidth="1"/>
    <col min="6146" max="6146" width="54.140625" style="91" customWidth="1"/>
    <col min="6147" max="6147" width="39.85546875" style="91" customWidth="1"/>
    <col min="6148" max="6400" width="9.140625" style="91"/>
    <col min="6401" max="6401" width="4.28515625" style="91" customWidth="1"/>
    <col min="6402" max="6402" width="54.140625" style="91" customWidth="1"/>
    <col min="6403" max="6403" width="39.85546875" style="91" customWidth="1"/>
    <col min="6404" max="6656" width="9.140625" style="91"/>
    <col min="6657" max="6657" width="4.28515625" style="91" customWidth="1"/>
    <col min="6658" max="6658" width="54.140625" style="91" customWidth="1"/>
    <col min="6659" max="6659" width="39.85546875" style="91" customWidth="1"/>
    <col min="6660" max="6912" width="9.140625" style="91"/>
    <col min="6913" max="6913" width="4.28515625" style="91" customWidth="1"/>
    <col min="6914" max="6914" width="54.140625" style="91" customWidth="1"/>
    <col min="6915" max="6915" width="39.85546875" style="91" customWidth="1"/>
    <col min="6916" max="7168" width="9.140625" style="91"/>
    <col min="7169" max="7169" width="4.28515625" style="91" customWidth="1"/>
    <col min="7170" max="7170" width="54.140625" style="91" customWidth="1"/>
    <col min="7171" max="7171" width="39.85546875" style="91" customWidth="1"/>
    <col min="7172" max="7424" width="9.140625" style="91"/>
    <col min="7425" max="7425" width="4.28515625" style="91" customWidth="1"/>
    <col min="7426" max="7426" width="54.140625" style="91" customWidth="1"/>
    <col min="7427" max="7427" width="39.85546875" style="91" customWidth="1"/>
    <col min="7428" max="7680" width="9.140625" style="91"/>
    <col min="7681" max="7681" width="4.28515625" style="91" customWidth="1"/>
    <col min="7682" max="7682" width="54.140625" style="91" customWidth="1"/>
    <col min="7683" max="7683" width="39.85546875" style="91" customWidth="1"/>
    <col min="7684" max="7936" width="9.140625" style="91"/>
    <col min="7937" max="7937" width="4.28515625" style="91" customWidth="1"/>
    <col min="7938" max="7938" width="54.140625" style="91" customWidth="1"/>
    <col min="7939" max="7939" width="39.85546875" style="91" customWidth="1"/>
    <col min="7940" max="8192" width="9.140625" style="91"/>
    <col min="8193" max="8193" width="4.28515625" style="91" customWidth="1"/>
    <col min="8194" max="8194" width="54.140625" style="91" customWidth="1"/>
    <col min="8195" max="8195" width="39.85546875" style="91" customWidth="1"/>
    <col min="8196" max="8448" width="9.140625" style="91"/>
    <col min="8449" max="8449" width="4.28515625" style="91" customWidth="1"/>
    <col min="8450" max="8450" width="54.140625" style="91" customWidth="1"/>
    <col min="8451" max="8451" width="39.85546875" style="91" customWidth="1"/>
    <col min="8452" max="8704" width="9.140625" style="91"/>
    <col min="8705" max="8705" width="4.28515625" style="91" customWidth="1"/>
    <col min="8706" max="8706" width="54.140625" style="91" customWidth="1"/>
    <col min="8707" max="8707" width="39.85546875" style="91" customWidth="1"/>
    <col min="8708" max="8960" width="9.140625" style="91"/>
    <col min="8961" max="8961" width="4.28515625" style="91" customWidth="1"/>
    <col min="8962" max="8962" width="54.140625" style="91" customWidth="1"/>
    <col min="8963" max="8963" width="39.85546875" style="91" customWidth="1"/>
    <col min="8964" max="9216" width="9.140625" style="91"/>
    <col min="9217" max="9217" width="4.28515625" style="91" customWidth="1"/>
    <col min="9218" max="9218" width="54.140625" style="91" customWidth="1"/>
    <col min="9219" max="9219" width="39.85546875" style="91" customWidth="1"/>
    <col min="9220" max="9472" width="9.140625" style="91"/>
    <col min="9473" max="9473" width="4.28515625" style="91" customWidth="1"/>
    <col min="9474" max="9474" width="54.140625" style="91" customWidth="1"/>
    <col min="9475" max="9475" width="39.85546875" style="91" customWidth="1"/>
    <col min="9476" max="9728" width="9.140625" style="91"/>
    <col min="9729" max="9729" width="4.28515625" style="91" customWidth="1"/>
    <col min="9730" max="9730" width="54.140625" style="91" customWidth="1"/>
    <col min="9731" max="9731" width="39.85546875" style="91" customWidth="1"/>
    <col min="9732" max="9984" width="9.140625" style="91"/>
    <col min="9985" max="9985" width="4.28515625" style="91" customWidth="1"/>
    <col min="9986" max="9986" width="54.140625" style="91" customWidth="1"/>
    <col min="9987" max="9987" width="39.85546875" style="91" customWidth="1"/>
    <col min="9988" max="10240" width="9.140625" style="91"/>
    <col min="10241" max="10241" width="4.28515625" style="91" customWidth="1"/>
    <col min="10242" max="10242" width="54.140625" style="91" customWidth="1"/>
    <col min="10243" max="10243" width="39.85546875" style="91" customWidth="1"/>
    <col min="10244" max="10496" width="9.140625" style="91"/>
    <col min="10497" max="10497" width="4.28515625" style="91" customWidth="1"/>
    <col min="10498" max="10498" width="54.140625" style="91" customWidth="1"/>
    <col min="10499" max="10499" width="39.85546875" style="91" customWidth="1"/>
    <col min="10500" max="10752" width="9.140625" style="91"/>
    <col min="10753" max="10753" width="4.28515625" style="91" customWidth="1"/>
    <col min="10754" max="10754" width="54.140625" style="91" customWidth="1"/>
    <col min="10755" max="10755" width="39.85546875" style="91" customWidth="1"/>
    <col min="10756" max="11008" width="9.140625" style="91"/>
    <col min="11009" max="11009" width="4.28515625" style="91" customWidth="1"/>
    <col min="11010" max="11010" width="54.140625" style="91" customWidth="1"/>
    <col min="11011" max="11011" width="39.85546875" style="91" customWidth="1"/>
    <col min="11012" max="11264" width="9.140625" style="91"/>
    <col min="11265" max="11265" width="4.28515625" style="91" customWidth="1"/>
    <col min="11266" max="11266" width="54.140625" style="91" customWidth="1"/>
    <col min="11267" max="11267" width="39.85546875" style="91" customWidth="1"/>
    <col min="11268" max="11520" width="9.140625" style="91"/>
    <col min="11521" max="11521" width="4.28515625" style="91" customWidth="1"/>
    <col min="11522" max="11522" width="54.140625" style="91" customWidth="1"/>
    <col min="11523" max="11523" width="39.85546875" style="91" customWidth="1"/>
    <col min="11524" max="11776" width="9.140625" style="91"/>
    <col min="11777" max="11777" width="4.28515625" style="91" customWidth="1"/>
    <col min="11778" max="11778" width="54.140625" style="91" customWidth="1"/>
    <col min="11779" max="11779" width="39.85546875" style="91" customWidth="1"/>
    <col min="11780" max="12032" width="9.140625" style="91"/>
    <col min="12033" max="12033" width="4.28515625" style="91" customWidth="1"/>
    <col min="12034" max="12034" width="54.140625" style="91" customWidth="1"/>
    <col min="12035" max="12035" width="39.85546875" style="91" customWidth="1"/>
    <col min="12036" max="12288" width="9.140625" style="91"/>
    <col min="12289" max="12289" width="4.28515625" style="91" customWidth="1"/>
    <col min="12290" max="12290" width="54.140625" style="91" customWidth="1"/>
    <col min="12291" max="12291" width="39.85546875" style="91" customWidth="1"/>
    <col min="12292" max="12544" width="9.140625" style="91"/>
    <col min="12545" max="12545" width="4.28515625" style="91" customWidth="1"/>
    <col min="12546" max="12546" width="54.140625" style="91" customWidth="1"/>
    <col min="12547" max="12547" width="39.85546875" style="91" customWidth="1"/>
    <col min="12548" max="12800" width="9.140625" style="91"/>
    <col min="12801" max="12801" width="4.28515625" style="91" customWidth="1"/>
    <col min="12802" max="12802" width="54.140625" style="91" customWidth="1"/>
    <col min="12803" max="12803" width="39.85546875" style="91" customWidth="1"/>
    <col min="12804" max="13056" width="9.140625" style="91"/>
    <col min="13057" max="13057" width="4.28515625" style="91" customWidth="1"/>
    <col min="13058" max="13058" width="54.140625" style="91" customWidth="1"/>
    <col min="13059" max="13059" width="39.85546875" style="91" customWidth="1"/>
    <col min="13060" max="13312" width="9.140625" style="91"/>
    <col min="13313" max="13313" width="4.28515625" style="91" customWidth="1"/>
    <col min="13314" max="13314" width="54.140625" style="91" customWidth="1"/>
    <col min="13315" max="13315" width="39.85546875" style="91" customWidth="1"/>
    <col min="13316" max="13568" width="9.140625" style="91"/>
    <col min="13569" max="13569" width="4.28515625" style="91" customWidth="1"/>
    <col min="13570" max="13570" width="54.140625" style="91" customWidth="1"/>
    <col min="13571" max="13571" width="39.85546875" style="91" customWidth="1"/>
    <col min="13572" max="13824" width="9.140625" style="91"/>
    <col min="13825" max="13825" width="4.28515625" style="91" customWidth="1"/>
    <col min="13826" max="13826" width="54.140625" style="91" customWidth="1"/>
    <col min="13827" max="13827" width="39.85546875" style="91" customWidth="1"/>
    <col min="13828" max="14080" width="9.140625" style="91"/>
    <col min="14081" max="14081" width="4.28515625" style="91" customWidth="1"/>
    <col min="14082" max="14082" width="54.140625" style="91" customWidth="1"/>
    <col min="14083" max="14083" width="39.85546875" style="91" customWidth="1"/>
    <col min="14084" max="14336" width="9.140625" style="91"/>
    <col min="14337" max="14337" width="4.28515625" style="91" customWidth="1"/>
    <col min="14338" max="14338" width="54.140625" style="91" customWidth="1"/>
    <col min="14339" max="14339" width="39.85546875" style="91" customWidth="1"/>
    <col min="14340" max="14592" width="9.140625" style="91"/>
    <col min="14593" max="14593" width="4.28515625" style="91" customWidth="1"/>
    <col min="14594" max="14594" width="54.140625" style="91" customWidth="1"/>
    <col min="14595" max="14595" width="39.85546875" style="91" customWidth="1"/>
    <col min="14596" max="14848" width="9.140625" style="91"/>
    <col min="14849" max="14849" width="4.28515625" style="91" customWidth="1"/>
    <col min="14850" max="14850" width="54.140625" style="91" customWidth="1"/>
    <col min="14851" max="14851" width="39.85546875" style="91" customWidth="1"/>
    <col min="14852" max="15104" width="9.140625" style="91"/>
    <col min="15105" max="15105" width="4.28515625" style="91" customWidth="1"/>
    <col min="15106" max="15106" width="54.140625" style="91" customWidth="1"/>
    <col min="15107" max="15107" width="39.85546875" style="91" customWidth="1"/>
    <col min="15108" max="15360" width="9.140625" style="91"/>
    <col min="15361" max="15361" width="4.28515625" style="91" customWidth="1"/>
    <col min="15362" max="15362" width="54.140625" style="91" customWidth="1"/>
    <col min="15363" max="15363" width="39.85546875" style="91" customWidth="1"/>
    <col min="15364" max="15616" width="9.140625" style="91"/>
    <col min="15617" max="15617" width="4.28515625" style="91" customWidth="1"/>
    <col min="15618" max="15618" width="54.140625" style="91" customWidth="1"/>
    <col min="15619" max="15619" width="39.85546875" style="91" customWidth="1"/>
    <col min="15620" max="15872" width="9.140625" style="91"/>
    <col min="15873" max="15873" width="4.28515625" style="91" customWidth="1"/>
    <col min="15874" max="15874" width="54.140625" style="91" customWidth="1"/>
    <col min="15875" max="15875" width="39.85546875" style="91" customWidth="1"/>
    <col min="15876" max="16128" width="9.140625" style="91"/>
    <col min="16129" max="16129" width="4.28515625" style="91" customWidth="1"/>
    <col min="16130" max="16130" width="54.140625" style="91" customWidth="1"/>
    <col min="16131" max="16131" width="39.85546875" style="91" customWidth="1"/>
    <col min="16132" max="16384" width="9.140625" style="91"/>
  </cols>
  <sheetData>
    <row r="1" spans="1:3" s="105" customFormat="1" ht="15.75">
      <c r="A1" s="104" t="s">
        <v>130</v>
      </c>
      <c r="B1" s="87" t="s">
        <v>76</v>
      </c>
      <c r="C1" s="109"/>
    </row>
    <row r="2" spans="1:3" ht="15.75" thickBot="1"/>
    <row r="3" spans="1:3" ht="15.75">
      <c r="A3" s="110"/>
      <c r="B3" s="111" t="s">
        <v>131</v>
      </c>
      <c r="C3" s="112"/>
    </row>
    <row r="4" spans="1:3" ht="16.5" thickBot="1">
      <c r="A4" s="113"/>
      <c r="B4" s="114" t="s">
        <v>132</v>
      </c>
      <c r="C4" s="115"/>
    </row>
    <row r="5" spans="1:3">
      <c r="A5" s="110"/>
      <c r="B5" s="116" t="s">
        <v>133</v>
      </c>
      <c r="C5" s="117"/>
    </row>
    <row r="6" spans="1:3" s="3" customFormat="1" ht="11.25">
      <c r="A6" s="118"/>
      <c r="B6" s="119"/>
      <c r="C6" s="120"/>
    </row>
    <row r="7" spans="1:3" s="3" customFormat="1" ht="12" thickBot="1">
      <c r="A7" s="121"/>
      <c r="B7" s="122"/>
      <c r="C7" s="123"/>
    </row>
    <row r="8" spans="1:3">
      <c r="A8" s="110"/>
      <c r="B8" s="116" t="s">
        <v>134</v>
      </c>
      <c r="C8" s="117"/>
    </row>
    <row r="9" spans="1:3" s="127" customFormat="1" ht="14.25" customHeight="1">
      <c r="A9" s="124"/>
      <c r="B9" s="125" t="s">
        <v>135</v>
      </c>
      <c r="C9" s="126"/>
    </row>
    <row r="10" spans="1:3">
      <c r="A10" s="128"/>
      <c r="C10" s="129"/>
    </row>
    <row r="11" spans="1:3" ht="15.75" thickBot="1">
      <c r="A11" s="113"/>
      <c r="B11" s="130"/>
      <c r="C11" s="115"/>
    </row>
    <row r="12" spans="1:3" ht="16.5" thickBot="1">
      <c r="A12" s="131"/>
      <c r="B12" s="132" t="s">
        <v>136</v>
      </c>
      <c r="C12" s="133" t="s">
        <v>137</v>
      </c>
    </row>
    <row r="13" spans="1:3">
      <c r="A13" s="134" t="s">
        <v>72</v>
      </c>
      <c r="B13" s="135" t="s">
        <v>138</v>
      </c>
      <c r="C13" s="136" t="s">
        <v>139</v>
      </c>
    </row>
    <row r="14" spans="1:3" ht="12.75">
      <c r="A14" s="137"/>
      <c r="B14" s="138" t="s">
        <v>140</v>
      </c>
      <c r="C14" s="139">
        <v>100</v>
      </c>
    </row>
    <row r="15" spans="1:3" ht="13.5" thickBot="1">
      <c r="A15" s="140"/>
      <c r="B15" s="141" t="s">
        <v>141</v>
      </c>
      <c r="C15" s="142" t="s">
        <v>142</v>
      </c>
    </row>
    <row r="16" spans="1:3" ht="15.75" thickBot="1">
      <c r="A16" s="131"/>
      <c r="B16" s="143" t="s">
        <v>143</v>
      </c>
      <c r="C16" s="144" t="s">
        <v>139</v>
      </c>
    </row>
    <row r="17" spans="1:3" ht="13.5" thickBot="1">
      <c r="A17" s="131"/>
      <c r="B17" s="145" t="s">
        <v>145</v>
      </c>
      <c r="C17" s="144" t="s">
        <v>146</v>
      </c>
    </row>
    <row r="18" spans="1:3" ht="12.75">
      <c r="A18" s="134" t="s">
        <v>74</v>
      </c>
      <c r="B18" s="146" t="s">
        <v>147</v>
      </c>
      <c r="C18" s="136">
        <v>60</v>
      </c>
    </row>
    <row r="19" spans="1:3" ht="12.75">
      <c r="A19" s="137"/>
      <c r="B19" s="147" t="s">
        <v>148</v>
      </c>
      <c r="C19" s="139">
        <v>56</v>
      </c>
    </row>
    <row r="20" spans="1:3" ht="12.75">
      <c r="A20" s="137"/>
      <c r="B20" s="147" t="s">
        <v>149</v>
      </c>
      <c r="C20" s="139">
        <v>41</v>
      </c>
    </row>
    <row r="21" spans="1:3" ht="12.75">
      <c r="A21" s="137"/>
      <c r="B21" s="147" t="s">
        <v>150</v>
      </c>
      <c r="C21" s="139">
        <v>0</v>
      </c>
    </row>
    <row r="22" spans="1:3" ht="12.75">
      <c r="A22" s="128"/>
      <c r="B22" s="148" t="s">
        <v>151</v>
      </c>
      <c r="C22" s="149">
        <v>0</v>
      </c>
    </row>
    <row r="23" spans="1:3" ht="12.75">
      <c r="A23" s="128"/>
      <c r="B23" s="150" t="s">
        <v>152</v>
      </c>
      <c r="C23" s="151"/>
    </row>
    <row r="24" spans="1:3" ht="13.5" thickBot="1">
      <c r="A24" s="113"/>
      <c r="B24" s="152" t="s">
        <v>153</v>
      </c>
      <c r="C24" s="153" t="s">
        <v>144</v>
      </c>
    </row>
    <row r="25" spans="1:3" ht="12.75">
      <c r="A25" s="134" t="s">
        <v>75</v>
      </c>
      <c r="B25" s="154" t="s">
        <v>154</v>
      </c>
      <c r="C25" s="136"/>
    </row>
    <row r="26" spans="1:3" ht="12.75">
      <c r="A26" s="137"/>
      <c r="B26" s="155" t="s">
        <v>155</v>
      </c>
      <c r="C26" s="139">
        <v>0</v>
      </c>
    </row>
    <row r="27" spans="1:3" ht="12.75">
      <c r="A27" s="137"/>
      <c r="B27" s="155" t="s">
        <v>156</v>
      </c>
      <c r="C27" s="139">
        <v>0</v>
      </c>
    </row>
    <row r="28" spans="1:3" ht="12.75">
      <c r="A28" s="137"/>
      <c r="B28" s="155" t="s">
        <v>157</v>
      </c>
      <c r="C28" s="139">
        <v>0</v>
      </c>
    </row>
    <row r="29" spans="1:3" ht="12.75">
      <c r="A29" s="137"/>
      <c r="B29" s="155" t="s">
        <v>158</v>
      </c>
      <c r="C29" s="139">
        <v>92</v>
      </c>
    </row>
    <row r="30" spans="1:3" ht="12.75">
      <c r="A30" s="137"/>
      <c r="B30" s="155" t="s">
        <v>159</v>
      </c>
      <c r="C30" s="139">
        <v>0</v>
      </c>
    </row>
    <row r="31" spans="1:3" ht="12.75">
      <c r="A31" s="128"/>
      <c r="B31" s="156" t="s">
        <v>160</v>
      </c>
      <c r="C31" s="149">
        <v>0</v>
      </c>
    </row>
    <row r="32" spans="1:3" ht="12.75">
      <c r="A32" s="128"/>
      <c r="B32" s="157" t="s">
        <v>161</v>
      </c>
      <c r="C32" s="151"/>
    </row>
    <row r="33" spans="1:3" ht="12.75">
      <c r="A33" s="128"/>
      <c r="B33" s="158"/>
      <c r="C33" s="151"/>
    </row>
    <row r="34" spans="1:3" ht="13.5" thickBot="1">
      <c r="A34" s="128"/>
      <c r="B34" s="159"/>
      <c r="C34" s="151"/>
    </row>
    <row r="35" spans="1:3">
      <c r="A35" s="134" t="s">
        <v>81</v>
      </c>
      <c r="B35" s="160" t="s">
        <v>162</v>
      </c>
      <c r="C35" s="136"/>
    </row>
    <row r="36" spans="1:3" ht="12.75">
      <c r="A36" s="137"/>
      <c r="B36" s="161" t="s">
        <v>163</v>
      </c>
      <c r="C36" s="139" t="s">
        <v>144</v>
      </c>
    </row>
    <row r="37" spans="1:3" ht="12.75">
      <c r="A37" s="137"/>
      <c r="B37" s="161" t="s">
        <v>164</v>
      </c>
      <c r="C37" s="139" t="s">
        <v>139</v>
      </c>
    </row>
    <row r="38" spans="1:3" ht="12.75">
      <c r="A38" s="137"/>
      <c r="B38" s="161" t="s">
        <v>165</v>
      </c>
      <c r="C38" s="139" t="s">
        <v>144</v>
      </c>
    </row>
    <row r="39" spans="1:3" ht="12.75">
      <c r="A39" s="137"/>
      <c r="B39" s="161" t="s">
        <v>166</v>
      </c>
      <c r="C39" s="139" t="s">
        <v>144</v>
      </c>
    </row>
    <row r="40" spans="1:3" ht="13.5" thickBot="1">
      <c r="A40" s="140"/>
      <c r="B40" s="141" t="s">
        <v>167</v>
      </c>
      <c r="C40" s="142" t="s">
        <v>144</v>
      </c>
    </row>
    <row r="41" spans="1:3" ht="12.75">
      <c r="A41" s="134" t="s">
        <v>83</v>
      </c>
      <c r="B41" s="162" t="s">
        <v>168</v>
      </c>
      <c r="C41" s="136"/>
    </row>
    <row r="42" spans="1:3" ht="12.75">
      <c r="A42" s="137"/>
      <c r="B42" s="161" t="s">
        <v>169</v>
      </c>
      <c r="C42" s="139" t="s">
        <v>144</v>
      </c>
    </row>
    <row r="43" spans="1:3" ht="12.75">
      <c r="A43" s="137"/>
      <c r="B43" s="161" t="s">
        <v>170</v>
      </c>
      <c r="C43" s="139" t="s">
        <v>139</v>
      </c>
    </row>
    <row r="44" spans="1:3" ht="13.5" thickBot="1">
      <c r="A44" s="140"/>
      <c r="B44" s="141" t="s">
        <v>171</v>
      </c>
      <c r="C44" s="142" t="s">
        <v>144</v>
      </c>
    </row>
    <row r="45" spans="1:3" ht="12.75">
      <c r="A45" s="134" t="s">
        <v>85</v>
      </c>
      <c r="B45" s="163" t="s">
        <v>172</v>
      </c>
      <c r="C45" s="136"/>
    </row>
    <row r="46" spans="1:3" ht="12.75">
      <c r="A46" s="137"/>
      <c r="B46" s="161" t="s">
        <v>173</v>
      </c>
      <c r="C46" s="139" t="s">
        <v>262</v>
      </c>
    </row>
    <row r="47" spans="1:3" ht="12.75">
      <c r="A47" s="137"/>
      <c r="B47" s="161" t="s">
        <v>174</v>
      </c>
      <c r="C47" s="139" t="s">
        <v>144</v>
      </c>
    </row>
    <row r="48" spans="1:3" ht="13.5" thickBot="1">
      <c r="A48" s="140"/>
      <c r="B48" s="141" t="s">
        <v>175</v>
      </c>
      <c r="C48" s="142" t="s">
        <v>176</v>
      </c>
    </row>
    <row r="49" spans="1:3" ht="12.75">
      <c r="A49" s="110" t="s">
        <v>86</v>
      </c>
      <c r="B49" s="164" t="s">
        <v>177</v>
      </c>
      <c r="C49" s="1129" t="s">
        <v>1691</v>
      </c>
    </row>
    <row r="50" spans="1:3" ht="15.75" customHeight="1" thickBot="1">
      <c r="A50" s="113"/>
      <c r="B50" s="99"/>
      <c r="C50" s="1130"/>
    </row>
    <row r="51" spans="1:3">
      <c r="A51" s="134" t="s">
        <v>88</v>
      </c>
      <c r="B51" s="165" t="s">
        <v>178</v>
      </c>
      <c r="C51" s="136"/>
    </row>
    <row r="52" spans="1:3" ht="12.75">
      <c r="A52" s="137"/>
      <c r="B52" s="161" t="s">
        <v>179</v>
      </c>
      <c r="C52" s="139" t="s">
        <v>1153</v>
      </c>
    </row>
    <row r="53" spans="1:3" ht="12.75">
      <c r="A53" s="137"/>
      <c r="B53" s="161" t="s">
        <v>180</v>
      </c>
      <c r="C53" s="139" t="s">
        <v>1153</v>
      </c>
    </row>
    <row r="54" spans="1:3" ht="13.5" thickBot="1">
      <c r="A54" s="137"/>
      <c r="B54" s="161" t="s">
        <v>181</v>
      </c>
      <c r="C54" s="139" t="s">
        <v>139</v>
      </c>
    </row>
    <row r="55" spans="1:3">
      <c r="A55" s="134" t="s">
        <v>182</v>
      </c>
      <c r="B55" s="166" t="s">
        <v>183</v>
      </c>
      <c r="C55" s="167" t="s">
        <v>184</v>
      </c>
    </row>
    <row r="56" spans="1:3" ht="12.75">
      <c r="A56" s="137" t="s">
        <v>185</v>
      </c>
      <c r="B56" s="168" t="s">
        <v>186</v>
      </c>
      <c r="C56" s="139"/>
    </row>
    <row r="57" spans="1:3" ht="12.75">
      <c r="A57" s="137" t="s">
        <v>187</v>
      </c>
      <c r="B57" s="168" t="s">
        <v>188</v>
      </c>
      <c r="C57" s="139"/>
    </row>
    <row r="58" spans="1:3" ht="12.75">
      <c r="A58" s="137" t="s">
        <v>189</v>
      </c>
      <c r="B58" s="168" t="s">
        <v>190</v>
      </c>
      <c r="C58" s="139"/>
    </row>
    <row r="59" spans="1:3" ht="12.75">
      <c r="A59" s="137"/>
      <c r="B59" s="168" t="s">
        <v>191</v>
      </c>
      <c r="C59" s="139"/>
    </row>
    <row r="60" spans="1:3" ht="12.75">
      <c r="A60" s="137"/>
      <c r="B60" s="168" t="s">
        <v>192</v>
      </c>
      <c r="C60" s="139"/>
    </row>
    <row r="61" spans="1:3" ht="12.75">
      <c r="A61" s="137" t="s">
        <v>193</v>
      </c>
      <c r="B61" s="168" t="s">
        <v>194</v>
      </c>
      <c r="C61" s="139"/>
    </row>
    <row r="62" spans="1:3" ht="13.5" thickBot="1">
      <c r="A62" s="140" t="s">
        <v>195</v>
      </c>
      <c r="B62" s="169" t="s">
        <v>196</v>
      </c>
      <c r="C62" s="142"/>
    </row>
  </sheetData>
  <mergeCells count="1">
    <mergeCell ref="C49:C50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84"/>
  <sheetViews>
    <sheetView topLeftCell="A52" workbookViewId="0">
      <selection activeCell="C49" sqref="C49"/>
    </sheetView>
  </sheetViews>
  <sheetFormatPr defaultRowHeight="15"/>
  <cols>
    <col min="1" max="1" width="4.85546875" style="170" customWidth="1"/>
    <col min="2" max="2" width="54.140625" style="171" customWidth="1"/>
    <col min="3" max="3" width="40" style="172" customWidth="1"/>
    <col min="4" max="256" width="9.140625" style="1"/>
    <col min="257" max="257" width="4.85546875" style="1" customWidth="1"/>
    <col min="258" max="258" width="54.140625" style="1" customWidth="1"/>
    <col min="259" max="259" width="40" style="1" customWidth="1"/>
    <col min="260" max="512" width="9.140625" style="1"/>
    <col min="513" max="513" width="4.85546875" style="1" customWidth="1"/>
    <col min="514" max="514" width="54.140625" style="1" customWidth="1"/>
    <col min="515" max="515" width="40" style="1" customWidth="1"/>
    <col min="516" max="768" width="9.140625" style="1"/>
    <col min="769" max="769" width="4.85546875" style="1" customWidth="1"/>
    <col min="770" max="770" width="54.140625" style="1" customWidth="1"/>
    <col min="771" max="771" width="40" style="1" customWidth="1"/>
    <col min="772" max="1024" width="9.140625" style="1"/>
    <col min="1025" max="1025" width="4.85546875" style="1" customWidth="1"/>
    <col min="1026" max="1026" width="54.140625" style="1" customWidth="1"/>
    <col min="1027" max="1027" width="40" style="1" customWidth="1"/>
    <col min="1028" max="1280" width="9.140625" style="1"/>
    <col min="1281" max="1281" width="4.85546875" style="1" customWidth="1"/>
    <col min="1282" max="1282" width="54.140625" style="1" customWidth="1"/>
    <col min="1283" max="1283" width="40" style="1" customWidth="1"/>
    <col min="1284" max="1536" width="9.140625" style="1"/>
    <col min="1537" max="1537" width="4.85546875" style="1" customWidth="1"/>
    <col min="1538" max="1538" width="54.140625" style="1" customWidth="1"/>
    <col min="1539" max="1539" width="40" style="1" customWidth="1"/>
    <col min="1540" max="1792" width="9.140625" style="1"/>
    <col min="1793" max="1793" width="4.85546875" style="1" customWidth="1"/>
    <col min="1794" max="1794" width="54.140625" style="1" customWidth="1"/>
    <col min="1795" max="1795" width="40" style="1" customWidth="1"/>
    <col min="1796" max="2048" width="9.140625" style="1"/>
    <col min="2049" max="2049" width="4.85546875" style="1" customWidth="1"/>
    <col min="2050" max="2050" width="54.140625" style="1" customWidth="1"/>
    <col min="2051" max="2051" width="40" style="1" customWidth="1"/>
    <col min="2052" max="2304" width="9.140625" style="1"/>
    <col min="2305" max="2305" width="4.85546875" style="1" customWidth="1"/>
    <col min="2306" max="2306" width="54.140625" style="1" customWidth="1"/>
    <col min="2307" max="2307" width="40" style="1" customWidth="1"/>
    <col min="2308" max="2560" width="9.140625" style="1"/>
    <col min="2561" max="2561" width="4.85546875" style="1" customWidth="1"/>
    <col min="2562" max="2562" width="54.140625" style="1" customWidth="1"/>
    <col min="2563" max="2563" width="40" style="1" customWidth="1"/>
    <col min="2564" max="2816" width="9.140625" style="1"/>
    <col min="2817" max="2817" width="4.85546875" style="1" customWidth="1"/>
    <col min="2818" max="2818" width="54.140625" style="1" customWidth="1"/>
    <col min="2819" max="2819" width="40" style="1" customWidth="1"/>
    <col min="2820" max="3072" width="9.140625" style="1"/>
    <col min="3073" max="3073" width="4.85546875" style="1" customWidth="1"/>
    <col min="3074" max="3074" width="54.140625" style="1" customWidth="1"/>
    <col min="3075" max="3075" width="40" style="1" customWidth="1"/>
    <col min="3076" max="3328" width="9.140625" style="1"/>
    <col min="3329" max="3329" width="4.85546875" style="1" customWidth="1"/>
    <col min="3330" max="3330" width="54.140625" style="1" customWidth="1"/>
    <col min="3331" max="3331" width="40" style="1" customWidth="1"/>
    <col min="3332" max="3584" width="9.140625" style="1"/>
    <col min="3585" max="3585" width="4.85546875" style="1" customWidth="1"/>
    <col min="3586" max="3586" width="54.140625" style="1" customWidth="1"/>
    <col min="3587" max="3587" width="40" style="1" customWidth="1"/>
    <col min="3588" max="3840" width="9.140625" style="1"/>
    <col min="3841" max="3841" width="4.85546875" style="1" customWidth="1"/>
    <col min="3842" max="3842" width="54.140625" style="1" customWidth="1"/>
    <col min="3843" max="3843" width="40" style="1" customWidth="1"/>
    <col min="3844" max="4096" width="9.140625" style="1"/>
    <col min="4097" max="4097" width="4.85546875" style="1" customWidth="1"/>
    <col min="4098" max="4098" width="54.140625" style="1" customWidth="1"/>
    <col min="4099" max="4099" width="40" style="1" customWidth="1"/>
    <col min="4100" max="4352" width="9.140625" style="1"/>
    <col min="4353" max="4353" width="4.85546875" style="1" customWidth="1"/>
    <col min="4354" max="4354" width="54.140625" style="1" customWidth="1"/>
    <col min="4355" max="4355" width="40" style="1" customWidth="1"/>
    <col min="4356" max="4608" width="9.140625" style="1"/>
    <col min="4609" max="4609" width="4.85546875" style="1" customWidth="1"/>
    <col min="4610" max="4610" width="54.140625" style="1" customWidth="1"/>
    <col min="4611" max="4611" width="40" style="1" customWidth="1"/>
    <col min="4612" max="4864" width="9.140625" style="1"/>
    <col min="4865" max="4865" width="4.85546875" style="1" customWidth="1"/>
    <col min="4866" max="4866" width="54.140625" style="1" customWidth="1"/>
    <col min="4867" max="4867" width="40" style="1" customWidth="1"/>
    <col min="4868" max="5120" width="9.140625" style="1"/>
    <col min="5121" max="5121" width="4.85546875" style="1" customWidth="1"/>
    <col min="5122" max="5122" width="54.140625" style="1" customWidth="1"/>
    <col min="5123" max="5123" width="40" style="1" customWidth="1"/>
    <col min="5124" max="5376" width="9.140625" style="1"/>
    <col min="5377" max="5377" width="4.85546875" style="1" customWidth="1"/>
    <col min="5378" max="5378" width="54.140625" style="1" customWidth="1"/>
    <col min="5379" max="5379" width="40" style="1" customWidth="1"/>
    <col min="5380" max="5632" width="9.140625" style="1"/>
    <col min="5633" max="5633" width="4.85546875" style="1" customWidth="1"/>
    <col min="5634" max="5634" width="54.140625" style="1" customWidth="1"/>
    <col min="5635" max="5635" width="40" style="1" customWidth="1"/>
    <col min="5636" max="5888" width="9.140625" style="1"/>
    <col min="5889" max="5889" width="4.85546875" style="1" customWidth="1"/>
    <col min="5890" max="5890" width="54.140625" style="1" customWidth="1"/>
    <col min="5891" max="5891" width="40" style="1" customWidth="1"/>
    <col min="5892" max="6144" width="9.140625" style="1"/>
    <col min="6145" max="6145" width="4.85546875" style="1" customWidth="1"/>
    <col min="6146" max="6146" width="54.140625" style="1" customWidth="1"/>
    <col min="6147" max="6147" width="40" style="1" customWidth="1"/>
    <col min="6148" max="6400" width="9.140625" style="1"/>
    <col min="6401" max="6401" width="4.85546875" style="1" customWidth="1"/>
    <col min="6402" max="6402" width="54.140625" style="1" customWidth="1"/>
    <col min="6403" max="6403" width="40" style="1" customWidth="1"/>
    <col min="6404" max="6656" width="9.140625" style="1"/>
    <col min="6657" max="6657" width="4.85546875" style="1" customWidth="1"/>
    <col min="6658" max="6658" width="54.140625" style="1" customWidth="1"/>
    <col min="6659" max="6659" width="40" style="1" customWidth="1"/>
    <col min="6660" max="6912" width="9.140625" style="1"/>
    <col min="6913" max="6913" width="4.85546875" style="1" customWidth="1"/>
    <col min="6914" max="6914" width="54.140625" style="1" customWidth="1"/>
    <col min="6915" max="6915" width="40" style="1" customWidth="1"/>
    <col min="6916" max="7168" width="9.140625" style="1"/>
    <col min="7169" max="7169" width="4.85546875" style="1" customWidth="1"/>
    <col min="7170" max="7170" width="54.140625" style="1" customWidth="1"/>
    <col min="7171" max="7171" width="40" style="1" customWidth="1"/>
    <col min="7172" max="7424" width="9.140625" style="1"/>
    <col min="7425" max="7425" width="4.85546875" style="1" customWidth="1"/>
    <col min="7426" max="7426" width="54.140625" style="1" customWidth="1"/>
    <col min="7427" max="7427" width="40" style="1" customWidth="1"/>
    <col min="7428" max="7680" width="9.140625" style="1"/>
    <col min="7681" max="7681" width="4.85546875" style="1" customWidth="1"/>
    <col min="7682" max="7682" width="54.140625" style="1" customWidth="1"/>
    <col min="7683" max="7683" width="40" style="1" customWidth="1"/>
    <col min="7684" max="7936" width="9.140625" style="1"/>
    <col min="7937" max="7937" width="4.85546875" style="1" customWidth="1"/>
    <col min="7938" max="7938" width="54.140625" style="1" customWidth="1"/>
    <col min="7939" max="7939" width="40" style="1" customWidth="1"/>
    <col min="7940" max="8192" width="9.140625" style="1"/>
    <col min="8193" max="8193" width="4.85546875" style="1" customWidth="1"/>
    <col min="8194" max="8194" width="54.140625" style="1" customWidth="1"/>
    <col min="8195" max="8195" width="40" style="1" customWidth="1"/>
    <col min="8196" max="8448" width="9.140625" style="1"/>
    <col min="8449" max="8449" width="4.85546875" style="1" customWidth="1"/>
    <col min="8450" max="8450" width="54.140625" style="1" customWidth="1"/>
    <col min="8451" max="8451" width="40" style="1" customWidth="1"/>
    <col min="8452" max="8704" width="9.140625" style="1"/>
    <col min="8705" max="8705" width="4.85546875" style="1" customWidth="1"/>
    <col min="8706" max="8706" width="54.140625" style="1" customWidth="1"/>
    <col min="8707" max="8707" width="40" style="1" customWidth="1"/>
    <col min="8708" max="8960" width="9.140625" style="1"/>
    <col min="8961" max="8961" width="4.85546875" style="1" customWidth="1"/>
    <col min="8962" max="8962" width="54.140625" style="1" customWidth="1"/>
    <col min="8963" max="8963" width="40" style="1" customWidth="1"/>
    <col min="8964" max="9216" width="9.140625" style="1"/>
    <col min="9217" max="9217" width="4.85546875" style="1" customWidth="1"/>
    <col min="9218" max="9218" width="54.140625" style="1" customWidth="1"/>
    <col min="9219" max="9219" width="40" style="1" customWidth="1"/>
    <col min="9220" max="9472" width="9.140625" style="1"/>
    <col min="9473" max="9473" width="4.85546875" style="1" customWidth="1"/>
    <col min="9474" max="9474" width="54.140625" style="1" customWidth="1"/>
    <col min="9475" max="9475" width="40" style="1" customWidth="1"/>
    <col min="9476" max="9728" width="9.140625" style="1"/>
    <col min="9729" max="9729" width="4.85546875" style="1" customWidth="1"/>
    <col min="9730" max="9730" width="54.140625" style="1" customWidth="1"/>
    <col min="9731" max="9731" width="40" style="1" customWidth="1"/>
    <col min="9732" max="9984" width="9.140625" style="1"/>
    <col min="9985" max="9985" width="4.85546875" style="1" customWidth="1"/>
    <col min="9986" max="9986" width="54.140625" style="1" customWidth="1"/>
    <col min="9987" max="9987" width="40" style="1" customWidth="1"/>
    <col min="9988" max="10240" width="9.140625" style="1"/>
    <col min="10241" max="10241" width="4.85546875" style="1" customWidth="1"/>
    <col min="10242" max="10242" width="54.140625" style="1" customWidth="1"/>
    <col min="10243" max="10243" width="40" style="1" customWidth="1"/>
    <col min="10244" max="10496" width="9.140625" style="1"/>
    <col min="10497" max="10497" width="4.85546875" style="1" customWidth="1"/>
    <col min="10498" max="10498" width="54.140625" style="1" customWidth="1"/>
    <col min="10499" max="10499" width="40" style="1" customWidth="1"/>
    <col min="10500" max="10752" width="9.140625" style="1"/>
    <col min="10753" max="10753" width="4.85546875" style="1" customWidth="1"/>
    <col min="10754" max="10754" width="54.140625" style="1" customWidth="1"/>
    <col min="10755" max="10755" width="40" style="1" customWidth="1"/>
    <col min="10756" max="11008" width="9.140625" style="1"/>
    <col min="11009" max="11009" width="4.85546875" style="1" customWidth="1"/>
    <col min="11010" max="11010" width="54.140625" style="1" customWidth="1"/>
    <col min="11011" max="11011" width="40" style="1" customWidth="1"/>
    <col min="11012" max="11264" width="9.140625" style="1"/>
    <col min="11265" max="11265" width="4.85546875" style="1" customWidth="1"/>
    <col min="11266" max="11266" width="54.140625" style="1" customWidth="1"/>
    <col min="11267" max="11267" width="40" style="1" customWidth="1"/>
    <col min="11268" max="11520" width="9.140625" style="1"/>
    <col min="11521" max="11521" width="4.85546875" style="1" customWidth="1"/>
    <col min="11522" max="11522" width="54.140625" style="1" customWidth="1"/>
    <col min="11523" max="11523" width="40" style="1" customWidth="1"/>
    <col min="11524" max="11776" width="9.140625" style="1"/>
    <col min="11777" max="11777" width="4.85546875" style="1" customWidth="1"/>
    <col min="11778" max="11778" width="54.140625" style="1" customWidth="1"/>
    <col min="11779" max="11779" width="40" style="1" customWidth="1"/>
    <col min="11780" max="12032" width="9.140625" style="1"/>
    <col min="12033" max="12033" width="4.85546875" style="1" customWidth="1"/>
    <col min="12034" max="12034" width="54.140625" style="1" customWidth="1"/>
    <col min="12035" max="12035" width="40" style="1" customWidth="1"/>
    <col min="12036" max="12288" width="9.140625" style="1"/>
    <col min="12289" max="12289" width="4.85546875" style="1" customWidth="1"/>
    <col min="12290" max="12290" width="54.140625" style="1" customWidth="1"/>
    <col min="12291" max="12291" width="40" style="1" customWidth="1"/>
    <col min="12292" max="12544" width="9.140625" style="1"/>
    <col min="12545" max="12545" width="4.85546875" style="1" customWidth="1"/>
    <col min="12546" max="12546" width="54.140625" style="1" customWidth="1"/>
    <col min="12547" max="12547" width="40" style="1" customWidth="1"/>
    <col min="12548" max="12800" width="9.140625" style="1"/>
    <col min="12801" max="12801" width="4.85546875" style="1" customWidth="1"/>
    <col min="12802" max="12802" width="54.140625" style="1" customWidth="1"/>
    <col min="12803" max="12803" width="40" style="1" customWidth="1"/>
    <col min="12804" max="13056" width="9.140625" style="1"/>
    <col min="13057" max="13057" width="4.85546875" style="1" customWidth="1"/>
    <col min="13058" max="13058" width="54.140625" style="1" customWidth="1"/>
    <col min="13059" max="13059" width="40" style="1" customWidth="1"/>
    <col min="13060" max="13312" width="9.140625" style="1"/>
    <col min="13313" max="13313" width="4.85546875" style="1" customWidth="1"/>
    <col min="13314" max="13314" width="54.140625" style="1" customWidth="1"/>
    <col min="13315" max="13315" width="40" style="1" customWidth="1"/>
    <col min="13316" max="13568" width="9.140625" style="1"/>
    <col min="13569" max="13569" width="4.85546875" style="1" customWidth="1"/>
    <col min="13570" max="13570" width="54.140625" style="1" customWidth="1"/>
    <col min="13571" max="13571" width="40" style="1" customWidth="1"/>
    <col min="13572" max="13824" width="9.140625" style="1"/>
    <col min="13825" max="13825" width="4.85546875" style="1" customWidth="1"/>
    <col min="13826" max="13826" width="54.140625" style="1" customWidth="1"/>
    <col min="13827" max="13827" width="40" style="1" customWidth="1"/>
    <col min="13828" max="14080" width="9.140625" style="1"/>
    <col min="14081" max="14081" width="4.85546875" style="1" customWidth="1"/>
    <col min="14082" max="14082" width="54.140625" style="1" customWidth="1"/>
    <col min="14083" max="14083" width="40" style="1" customWidth="1"/>
    <col min="14084" max="14336" width="9.140625" style="1"/>
    <col min="14337" max="14337" width="4.85546875" style="1" customWidth="1"/>
    <col min="14338" max="14338" width="54.140625" style="1" customWidth="1"/>
    <col min="14339" max="14339" width="40" style="1" customWidth="1"/>
    <col min="14340" max="14592" width="9.140625" style="1"/>
    <col min="14593" max="14593" width="4.85546875" style="1" customWidth="1"/>
    <col min="14594" max="14594" width="54.140625" style="1" customWidth="1"/>
    <col min="14595" max="14595" width="40" style="1" customWidth="1"/>
    <col min="14596" max="14848" width="9.140625" style="1"/>
    <col min="14849" max="14849" width="4.85546875" style="1" customWidth="1"/>
    <col min="14850" max="14850" width="54.140625" style="1" customWidth="1"/>
    <col min="14851" max="14851" width="40" style="1" customWidth="1"/>
    <col min="14852" max="15104" width="9.140625" style="1"/>
    <col min="15105" max="15105" width="4.85546875" style="1" customWidth="1"/>
    <col min="15106" max="15106" width="54.140625" style="1" customWidth="1"/>
    <col min="15107" max="15107" width="40" style="1" customWidth="1"/>
    <col min="15108" max="15360" width="9.140625" style="1"/>
    <col min="15361" max="15361" width="4.85546875" style="1" customWidth="1"/>
    <col min="15362" max="15362" width="54.140625" style="1" customWidth="1"/>
    <col min="15363" max="15363" width="40" style="1" customWidth="1"/>
    <col min="15364" max="15616" width="9.140625" style="1"/>
    <col min="15617" max="15617" width="4.85546875" style="1" customWidth="1"/>
    <col min="15618" max="15618" width="54.140625" style="1" customWidth="1"/>
    <col min="15619" max="15619" width="40" style="1" customWidth="1"/>
    <col min="15620" max="15872" width="9.140625" style="1"/>
    <col min="15873" max="15873" width="4.85546875" style="1" customWidth="1"/>
    <col min="15874" max="15874" width="54.140625" style="1" customWidth="1"/>
    <col min="15875" max="15875" width="40" style="1" customWidth="1"/>
    <col min="15876" max="16128" width="9.140625" style="1"/>
    <col min="16129" max="16129" width="4.85546875" style="1" customWidth="1"/>
    <col min="16130" max="16130" width="54.140625" style="1" customWidth="1"/>
    <col min="16131" max="16131" width="40" style="1" customWidth="1"/>
    <col min="16132" max="16384" width="9.140625" style="1"/>
  </cols>
  <sheetData>
    <row r="1" spans="1:3" s="105" customFormat="1" ht="15.75">
      <c r="A1" s="104" t="s">
        <v>77</v>
      </c>
      <c r="B1" s="87" t="s">
        <v>78</v>
      </c>
      <c r="C1" s="109"/>
    </row>
    <row r="2" spans="1:3" s="105" customFormat="1" ht="6" customHeight="1">
      <c r="A2" s="104"/>
      <c r="B2" s="87"/>
      <c r="C2" s="109"/>
    </row>
    <row r="3" spans="1:3" s="105" customFormat="1" ht="15.75">
      <c r="A3" s="104" t="s">
        <v>197</v>
      </c>
      <c r="B3" s="87" t="s">
        <v>79</v>
      </c>
      <c r="C3" s="109"/>
    </row>
    <row r="4" spans="1:3" ht="6" customHeight="1" thickBot="1"/>
    <row r="5" spans="1:3" ht="15.75">
      <c r="A5" s="173"/>
      <c r="B5" s="174" t="s">
        <v>198</v>
      </c>
      <c r="C5" s="175"/>
    </row>
    <row r="6" spans="1:3" ht="16.5" thickBot="1">
      <c r="A6" s="176"/>
      <c r="B6" s="177" t="s">
        <v>132</v>
      </c>
      <c r="C6" s="178"/>
    </row>
    <row r="7" spans="1:3">
      <c r="A7" s="173"/>
      <c r="B7" s="179" t="s">
        <v>133</v>
      </c>
      <c r="C7" s="180"/>
    </row>
    <row r="8" spans="1:3">
      <c r="A8" s="181"/>
      <c r="C8" s="182"/>
    </row>
    <row r="9" spans="1:3" ht="15.75" thickBot="1">
      <c r="A9" s="176"/>
      <c r="B9" s="183"/>
      <c r="C9" s="178"/>
    </row>
    <row r="10" spans="1:3">
      <c r="A10" s="173"/>
      <c r="B10" s="179" t="s">
        <v>134</v>
      </c>
      <c r="C10" s="117"/>
    </row>
    <row r="11" spans="1:3" s="186" customFormat="1" ht="14.25" customHeight="1">
      <c r="A11" s="184"/>
      <c r="B11" s="185"/>
      <c r="C11" s="126"/>
    </row>
    <row r="12" spans="1:3">
      <c r="A12" s="181"/>
      <c r="C12" s="129"/>
    </row>
    <row r="13" spans="1:3" ht="15.75" thickBot="1">
      <c r="A13" s="176"/>
      <c r="B13" s="183"/>
      <c r="C13" s="178"/>
    </row>
    <row r="14" spans="1:3" s="190" customFormat="1" ht="13.5" thickBot="1">
      <c r="A14" s="187" t="s">
        <v>72</v>
      </c>
      <c r="B14" s="188" t="s">
        <v>199</v>
      </c>
      <c r="C14" s="189"/>
    </row>
    <row r="15" spans="1:3" s="190" customFormat="1" ht="12.75">
      <c r="A15" s="191"/>
      <c r="B15" s="192"/>
      <c r="C15" s="193"/>
    </row>
    <row r="16" spans="1:3" s="190" customFormat="1" ht="12.75">
      <c r="A16" s="194"/>
      <c r="B16" s="195"/>
      <c r="C16" s="196"/>
    </row>
    <row r="17" spans="1:3" s="190" customFormat="1" ht="13.5" thickBot="1">
      <c r="A17" s="194"/>
      <c r="B17" s="195"/>
      <c r="C17" s="196"/>
    </row>
    <row r="18" spans="1:3" s="190" customFormat="1" ht="12.75">
      <c r="A18" s="191" t="s">
        <v>74</v>
      </c>
      <c r="B18" s="197" t="s">
        <v>200</v>
      </c>
      <c r="C18" s="193"/>
    </row>
    <row r="19" spans="1:3" s="190" customFormat="1" ht="12.75">
      <c r="A19" s="198"/>
      <c r="B19" s="199" t="s">
        <v>201</v>
      </c>
      <c r="C19" s="200" t="s">
        <v>202</v>
      </c>
    </row>
    <row r="20" spans="1:3" s="190" customFormat="1" ht="12.75">
      <c r="A20" s="194"/>
      <c r="B20" s="201" t="s">
        <v>203</v>
      </c>
      <c r="C20" s="196" t="s">
        <v>144</v>
      </c>
    </row>
    <row r="21" spans="1:3" s="190" customFormat="1" ht="12.75">
      <c r="A21" s="194"/>
      <c r="B21" s="201" t="s">
        <v>204</v>
      </c>
      <c r="C21" s="196" t="s">
        <v>202</v>
      </c>
    </row>
    <row r="22" spans="1:3" s="190" customFormat="1" ht="12.75">
      <c r="A22" s="194"/>
      <c r="B22" s="201" t="s">
        <v>205</v>
      </c>
      <c r="C22" s="196" t="s">
        <v>442</v>
      </c>
    </row>
    <row r="23" spans="1:3" s="190" customFormat="1" ht="12.75">
      <c r="A23" s="194"/>
      <c r="B23" s="201" t="s">
        <v>444</v>
      </c>
      <c r="C23" s="196" t="s">
        <v>443</v>
      </c>
    </row>
    <row r="24" spans="1:3" s="190" customFormat="1" ht="12.75">
      <c r="A24" s="194"/>
      <c r="B24" s="201" t="s">
        <v>206</v>
      </c>
      <c r="C24" s="196" t="s">
        <v>1727</v>
      </c>
    </row>
    <row r="25" spans="1:3" s="190" customFormat="1" ht="12.75">
      <c r="A25" s="194"/>
      <c r="B25" s="201" t="s">
        <v>207</v>
      </c>
      <c r="C25" s="196" t="s">
        <v>208</v>
      </c>
    </row>
    <row r="26" spans="1:3" s="190" customFormat="1" ht="12.75">
      <c r="A26" s="194"/>
      <c r="B26" s="201" t="s">
        <v>209</v>
      </c>
      <c r="C26" s="196" t="s">
        <v>263</v>
      </c>
    </row>
    <row r="27" spans="1:3" s="190" customFormat="1" ht="12.75">
      <c r="A27" s="194"/>
      <c r="B27" s="201" t="s">
        <v>210</v>
      </c>
      <c r="C27" s="196" t="s">
        <v>144</v>
      </c>
    </row>
    <row r="28" spans="1:3" s="190" customFormat="1" ht="13.5" thickBot="1">
      <c r="A28" s="202"/>
      <c r="B28" s="203" t="s">
        <v>211</v>
      </c>
      <c r="C28" s="204" t="s">
        <v>264</v>
      </c>
    </row>
    <row r="29" spans="1:3" s="190" customFormat="1" ht="12.75">
      <c r="A29" s="191" t="s">
        <v>75</v>
      </c>
      <c r="B29" s="197" t="s">
        <v>212</v>
      </c>
      <c r="C29" s="193"/>
    </row>
    <row r="30" spans="1:3" s="190" customFormat="1" ht="12.75">
      <c r="A30" s="198"/>
      <c r="B30" s="199" t="s">
        <v>213</v>
      </c>
      <c r="C30" s="196" t="s">
        <v>445</v>
      </c>
    </row>
    <row r="31" spans="1:3" s="190" customFormat="1" ht="12.75">
      <c r="A31" s="194"/>
      <c r="B31" s="201" t="s">
        <v>214</v>
      </c>
      <c r="C31" s="196" t="s">
        <v>144</v>
      </c>
    </row>
    <row r="32" spans="1:3" s="190" customFormat="1" ht="13.5" thickBot="1">
      <c r="A32" s="194"/>
      <c r="B32" s="201" t="s">
        <v>215</v>
      </c>
      <c r="C32" s="196" t="s">
        <v>144</v>
      </c>
    </row>
    <row r="33" spans="1:3" s="190" customFormat="1" ht="12.75">
      <c r="A33" s="205" t="s">
        <v>81</v>
      </c>
      <c r="B33" s="206" t="s">
        <v>216</v>
      </c>
      <c r="C33" s="207"/>
    </row>
    <row r="34" spans="1:3" s="190" customFormat="1" ht="12.75">
      <c r="A34" s="194"/>
      <c r="B34" s="201" t="s">
        <v>217</v>
      </c>
      <c r="C34" s="196" t="s">
        <v>445</v>
      </c>
    </row>
    <row r="35" spans="1:3" s="190" customFormat="1" ht="12.75">
      <c r="A35" s="194"/>
      <c r="B35" s="201" t="s">
        <v>218</v>
      </c>
      <c r="C35" s="196" t="s">
        <v>445</v>
      </c>
    </row>
    <row r="36" spans="1:3" s="190" customFormat="1" ht="12.75">
      <c r="A36" s="194"/>
      <c r="B36" s="201" t="s">
        <v>219</v>
      </c>
      <c r="C36" s="196" t="s">
        <v>445</v>
      </c>
    </row>
    <row r="37" spans="1:3" s="190" customFormat="1" ht="12.75">
      <c r="A37" s="194"/>
      <c r="B37" s="201" t="s">
        <v>220</v>
      </c>
      <c r="C37" s="196" t="s">
        <v>445</v>
      </c>
    </row>
    <row r="38" spans="1:3" s="190" customFormat="1" ht="12.75">
      <c r="A38" s="194"/>
      <c r="B38" s="201" t="s">
        <v>221</v>
      </c>
      <c r="C38" s="196" t="s">
        <v>445</v>
      </c>
    </row>
    <row r="39" spans="1:3" s="190" customFormat="1" ht="12.75">
      <c r="A39" s="194"/>
      <c r="B39" s="201" t="s">
        <v>222</v>
      </c>
      <c r="C39" s="196" t="s">
        <v>445</v>
      </c>
    </row>
    <row r="40" spans="1:3" s="190" customFormat="1" ht="13.5" thickBot="1">
      <c r="A40" s="208"/>
      <c r="B40" s="209" t="s">
        <v>223</v>
      </c>
      <c r="C40" s="196" t="s">
        <v>445</v>
      </c>
    </row>
    <row r="41" spans="1:3" s="190" customFormat="1" ht="12.75">
      <c r="A41" s="191" t="s">
        <v>83</v>
      </c>
      <c r="B41" s="197" t="s">
        <v>225</v>
      </c>
      <c r="C41" s="193"/>
    </row>
    <row r="42" spans="1:3" s="190" customFormat="1" ht="12.75">
      <c r="A42" s="194"/>
      <c r="B42" s="201" t="s">
        <v>226</v>
      </c>
      <c r="C42" s="196" t="s">
        <v>445</v>
      </c>
    </row>
    <row r="43" spans="1:3" s="190" customFormat="1" ht="12.75">
      <c r="A43" s="194"/>
      <c r="B43" s="201" t="s">
        <v>227</v>
      </c>
      <c r="C43" s="196" t="s">
        <v>445</v>
      </c>
    </row>
    <row r="44" spans="1:3" s="190" customFormat="1" ht="12.75">
      <c r="A44" s="194"/>
      <c r="B44" s="201" t="s">
        <v>228</v>
      </c>
      <c r="C44" s="196" t="s">
        <v>445</v>
      </c>
    </row>
    <row r="45" spans="1:3" s="190" customFormat="1" ht="12.75">
      <c r="A45" s="194"/>
      <c r="B45" s="201" t="s">
        <v>229</v>
      </c>
      <c r="C45" s="196" t="s">
        <v>445</v>
      </c>
    </row>
    <row r="46" spans="1:3" s="190" customFormat="1" ht="13.5" thickBot="1">
      <c r="A46" s="208"/>
      <c r="B46" s="209" t="s">
        <v>230</v>
      </c>
      <c r="C46" s="196" t="s">
        <v>445</v>
      </c>
    </row>
    <row r="47" spans="1:3" s="190" customFormat="1" ht="12.75">
      <c r="A47" s="191" t="s">
        <v>85</v>
      </c>
      <c r="B47" s="197" t="s">
        <v>231</v>
      </c>
      <c r="C47" s="193"/>
    </row>
    <row r="48" spans="1:3" s="212" customFormat="1" ht="12.75">
      <c r="A48" s="211"/>
      <c r="B48" s="201" t="s">
        <v>232</v>
      </c>
      <c r="C48" s="196" t="s">
        <v>445</v>
      </c>
    </row>
    <row r="49" spans="1:3" s="212" customFormat="1" ht="12.75">
      <c r="A49" s="211"/>
      <c r="B49" s="201" t="s">
        <v>233</v>
      </c>
      <c r="C49" s="196" t="s">
        <v>445</v>
      </c>
    </row>
    <row r="50" spans="1:3" s="212" customFormat="1" ht="12.75">
      <c r="A50" s="211"/>
      <c r="B50" s="201" t="s">
        <v>234</v>
      </c>
      <c r="C50" s="196" t="s">
        <v>445</v>
      </c>
    </row>
    <row r="51" spans="1:3" s="212" customFormat="1" ht="12.75">
      <c r="A51" s="211"/>
      <c r="B51" s="201" t="s">
        <v>235</v>
      </c>
      <c r="C51" s="196" t="s">
        <v>445</v>
      </c>
    </row>
    <row r="52" spans="1:3" s="212" customFormat="1" ht="12.75">
      <c r="A52" s="211"/>
      <c r="B52" s="201" t="s">
        <v>236</v>
      </c>
      <c r="C52" s="196" t="s">
        <v>445</v>
      </c>
    </row>
    <row r="53" spans="1:3" s="212" customFormat="1" ht="12.75">
      <c r="A53" s="211"/>
      <c r="B53" s="201" t="s">
        <v>237</v>
      </c>
      <c r="C53" s="196" t="s">
        <v>445</v>
      </c>
    </row>
    <row r="54" spans="1:3" s="212" customFormat="1" ht="13.5" thickBot="1">
      <c r="A54" s="213"/>
      <c r="B54" s="209" t="s">
        <v>238</v>
      </c>
      <c r="C54" s="196" t="s">
        <v>445</v>
      </c>
    </row>
    <row r="55" spans="1:3" s="216" customFormat="1" ht="12.75">
      <c r="A55" s="198" t="s">
        <v>86</v>
      </c>
      <c r="B55" s="214" t="s">
        <v>239</v>
      </c>
      <c r="C55" s="215"/>
    </row>
    <row r="56" spans="1:3" s="212" customFormat="1" ht="12.75">
      <c r="A56" s="211"/>
      <c r="B56" s="201" t="s">
        <v>240</v>
      </c>
      <c r="C56" s="196" t="s">
        <v>445</v>
      </c>
    </row>
    <row r="57" spans="1:3" s="212" customFormat="1" ht="12.75">
      <c r="A57" s="211"/>
      <c r="B57" s="201" t="s">
        <v>241</v>
      </c>
      <c r="C57" s="196" t="s">
        <v>445</v>
      </c>
    </row>
    <row r="58" spans="1:3" s="212" customFormat="1" ht="12.75">
      <c r="A58" s="211"/>
      <c r="B58" s="201" t="s">
        <v>242</v>
      </c>
      <c r="C58" s="196" t="s">
        <v>445</v>
      </c>
    </row>
    <row r="59" spans="1:3" s="212" customFormat="1" ht="12.75">
      <c r="A59" s="211"/>
      <c r="B59" s="201" t="s">
        <v>243</v>
      </c>
      <c r="C59" s="196" t="s">
        <v>445</v>
      </c>
    </row>
    <row r="60" spans="1:3" s="212" customFormat="1" ht="12.75">
      <c r="A60" s="211"/>
      <c r="B60" s="201" t="s">
        <v>244</v>
      </c>
      <c r="C60" s="196" t="s">
        <v>445</v>
      </c>
    </row>
    <row r="61" spans="1:3" s="212" customFormat="1" ht="12.75">
      <c r="A61" s="217"/>
      <c r="B61" s="218" t="s">
        <v>245</v>
      </c>
      <c r="C61" s="219" t="s">
        <v>445</v>
      </c>
    </row>
    <row r="62" spans="1:3" s="212" customFormat="1" ht="13.5" thickBot="1">
      <c r="A62" s="213"/>
      <c r="B62" s="209" t="s">
        <v>246</v>
      </c>
      <c r="C62" s="210" t="s">
        <v>224</v>
      </c>
    </row>
    <row r="64" spans="1:3" ht="15.75" thickBot="1"/>
    <row r="65" spans="1:3" ht="15.75">
      <c r="A65" s="173"/>
      <c r="B65" s="174" t="s">
        <v>198</v>
      </c>
      <c r="C65" s="175"/>
    </row>
    <row r="66" spans="1:3" ht="16.5" thickBot="1">
      <c r="A66" s="176"/>
      <c r="B66" s="177" t="s">
        <v>132</v>
      </c>
      <c r="C66" s="178"/>
    </row>
    <row r="67" spans="1:3">
      <c r="A67" s="173"/>
      <c r="B67" s="179" t="s">
        <v>133</v>
      </c>
      <c r="C67" s="180"/>
    </row>
    <row r="68" spans="1:3">
      <c r="A68" s="181"/>
      <c r="C68" s="182"/>
    </row>
    <row r="69" spans="1:3" ht="15.75" thickBot="1">
      <c r="A69" s="176"/>
      <c r="B69" s="183"/>
      <c r="C69" s="178"/>
    </row>
    <row r="70" spans="1:3">
      <c r="A70" s="173"/>
      <c r="B70" s="179" t="s">
        <v>134</v>
      </c>
      <c r="C70" s="117"/>
    </row>
    <row r="71" spans="1:3" s="186" customFormat="1" ht="14.25" customHeight="1">
      <c r="A71" s="184"/>
      <c r="B71" s="185" t="s">
        <v>135</v>
      </c>
      <c r="C71" s="126"/>
    </row>
    <row r="72" spans="1:3">
      <c r="A72" s="181"/>
      <c r="C72" s="129"/>
    </row>
    <row r="73" spans="1:3" ht="15.75" thickBot="1">
      <c r="A73" s="176"/>
      <c r="B73" s="183"/>
      <c r="C73" s="178"/>
    </row>
    <row r="74" spans="1:3" s="216" customFormat="1" ht="12.75">
      <c r="A74" s="191" t="s">
        <v>88</v>
      </c>
      <c r="B74" s="197" t="s">
        <v>247</v>
      </c>
      <c r="C74" s="220"/>
    </row>
    <row r="75" spans="1:3" s="212" customFormat="1" ht="12.75">
      <c r="A75" s="211"/>
      <c r="B75" s="201" t="s">
        <v>248</v>
      </c>
      <c r="C75" s="196" t="s">
        <v>249</v>
      </c>
    </row>
    <row r="76" spans="1:3" s="212" customFormat="1" ht="12.75">
      <c r="A76" s="211"/>
      <c r="B76" s="201" t="s">
        <v>250</v>
      </c>
      <c r="C76" s="196" t="s">
        <v>249</v>
      </c>
    </row>
    <row r="77" spans="1:3" s="212" customFormat="1" ht="12.75">
      <c r="A77" s="211"/>
      <c r="B77" s="201" t="s">
        <v>251</v>
      </c>
      <c r="C77" s="196" t="s">
        <v>446</v>
      </c>
    </row>
    <row r="78" spans="1:3" s="212" customFormat="1" ht="12.75">
      <c r="A78" s="211"/>
      <c r="B78" s="201" t="s">
        <v>252</v>
      </c>
      <c r="C78" s="196" t="s">
        <v>249</v>
      </c>
    </row>
    <row r="79" spans="1:3" s="212" customFormat="1" ht="12.75">
      <c r="A79" s="211"/>
      <c r="B79" s="201" t="s">
        <v>253</v>
      </c>
      <c r="C79" s="196" t="s">
        <v>249</v>
      </c>
    </row>
    <row r="80" spans="1:3" s="212" customFormat="1" ht="12.75">
      <c r="A80" s="211"/>
      <c r="B80" s="201" t="s">
        <v>254</v>
      </c>
      <c r="C80" s="196" t="s">
        <v>249</v>
      </c>
    </row>
    <row r="81" spans="1:3" s="212" customFormat="1" ht="12.75">
      <c r="A81" s="211"/>
      <c r="B81" s="201" t="s">
        <v>255</v>
      </c>
      <c r="C81" s="196" t="s">
        <v>1692</v>
      </c>
    </row>
    <row r="82" spans="1:3" s="212" customFormat="1" ht="13.5" thickBot="1">
      <c r="A82" s="213"/>
      <c r="B82" s="209" t="s">
        <v>256</v>
      </c>
      <c r="C82" s="210" t="s">
        <v>249</v>
      </c>
    </row>
    <row r="83" spans="1:3" s="216" customFormat="1" ht="12.75">
      <c r="A83" s="191" t="s">
        <v>182</v>
      </c>
      <c r="B83" s="197" t="s">
        <v>257</v>
      </c>
      <c r="C83" s="220"/>
    </row>
    <row r="84" spans="1:3" s="212" customFormat="1" ht="13.5" thickBot="1">
      <c r="A84" s="213"/>
      <c r="B84" s="209"/>
      <c r="C84" s="210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2"/>
  <sheetViews>
    <sheetView topLeftCell="A10" workbookViewId="0">
      <selection activeCell="G23" sqref="G23"/>
    </sheetView>
  </sheetViews>
  <sheetFormatPr defaultRowHeight="15"/>
  <cols>
    <col min="1" max="1" width="4.85546875" customWidth="1"/>
    <col min="2" max="2" width="17" customWidth="1"/>
    <col min="3" max="3" width="78.42578125" customWidth="1"/>
    <col min="4" max="4" width="15.42578125" customWidth="1"/>
    <col min="257" max="257" width="4.85546875" customWidth="1"/>
    <col min="258" max="258" width="13" customWidth="1"/>
    <col min="259" max="259" width="78.42578125" customWidth="1"/>
    <col min="260" max="260" width="15.42578125" customWidth="1"/>
    <col min="513" max="513" width="4.85546875" customWidth="1"/>
    <col min="514" max="514" width="13" customWidth="1"/>
    <col min="515" max="515" width="78.42578125" customWidth="1"/>
    <col min="516" max="516" width="15.42578125" customWidth="1"/>
    <col min="769" max="769" width="4.85546875" customWidth="1"/>
    <col min="770" max="770" width="13" customWidth="1"/>
    <col min="771" max="771" width="78.42578125" customWidth="1"/>
    <col min="772" max="772" width="15.42578125" customWidth="1"/>
    <col min="1025" max="1025" width="4.85546875" customWidth="1"/>
    <col min="1026" max="1026" width="13" customWidth="1"/>
    <col min="1027" max="1027" width="78.42578125" customWidth="1"/>
    <col min="1028" max="1028" width="15.42578125" customWidth="1"/>
    <col min="1281" max="1281" width="4.85546875" customWidth="1"/>
    <col min="1282" max="1282" width="13" customWidth="1"/>
    <col min="1283" max="1283" width="78.42578125" customWidth="1"/>
    <col min="1284" max="1284" width="15.42578125" customWidth="1"/>
    <col min="1537" max="1537" width="4.85546875" customWidth="1"/>
    <col min="1538" max="1538" width="13" customWidth="1"/>
    <col min="1539" max="1539" width="78.42578125" customWidth="1"/>
    <col min="1540" max="1540" width="15.42578125" customWidth="1"/>
    <col min="1793" max="1793" width="4.85546875" customWidth="1"/>
    <col min="1794" max="1794" width="13" customWidth="1"/>
    <col min="1795" max="1795" width="78.42578125" customWidth="1"/>
    <col min="1796" max="1796" width="15.42578125" customWidth="1"/>
    <col min="2049" max="2049" width="4.85546875" customWidth="1"/>
    <col min="2050" max="2050" width="13" customWidth="1"/>
    <col min="2051" max="2051" width="78.42578125" customWidth="1"/>
    <col min="2052" max="2052" width="15.42578125" customWidth="1"/>
    <col min="2305" max="2305" width="4.85546875" customWidth="1"/>
    <col min="2306" max="2306" width="13" customWidth="1"/>
    <col min="2307" max="2307" width="78.42578125" customWidth="1"/>
    <col min="2308" max="2308" width="15.42578125" customWidth="1"/>
    <col min="2561" max="2561" width="4.85546875" customWidth="1"/>
    <col min="2562" max="2562" width="13" customWidth="1"/>
    <col min="2563" max="2563" width="78.42578125" customWidth="1"/>
    <col min="2564" max="2564" width="15.42578125" customWidth="1"/>
    <col min="2817" max="2817" width="4.85546875" customWidth="1"/>
    <col min="2818" max="2818" width="13" customWidth="1"/>
    <col min="2819" max="2819" width="78.42578125" customWidth="1"/>
    <col min="2820" max="2820" width="15.42578125" customWidth="1"/>
    <col min="3073" max="3073" width="4.85546875" customWidth="1"/>
    <col min="3074" max="3074" width="13" customWidth="1"/>
    <col min="3075" max="3075" width="78.42578125" customWidth="1"/>
    <col min="3076" max="3076" width="15.42578125" customWidth="1"/>
    <col min="3329" max="3329" width="4.85546875" customWidth="1"/>
    <col min="3330" max="3330" width="13" customWidth="1"/>
    <col min="3331" max="3331" width="78.42578125" customWidth="1"/>
    <col min="3332" max="3332" width="15.42578125" customWidth="1"/>
    <col min="3585" max="3585" width="4.85546875" customWidth="1"/>
    <col min="3586" max="3586" width="13" customWidth="1"/>
    <col min="3587" max="3587" width="78.42578125" customWidth="1"/>
    <col min="3588" max="3588" width="15.42578125" customWidth="1"/>
    <col min="3841" max="3841" width="4.85546875" customWidth="1"/>
    <col min="3842" max="3842" width="13" customWidth="1"/>
    <col min="3843" max="3843" width="78.42578125" customWidth="1"/>
    <col min="3844" max="3844" width="15.42578125" customWidth="1"/>
    <col min="4097" max="4097" width="4.85546875" customWidth="1"/>
    <col min="4098" max="4098" width="13" customWidth="1"/>
    <col min="4099" max="4099" width="78.42578125" customWidth="1"/>
    <col min="4100" max="4100" width="15.42578125" customWidth="1"/>
    <col min="4353" max="4353" width="4.85546875" customWidth="1"/>
    <col min="4354" max="4354" width="13" customWidth="1"/>
    <col min="4355" max="4355" width="78.42578125" customWidth="1"/>
    <col min="4356" max="4356" width="15.42578125" customWidth="1"/>
    <col min="4609" max="4609" width="4.85546875" customWidth="1"/>
    <col min="4610" max="4610" width="13" customWidth="1"/>
    <col min="4611" max="4611" width="78.42578125" customWidth="1"/>
    <col min="4612" max="4612" width="15.42578125" customWidth="1"/>
    <col min="4865" max="4865" width="4.85546875" customWidth="1"/>
    <col min="4866" max="4866" width="13" customWidth="1"/>
    <col min="4867" max="4867" width="78.42578125" customWidth="1"/>
    <col min="4868" max="4868" width="15.42578125" customWidth="1"/>
    <col min="5121" max="5121" width="4.85546875" customWidth="1"/>
    <col min="5122" max="5122" width="13" customWidth="1"/>
    <col min="5123" max="5123" width="78.42578125" customWidth="1"/>
    <col min="5124" max="5124" width="15.42578125" customWidth="1"/>
    <col min="5377" max="5377" width="4.85546875" customWidth="1"/>
    <col min="5378" max="5378" width="13" customWidth="1"/>
    <col min="5379" max="5379" width="78.42578125" customWidth="1"/>
    <col min="5380" max="5380" width="15.42578125" customWidth="1"/>
    <col min="5633" max="5633" width="4.85546875" customWidth="1"/>
    <col min="5634" max="5634" width="13" customWidth="1"/>
    <col min="5635" max="5635" width="78.42578125" customWidth="1"/>
    <col min="5636" max="5636" width="15.42578125" customWidth="1"/>
    <col min="5889" max="5889" width="4.85546875" customWidth="1"/>
    <col min="5890" max="5890" width="13" customWidth="1"/>
    <col min="5891" max="5891" width="78.42578125" customWidth="1"/>
    <col min="5892" max="5892" width="15.42578125" customWidth="1"/>
    <col min="6145" max="6145" width="4.85546875" customWidth="1"/>
    <col min="6146" max="6146" width="13" customWidth="1"/>
    <col min="6147" max="6147" width="78.42578125" customWidth="1"/>
    <col min="6148" max="6148" width="15.42578125" customWidth="1"/>
    <col min="6401" max="6401" width="4.85546875" customWidth="1"/>
    <col min="6402" max="6402" width="13" customWidth="1"/>
    <col min="6403" max="6403" width="78.42578125" customWidth="1"/>
    <col min="6404" max="6404" width="15.42578125" customWidth="1"/>
    <col min="6657" max="6657" width="4.85546875" customWidth="1"/>
    <col min="6658" max="6658" width="13" customWidth="1"/>
    <col min="6659" max="6659" width="78.42578125" customWidth="1"/>
    <col min="6660" max="6660" width="15.42578125" customWidth="1"/>
    <col min="6913" max="6913" width="4.85546875" customWidth="1"/>
    <col min="6914" max="6914" width="13" customWidth="1"/>
    <col min="6915" max="6915" width="78.42578125" customWidth="1"/>
    <col min="6916" max="6916" width="15.42578125" customWidth="1"/>
    <col min="7169" max="7169" width="4.85546875" customWidth="1"/>
    <col min="7170" max="7170" width="13" customWidth="1"/>
    <col min="7171" max="7171" width="78.42578125" customWidth="1"/>
    <col min="7172" max="7172" width="15.42578125" customWidth="1"/>
    <col min="7425" max="7425" width="4.85546875" customWidth="1"/>
    <col min="7426" max="7426" width="13" customWidth="1"/>
    <col min="7427" max="7427" width="78.42578125" customWidth="1"/>
    <col min="7428" max="7428" width="15.42578125" customWidth="1"/>
    <col min="7681" max="7681" width="4.85546875" customWidth="1"/>
    <col min="7682" max="7682" width="13" customWidth="1"/>
    <col min="7683" max="7683" width="78.42578125" customWidth="1"/>
    <col min="7684" max="7684" width="15.42578125" customWidth="1"/>
    <col min="7937" max="7937" width="4.85546875" customWidth="1"/>
    <col min="7938" max="7938" width="13" customWidth="1"/>
    <col min="7939" max="7939" width="78.42578125" customWidth="1"/>
    <col min="7940" max="7940" width="15.42578125" customWidth="1"/>
    <col min="8193" max="8193" width="4.85546875" customWidth="1"/>
    <col min="8194" max="8194" width="13" customWidth="1"/>
    <col min="8195" max="8195" width="78.42578125" customWidth="1"/>
    <col min="8196" max="8196" width="15.42578125" customWidth="1"/>
    <col min="8449" max="8449" width="4.85546875" customWidth="1"/>
    <col min="8450" max="8450" width="13" customWidth="1"/>
    <col min="8451" max="8451" width="78.42578125" customWidth="1"/>
    <col min="8452" max="8452" width="15.42578125" customWidth="1"/>
    <col min="8705" max="8705" width="4.85546875" customWidth="1"/>
    <col min="8706" max="8706" width="13" customWidth="1"/>
    <col min="8707" max="8707" width="78.42578125" customWidth="1"/>
    <col min="8708" max="8708" width="15.42578125" customWidth="1"/>
    <col min="8961" max="8961" width="4.85546875" customWidth="1"/>
    <col min="8962" max="8962" width="13" customWidth="1"/>
    <col min="8963" max="8963" width="78.42578125" customWidth="1"/>
    <col min="8964" max="8964" width="15.42578125" customWidth="1"/>
    <col min="9217" max="9217" width="4.85546875" customWidth="1"/>
    <col min="9218" max="9218" width="13" customWidth="1"/>
    <col min="9219" max="9219" width="78.42578125" customWidth="1"/>
    <col min="9220" max="9220" width="15.42578125" customWidth="1"/>
    <col min="9473" max="9473" width="4.85546875" customWidth="1"/>
    <col min="9474" max="9474" width="13" customWidth="1"/>
    <col min="9475" max="9475" width="78.42578125" customWidth="1"/>
    <col min="9476" max="9476" width="15.42578125" customWidth="1"/>
    <col min="9729" max="9729" width="4.85546875" customWidth="1"/>
    <col min="9730" max="9730" width="13" customWidth="1"/>
    <col min="9731" max="9731" width="78.42578125" customWidth="1"/>
    <col min="9732" max="9732" width="15.42578125" customWidth="1"/>
    <col min="9985" max="9985" width="4.85546875" customWidth="1"/>
    <col min="9986" max="9986" width="13" customWidth="1"/>
    <col min="9987" max="9987" width="78.42578125" customWidth="1"/>
    <col min="9988" max="9988" width="15.42578125" customWidth="1"/>
    <col min="10241" max="10241" width="4.85546875" customWidth="1"/>
    <col min="10242" max="10242" width="13" customWidth="1"/>
    <col min="10243" max="10243" width="78.42578125" customWidth="1"/>
    <col min="10244" max="10244" width="15.42578125" customWidth="1"/>
    <col min="10497" max="10497" width="4.85546875" customWidth="1"/>
    <col min="10498" max="10498" width="13" customWidth="1"/>
    <col min="10499" max="10499" width="78.42578125" customWidth="1"/>
    <col min="10500" max="10500" width="15.42578125" customWidth="1"/>
    <col min="10753" max="10753" width="4.85546875" customWidth="1"/>
    <col min="10754" max="10754" width="13" customWidth="1"/>
    <col min="10755" max="10755" width="78.42578125" customWidth="1"/>
    <col min="10756" max="10756" width="15.42578125" customWidth="1"/>
    <col min="11009" max="11009" width="4.85546875" customWidth="1"/>
    <col min="11010" max="11010" width="13" customWidth="1"/>
    <col min="11011" max="11011" width="78.42578125" customWidth="1"/>
    <col min="11012" max="11012" width="15.42578125" customWidth="1"/>
    <col min="11265" max="11265" width="4.85546875" customWidth="1"/>
    <col min="11266" max="11266" width="13" customWidth="1"/>
    <col min="11267" max="11267" width="78.42578125" customWidth="1"/>
    <col min="11268" max="11268" width="15.42578125" customWidth="1"/>
    <col min="11521" max="11521" width="4.85546875" customWidth="1"/>
    <col min="11522" max="11522" width="13" customWidth="1"/>
    <col min="11523" max="11523" width="78.42578125" customWidth="1"/>
    <col min="11524" max="11524" width="15.42578125" customWidth="1"/>
    <col min="11777" max="11777" width="4.85546875" customWidth="1"/>
    <col min="11778" max="11778" width="13" customWidth="1"/>
    <col min="11779" max="11779" width="78.42578125" customWidth="1"/>
    <col min="11780" max="11780" width="15.42578125" customWidth="1"/>
    <col min="12033" max="12033" width="4.85546875" customWidth="1"/>
    <col min="12034" max="12034" width="13" customWidth="1"/>
    <col min="12035" max="12035" width="78.42578125" customWidth="1"/>
    <col min="12036" max="12036" width="15.42578125" customWidth="1"/>
    <col min="12289" max="12289" width="4.85546875" customWidth="1"/>
    <col min="12290" max="12290" width="13" customWidth="1"/>
    <col min="12291" max="12291" width="78.42578125" customWidth="1"/>
    <col min="12292" max="12292" width="15.42578125" customWidth="1"/>
    <col min="12545" max="12545" width="4.85546875" customWidth="1"/>
    <col min="12546" max="12546" width="13" customWidth="1"/>
    <col min="12547" max="12547" width="78.42578125" customWidth="1"/>
    <col min="12548" max="12548" width="15.42578125" customWidth="1"/>
    <col min="12801" max="12801" width="4.85546875" customWidth="1"/>
    <col min="12802" max="12802" width="13" customWidth="1"/>
    <col min="12803" max="12803" width="78.42578125" customWidth="1"/>
    <col min="12804" max="12804" width="15.42578125" customWidth="1"/>
    <col min="13057" max="13057" width="4.85546875" customWidth="1"/>
    <col min="13058" max="13058" width="13" customWidth="1"/>
    <col min="13059" max="13059" width="78.42578125" customWidth="1"/>
    <col min="13060" max="13060" width="15.42578125" customWidth="1"/>
    <col min="13313" max="13313" width="4.85546875" customWidth="1"/>
    <col min="13314" max="13314" width="13" customWidth="1"/>
    <col min="13315" max="13315" width="78.42578125" customWidth="1"/>
    <col min="13316" max="13316" width="15.42578125" customWidth="1"/>
    <col min="13569" max="13569" width="4.85546875" customWidth="1"/>
    <col min="13570" max="13570" width="13" customWidth="1"/>
    <col min="13571" max="13571" width="78.42578125" customWidth="1"/>
    <col min="13572" max="13572" width="15.42578125" customWidth="1"/>
    <col min="13825" max="13825" width="4.85546875" customWidth="1"/>
    <col min="13826" max="13826" width="13" customWidth="1"/>
    <col min="13827" max="13827" width="78.42578125" customWidth="1"/>
    <col min="13828" max="13828" width="15.42578125" customWidth="1"/>
    <col min="14081" max="14081" width="4.85546875" customWidth="1"/>
    <col min="14082" max="14082" width="13" customWidth="1"/>
    <col min="14083" max="14083" width="78.42578125" customWidth="1"/>
    <col min="14084" max="14084" width="15.42578125" customWidth="1"/>
    <col min="14337" max="14337" width="4.85546875" customWidth="1"/>
    <col min="14338" max="14338" width="13" customWidth="1"/>
    <col min="14339" max="14339" width="78.42578125" customWidth="1"/>
    <col min="14340" max="14340" width="15.42578125" customWidth="1"/>
    <col min="14593" max="14593" width="4.85546875" customWidth="1"/>
    <col min="14594" max="14594" width="13" customWidth="1"/>
    <col min="14595" max="14595" width="78.42578125" customWidth="1"/>
    <col min="14596" max="14596" width="15.42578125" customWidth="1"/>
    <col min="14849" max="14849" width="4.85546875" customWidth="1"/>
    <col min="14850" max="14850" width="13" customWidth="1"/>
    <col min="14851" max="14851" width="78.42578125" customWidth="1"/>
    <col min="14852" max="14852" width="15.42578125" customWidth="1"/>
    <col min="15105" max="15105" width="4.85546875" customWidth="1"/>
    <col min="15106" max="15106" width="13" customWidth="1"/>
    <col min="15107" max="15107" width="78.42578125" customWidth="1"/>
    <col min="15108" max="15108" width="15.42578125" customWidth="1"/>
    <col min="15361" max="15361" width="4.85546875" customWidth="1"/>
    <col min="15362" max="15362" width="13" customWidth="1"/>
    <col min="15363" max="15363" width="78.42578125" customWidth="1"/>
    <col min="15364" max="15364" width="15.42578125" customWidth="1"/>
    <col min="15617" max="15617" width="4.85546875" customWidth="1"/>
    <col min="15618" max="15618" width="13" customWidth="1"/>
    <col min="15619" max="15619" width="78.42578125" customWidth="1"/>
    <col min="15620" max="15620" width="15.42578125" customWidth="1"/>
    <col min="15873" max="15873" width="4.85546875" customWidth="1"/>
    <col min="15874" max="15874" width="13" customWidth="1"/>
    <col min="15875" max="15875" width="78.42578125" customWidth="1"/>
    <col min="15876" max="15876" width="15.42578125" customWidth="1"/>
    <col min="16129" max="16129" width="4.85546875" customWidth="1"/>
    <col min="16130" max="16130" width="13" customWidth="1"/>
    <col min="16131" max="16131" width="78.42578125" customWidth="1"/>
    <col min="16132" max="16132" width="15.42578125" customWidth="1"/>
  </cols>
  <sheetData>
    <row r="1" spans="1:2" s="91" customFormat="1" ht="15.75">
      <c r="A1" s="104" t="s">
        <v>488</v>
      </c>
      <c r="B1" s="87" t="s">
        <v>80</v>
      </c>
    </row>
    <row r="2" spans="1:2" s="91" customFormat="1" ht="12.75">
      <c r="A2" s="85"/>
    </row>
    <row r="3" spans="1:2">
      <c r="B3" t="s">
        <v>1696</v>
      </c>
    </row>
    <row r="4" spans="1:2">
      <c r="B4" t="s">
        <v>1695</v>
      </c>
    </row>
    <row r="5" spans="1:2">
      <c r="B5" t="s">
        <v>489</v>
      </c>
    </row>
    <row r="6" spans="1:2">
      <c r="B6" t="s">
        <v>1694</v>
      </c>
    </row>
    <row r="7" spans="1:2">
      <c r="B7" t="s">
        <v>490</v>
      </c>
    </row>
    <row r="8" spans="1:2">
      <c r="B8" t="s">
        <v>491</v>
      </c>
    </row>
    <row r="9" spans="1:2">
      <c r="B9" t="s">
        <v>492</v>
      </c>
    </row>
    <row r="10" spans="1:2">
      <c r="B10" t="s">
        <v>1693</v>
      </c>
    </row>
    <row r="11" spans="1:2">
      <c r="B11" t="s">
        <v>493</v>
      </c>
    </row>
    <row r="12" spans="1:2">
      <c r="B12" t="s">
        <v>494</v>
      </c>
    </row>
    <row r="13" spans="1:2">
      <c r="B13" t="s">
        <v>495</v>
      </c>
    </row>
    <row r="14" spans="1:2">
      <c r="B14" t="s">
        <v>496</v>
      </c>
    </row>
    <row r="15" spans="1:2" s="91" customFormat="1">
      <c r="A15" s="85"/>
      <c r="B15" s="1031" t="s">
        <v>497</v>
      </c>
    </row>
    <row r="16" spans="1:2" s="91" customFormat="1" ht="12.75">
      <c r="A16" s="85"/>
    </row>
    <row r="17" spans="1:5" s="91" customFormat="1" ht="13.5" thickBot="1">
      <c r="A17" s="85"/>
    </row>
    <row r="18" spans="1:5" s="91" customFormat="1" ht="13.5" thickBot="1">
      <c r="A18" s="85"/>
      <c r="B18" s="253" t="s">
        <v>498</v>
      </c>
      <c r="C18" s="254" t="s">
        <v>499</v>
      </c>
    </row>
    <row r="19" spans="1:5" ht="45">
      <c r="B19" s="255" t="s">
        <v>693</v>
      </c>
      <c r="C19" s="256" t="s">
        <v>692</v>
      </c>
    </row>
    <row r="20" spans="1:5" ht="45">
      <c r="B20" s="257" t="s">
        <v>695</v>
      </c>
      <c r="C20" s="258" t="s">
        <v>694</v>
      </c>
    </row>
    <row r="21" spans="1:5">
      <c r="B21" s="257" t="s">
        <v>12</v>
      </c>
      <c r="C21" s="258" t="s">
        <v>500</v>
      </c>
      <c r="E21" s="476"/>
    </row>
    <row r="22" spans="1:5" ht="45.75" customHeight="1">
      <c r="B22" s="257" t="s">
        <v>696</v>
      </c>
      <c r="C22" s="258" t="s">
        <v>1441</v>
      </c>
      <c r="E22" s="477"/>
    </row>
    <row r="23" spans="1:5" ht="45">
      <c r="B23" s="257" t="s">
        <v>700</v>
      </c>
      <c r="C23" s="258" t="s">
        <v>1766</v>
      </c>
    </row>
    <row r="24" spans="1:5" ht="30">
      <c r="B24" s="257" t="s">
        <v>697</v>
      </c>
      <c r="C24" s="258" t="s">
        <v>701</v>
      </c>
    </row>
    <row r="25" spans="1:5">
      <c r="B25" s="257" t="s">
        <v>619</v>
      </c>
      <c r="C25" s="258" t="s">
        <v>501</v>
      </c>
    </row>
    <row r="26" spans="1:5" ht="43.5" customHeight="1" thickBot="1">
      <c r="B26" s="259" t="s">
        <v>698</v>
      </c>
      <c r="C26" s="260" t="s">
        <v>699</v>
      </c>
    </row>
    <row r="27" spans="1:5">
      <c r="B27" s="261"/>
      <c r="C27" s="262"/>
    </row>
    <row r="28" spans="1:5">
      <c r="B28" s="261"/>
      <c r="C28" s="263"/>
    </row>
    <row r="29" spans="1:5">
      <c r="B29" s="263"/>
      <c r="C29" s="263"/>
    </row>
    <row r="30" spans="1:5">
      <c r="B30" s="263"/>
      <c r="C30" s="263"/>
    </row>
    <row r="31" spans="1:5">
      <c r="B31" s="263"/>
      <c r="C31" s="263"/>
    </row>
    <row r="32" spans="1:5">
      <c r="B32" s="263"/>
      <c r="C32" s="263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40"/>
  <sheetViews>
    <sheetView showGridLines="0" view="pageLayout" topLeftCell="A4" zoomScaleNormal="100" workbookViewId="0">
      <selection activeCell="H2" sqref="H2"/>
    </sheetView>
  </sheetViews>
  <sheetFormatPr defaultRowHeight="15"/>
  <cols>
    <col min="3" max="3" width="9.140625" customWidth="1"/>
    <col min="4" max="4" width="6.42578125" customWidth="1"/>
    <col min="5" max="5" width="6.140625" customWidth="1"/>
    <col min="10" max="10" width="6.42578125" customWidth="1"/>
  </cols>
  <sheetData>
    <row r="1" spans="1:18" ht="15.75">
      <c r="H1" s="264" t="s">
        <v>1737</v>
      </c>
    </row>
    <row r="3" spans="1:18" ht="15.75" thickBot="1">
      <c r="A3" s="97" t="s">
        <v>704</v>
      </c>
      <c r="B3" s="97" t="s">
        <v>707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2.25" customHeight="1">
      <c r="A4" s="93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5"/>
    </row>
    <row r="5" spans="1:18" ht="1.5" customHeight="1">
      <c r="A5" s="265"/>
      <c r="O5" s="96"/>
    </row>
    <row r="6" spans="1:18">
      <c r="A6" s="265"/>
      <c r="O6" s="96"/>
    </row>
    <row r="7" spans="1:18">
      <c r="A7" s="265"/>
      <c r="O7" s="96"/>
    </row>
    <row r="8" spans="1:18">
      <c r="A8" s="265"/>
      <c r="O8" s="96"/>
    </row>
    <row r="9" spans="1:18">
      <c r="A9" s="265"/>
      <c r="O9" s="96"/>
    </row>
    <row r="10" spans="1:18">
      <c r="A10" s="265"/>
      <c r="O10" s="96"/>
    </row>
    <row r="11" spans="1:18">
      <c r="A11" s="265"/>
      <c r="O11" s="96"/>
    </row>
    <row r="12" spans="1:18" ht="3" customHeight="1">
      <c r="A12" s="265"/>
      <c r="O12" s="96"/>
    </row>
    <row r="13" spans="1:18" ht="3.75" customHeight="1">
      <c r="A13" s="265"/>
      <c r="O13" s="96"/>
    </row>
    <row r="14" spans="1:18" ht="15.75" thickBot="1">
      <c r="A14" s="98" t="s">
        <v>703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1"/>
    </row>
    <row r="15" spans="1:18">
      <c r="A15" s="93"/>
      <c r="B15" s="94"/>
      <c r="C15" s="94"/>
      <c r="D15" s="94"/>
      <c r="E15" s="94"/>
      <c r="F15" s="94"/>
      <c r="G15" s="94"/>
      <c r="H15" s="94"/>
      <c r="I15" s="94"/>
      <c r="K15" s="94"/>
      <c r="L15" s="94"/>
      <c r="M15" s="94"/>
      <c r="N15" s="94"/>
      <c r="O15" s="95"/>
    </row>
    <row r="16" spans="1:18" ht="3" customHeight="1">
      <c r="A16" s="265"/>
      <c r="O16" s="96"/>
    </row>
    <row r="17" spans="1:15">
      <c r="A17" s="265"/>
      <c r="O17" s="96"/>
    </row>
    <row r="18" spans="1:15">
      <c r="A18" s="265"/>
      <c r="O18" s="96"/>
    </row>
    <row r="19" spans="1:15">
      <c r="A19" s="265"/>
      <c r="O19" s="96"/>
    </row>
    <row r="20" spans="1:15">
      <c r="A20" s="265"/>
      <c r="O20" s="96"/>
    </row>
    <row r="21" spans="1:15">
      <c r="A21" s="265"/>
      <c r="O21" s="96"/>
    </row>
    <row r="22" spans="1:15" ht="9" customHeight="1">
      <c r="A22" s="265"/>
      <c r="O22" s="96"/>
    </row>
    <row r="23" spans="1:15" ht="3.75" customHeight="1">
      <c r="A23" s="265"/>
      <c r="O23" s="96"/>
    </row>
    <row r="24" spans="1:15" ht="15.75" thickBot="1">
      <c r="A24" s="98" t="s">
        <v>702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1"/>
    </row>
    <row r="25" spans="1:15">
      <c r="A25" s="93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5"/>
    </row>
    <row r="26" spans="1:15" ht="3" customHeight="1">
      <c r="A26" s="265"/>
      <c r="O26" s="96"/>
    </row>
    <row r="27" spans="1:15">
      <c r="A27" s="265"/>
      <c r="O27" s="96"/>
    </row>
    <row r="28" spans="1:15">
      <c r="A28" s="265"/>
      <c r="O28" s="96"/>
    </row>
    <row r="29" spans="1:15">
      <c r="A29" s="265"/>
      <c r="O29" s="96"/>
    </row>
    <row r="30" spans="1:15">
      <c r="A30" s="265"/>
      <c r="O30" s="96"/>
    </row>
    <row r="31" spans="1:15">
      <c r="A31" s="265"/>
      <c r="O31" s="96"/>
    </row>
    <row r="32" spans="1:15">
      <c r="A32" s="265"/>
      <c r="O32" s="96"/>
    </row>
    <row r="33" spans="1:15" ht="9.75" customHeight="1">
      <c r="A33" s="265"/>
      <c r="O33" s="96"/>
    </row>
    <row r="34" spans="1:15" ht="3" customHeight="1" thickBot="1">
      <c r="A34" s="98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1"/>
    </row>
    <row r="37" spans="1:15">
      <c r="A37" s="266" t="s">
        <v>502</v>
      </c>
      <c r="B37" s="91"/>
    </row>
    <row r="38" spans="1:15">
      <c r="A38" s="91"/>
      <c r="B38" s="91" t="s">
        <v>705</v>
      </c>
    </row>
    <row r="39" spans="1:15">
      <c r="A39" s="91"/>
      <c r="B39" s="91" t="s">
        <v>706</v>
      </c>
    </row>
    <row r="40" spans="1:15">
      <c r="A40" s="91"/>
      <c r="B40" s="91" t="s">
        <v>503</v>
      </c>
    </row>
  </sheetData>
  <pageMargins left="0.7" right="0.7" top="0.78740157499999996" bottom="0.78740157499999996" header="0.3" footer="0.3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H125"/>
  <sheetViews>
    <sheetView zoomScale="70" zoomScaleNormal="70" workbookViewId="0">
      <selection activeCell="AL91" sqref="AL91"/>
    </sheetView>
  </sheetViews>
  <sheetFormatPr defaultRowHeight="15"/>
  <cols>
    <col min="24" max="24" width="9.140625" customWidth="1"/>
  </cols>
  <sheetData>
    <row r="1" spans="1:29" ht="23.25">
      <c r="A1" s="91"/>
      <c r="B1" s="91"/>
      <c r="C1" s="91"/>
      <c r="D1" s="267" t="s">
        <v>1738</v>
      </c>
      <c r="E1" s="91"/>
      <c r="F1" s="91"/>
      <c r="G1" s="268"/>
      <c r="H1" s="91"/>
      <c r="I1" s="108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</row>
    <row r="2" spans="1:29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</row>
    <row r="3" spans="1:29" ht="15.75">
      <c r="A3" s="87"/>
      <c r="B3" s="87"/>
      <c r="C3" s="87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87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87" t="s">
        <v>9</v>
      </c>
      <c r="AB3" s="91"/>
      <c r="AC3" s="91"/>
    </row>
    <row r="4" spans="1:29">
      <c r="A4" s="269"/>
      <c r="B4" s="269"/>
      <c r="C4" s="269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269"/>
      <c r="P4" s="91"/>
      <c r="R4" s="91"/>
      <c r="S4" s="91"/>
      <c r="T4" s="91"/>
      <c r="U4" s="91"/>
      <c r="V4" s="91"/>
      <c r="W4" s="91"/>
      <c r="X4" s="91"/>
      <c r="Y4" s="91"/>
      <c r="Z4" s="91"/>
      <c r="AA4" s="269" t="s">
        <v>793</v>
      </c>
      <c r="AB4" s="91"/>
      <c r="AC4" s="91"/>
    </row>
    <row r="5" spans="1:29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P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</row>
    <row r="6" spans="1:29">
      <c r="A6" s="266"/>
      <c r="B6" s="266"/>
      <c r="C6" s="266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266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266" t="s">
        <v>504</v>
      </c>
      <c r="AB6" s="91"/>
      <c r="AC6" s="91"/>
    </row>
    <row r="7" spans="1:29">
      <c r="A7" s="97"/>
      <c r="B7" s="97"/>
      <c r="C7" s="97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7"/>
      <c r="P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</row>
    <row r="8" spans="1:29">
      <c r="A8" s="97"/>
      <c r="B8" s="97"/>
      <c r="C8" s="97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7"/>
      <c r="P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</row>
    <row r="9" spans="1:29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</row>
    <row r="10" spans="1:29">
      <c r="A10" s="266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266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266" t="s">
        <v>790</v>
      </c>
      <c r="AB10" s="91"/>
      <c r="AC10" s="91"/>
    </row>
    <row r="11" spans="1:29">
      <c r="B11" s="266"/>
      <c r="C11" s="266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</row>
    <row r="12" spans="1:29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</row>
    <row r="13" spans="1:29"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</row>
    <row r="14" spans="1:29">
      <c r="A14" s="97"/>
      <c r="B14" s="97"/>
      <c r="C14" s="97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</row>
    <row r="15" spans="1:29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</row>
    <row r="16" spans="1:29">
      <c r="A16" s="266"/>
      <c r="B16" s="266"/>
      <c r="C16" s="266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266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266" t="s">
        <v>791</v>
      </c>
      <c r="AB16" s="91"/>
      <c r="AC16" s="91"/>
    </row>
    <row r="17" spans="1:29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</row>
    <row r="18" spans="1:29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</row>
    <row r="19" spans="1:29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</row>
    <row r="20" spans="1:29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</row>
    <row r="21" spans="1:29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</row>
    <row r="22" spans="1:29">
      <c r="A22" s="266"/>
      <c r="B22" s="266"/>
      <c r="C22" s="266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266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266" t="s">
        <v>792</v>
      </c>
      <c r="AB22" s="91"/>
      <c r="AC22" s="91"/>
    </row>
    <row r="23" spans="1:29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</row>
    <row r="24" spans="1:29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</row>
    <row r="25" spans="1:29" ht="15.75">
      <c r="A25" s="87"/>
      <c r="B25" s="87"/>
      <c r="C25" s="87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</row>
    <row r="26" spans="1:29">
      <c r="A26" s="269"/>
      <c r="B26" s="269"/>
      <c r="C26" s="269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</row>
    <row r="27" spans="1:29">
      <c r="A27" s="266"/>
      <c r="B27" s="266"/>
      <c r="C27" s="266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</row>
    <row r="28" spans="1:29">
      <c r="A28" s="97"/>
      <c r="B28" s="97"/>
      <c r="C28" s="97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</row>
    <row r="29" spans="1:29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</row>
    <row r="30" spans="1:29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7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</row>
    <row r="31" spans="1:29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</row>
    <row r="32" spans="1:29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</row>
    <row r="33" spans="1:29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</row>
    <row r="34" spans="1:29">
      <c r="A34" s="91"/>
      <c r="B34" s="91"/>
      <c r="C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</row>
    <row r="35" spans="1:29" ht="15.75">
      <c r="A35" s="87" t="s">
        <v>43</v>
      </c>
      <c r="B35" s="87"/>
      <c r="C35" s="87"/>
      <c r="D35" s="97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87" t="s">
        <v>19</v>
      </c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87" t="s">
        <v>18</v>
      </c>
      <c r="AB35" s="91"/>
      <c r="AC35" s="91"/>
    </row>
    <row r="36" spans="1:29">
      <c r="A36" s="269" t="s">
        <v>794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269" t="s">
        <v>795</v>
      </c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269" t="s">
        <v>796</v>
      </c>
      <c r="AB36" s="91"/>
      <c r="AC36" s="91"/>
    </row>
    <row r="37" spans="1:29"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</row>
    <row r="38" spans="1:29">
      <c r="A38" s="266" t="s">
        <v>504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266" t="s">
        <v>504</v>
      </c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266" t="s">
        <v>504</v>
      </c>
      <c r="AB38" s="91"/>
      <c r="AC38" s="91"/>
    </row>
    <row r="39" spans="1:29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</row>
    <row r="40" spans="1:29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</row>
    <row r="41" spans="1:29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</row>
    <row r="42" spans="1:29">
      <c r="A42" s="266" t="s">
        <v>790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266" t="s">
        <v>790</v>
      </c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266" t="s">
        <v>790</v>
      </c>
      <c r="AB42" s="91"/>
      <c r="AC42" s="91"/>
    </row>
    <row r="43" spans="1:29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</row>
    <row r="44" spans="1:29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</row>
    <row r="45" spans="1:29">
      <c r="A45" s="91"/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</row>
    <row r="46" spans="1:29">
      <c r="A46" s="91"/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</row>
    <row r="47" spans="1:29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</row>
    <row r="48" spans="1:29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</row>
    <row r="49" spans="1:29">
      <c r="A49" s="266" t="s">
        <v>791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266" t="s">
        <v>791</v>
      </c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266" t="s">
        <v>791</v>
      </c>
      <c r="AB49" s="91"/>
      <c r="AC49" s="91"/>
    </row>
    <row r="50" spans="1:29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</row>
    <row r="51" spans="1:29">
      <c r="A51" s="91"/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</row>
    <row r="52" spans="1:29">
      <c r="A52" s="91"/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</row>
    <row r="53" spans="1:29">
      <c r="A53" s="91"/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</row>
    <row r="54" spans="1:29">
      <c r="A54" s="91"/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</row>
    <row r="55" spans="1:29">
      <c r="A55" s="266" t="s">
        <v>792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266" t="s">
        <v>792</v>
      </c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266" t="s">
        <v>792</v>
      </c>
      <c r="AB55" s="91"/>
      <c r="AC55" s="91"/>
    </row>
    <row r="56" spans="1:29">
      <c r="A56" s="91"/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</row>
    <row r="57" spans="1:29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</row>
    <row r="58" spans="1:29">
      <c r="A58" s="91"/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</row>
    <row r="59" spans="1:29">
      <c r="A59" s="91"/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</row>
    <row r="60" spans="1:29">
      <c r="A60" s="91"/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</row>
    <row r="61" spans="1:29">
      <c r="A61" s="91"/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</row>
    <row r="62" spans="1:29">
      <c r="A62" s="91"/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</row>
    <row r="63" spans="1:29">
      <c r="A63" s="91"/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</row>
    <row r="64" spans="1:29">
      <c r="A64" s="91"/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</row>
    <row r="65" spans="1:34">
      <c r="A65" s="91"/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</row>
    <row r="66" spans="1:34">
      <c r="A66" s="91"/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</row>
    <row r="67" spans="1:34">
      <c r="A67" s="91"/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</row>
    <row r="68" spans="1:34">
      <c r="A68" s="91"/>
      <c r="B68" s="91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</row>
    <row r="69" spans="1:34">
      <c r="A69" s="91"/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</row>
    <row r="70" spans="1:34">
      <c r="A70" s="91"/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</row>
    <row r="71" spans="1:34" ht="15.75">
      <c r="A71" s="87" t="s">
        <v>17</v>
      </c>
      <c r="B71" s="87"/>
      <c r="C71" s="87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87" t="s">
        <v>5</v>
      </c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87" t="s">
        <v>16</v>
      </c>
      <c r="AB71" s="91"/>
      <c r="AC71" s="91"/>
    </row>
    <row r="72" spans="1:34" ht="332.25" customHeight="1">
      <c r="A72" s="91"/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</row>
    <row r="73" spans="1:34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</row>
    <row r="74" spans="1:34">
      <c r="A74" s="91"/>
      <c r="B74" s="91"/>
      <c r="C74" s="91"/>
      <c r="D74" s="266" t="s">
        <v>502</v>
      </c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</row>
    <row r="75" spans="1:34">
      <c r="A75" s="91"/>
      <c r="B75" s="91"/>
      <c r="C75" s="91"/>
      <c r="D75" s="91"/>
      <c r="E75" s="91" t="s">
        <v>705</v>
      </c>
      <c r="F75" s="270"/>
      <c r="G75" s="270"/>
      <c r="H75" s="270"/>
      <c r="I75" s="270"/>
      <c r="J75" s="270"/>
      <c r="K75" s="270"/>
      <c r="L75" s="270"/>
      <c r="M75" s="270"/>
      <c r="N75" s="270"/>
      <c r="O75" s="270"/>
      <c r="P75" s="270"/>
      <c r="Q75" s="91"/>
      <c r="R75" s="91"/>
      <c r="S75" s="91"/>
      <c r="T75" s="91"/>
      <c r="U75" s="91"/>
      <c r="V75" s="91"/>
      <c r="W75" s="91"/>
      <c r="X75" s="91"/>
      <c r="Y75" s="91"/>
      <c r="Z75" s="270"/>
      <c r="AA75" s="270"/>
      <c r="AB75" s="270"/>
      <c r="AC75" s="270"/>
    </row>
    <row r="76" spans="1:34" ht="15.75" thickBot="1">
      <c r="A76" s="91"/>
      <c r="B76" s="91"/>
      <c r="C76" s="91"/>
      <c r="D76" s="91"/>
      <c r="E76" s="91" t="s">
        <v>706</v>
      </c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271" t="s">
        <v>505</v>
      </c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</row>
    <row r="77" spans="1:34" ht="15.75" thickBot="1">
      <c r="A77" s="91"/>
      <c r="B77" s="91"/>
      <c r="C77" s="91"/>
      <c r="D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851" t="s">
        <v>506</v>
      </c>
      <c r="S77" s="852" t="s">
        <v>8</v>
      </c>
      <c r="T77" s="853" t="s">
        <v>507</v>
      </c>
      <c r="U77" s="854" t="s">
        <v>507</v>
      </c>
      <c r="V77" s="854" t="s">
        <v>507</v>
      </c>
      <c r="W77" s="854" t="s">
        <v>507</v>
      </c>
      <c r="X77" s="855" t="s">
        <v>508</v>
      </c>
      <c r="Y77" s="852" t="s">
        <v>509</v>
      </c>
      <c r="Z77" s="91"/>
      <c r="AA77" s="851" t="s">
        <v>506</v>
      </c>
      <c r="AB77" s="852" t="s">
        <v>8</v>
      </c>
      <c r="AC77" s="853" t="s">
        <v>507</v>
      </c>
      <c r="AD77" s="854" t="s">
        <v>507</v>
      </c>
      <c r="AE77" s="854" t="s">
        <v>507</v>
      </c>
      <c r="AF77" s="854" t="s">
        <v>507</v>
      </c>
      <c r="AG77" s="855" t="s">
        <v>508</v>
      </c>
      <c r="AH77" s="852" t="s">
        <v>509</v>
      </c>
    </row>
    <row r="78" spans="1:34">
      <c r="A78" s="91"/>
      <c r="B78" s="91"/>
      <c r="C78" s="91"/>
      <c r="D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272" t="s">
        <v>5</v>
      </c>
      <c r="S78" s="273" t="s">
        <v>504</v>
      </c>
      <c r="T78" s="275">
        <v>54</v>
      </c>
      <c r="U78" s="275" t="s">
        <v>286</v>
      </c>
      <c r="V78" s="275" t="s">
        <v>286</v>
      </c>
      <c r="W78" s="275" t="s">
        <v>286</v>
      </c>
      <c r="X78" s="856" t="s">
        <v>1443</v>
      </c>
      <c r="Y78" s="276" t="s">
        <v>1442</v>
      </c>
      <c r="Z78" s="91"/>
      <c r="AA78" s="272" t="s">
        <v>18</v>
      </c>
      <c r="AB78" s="273" t="s">
        <v>504</v>
      </c>
      <c r="AC78" s="274">
        <v>28</v>
      </c>
      <c r="AD78" s="275" t="s">
        <v>286</v>
      </c>
      <c r="AE78" s="275" t="s">
        <v>286</v>
      </c>
      <c r="AF78" s="275" t="s">
        <v>286</v>
      </c>
      <c r="AG78" s="856" t="s">
        <v>510</v>
      </c>
      <c r="AH78" s="276" t="s">
        <v>1442</v>
      </c>
    </row>
    <row r="79" spans="1:34" ht="15.75" thickBot="1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277" t="s">
        <v>16</v>
      </c>
      <c r="S79" s="278" t="s">
        <v>504</v>
      </c>
      <c r="T79" s="280">
        <v>28</v>
      </c>
      <c r="U79" s="280" t="s">
        <v>286</v>
      </c>
      <c r="V79" s="280" t="s">
        <v>286</v>
      </c>
      <c r="W79" s="280" t="s">
        <v>286</v>
      </c>
      <c r="X79" s="857" t="s">
        <v>1443</v>
      </c>
      <c r="Y79" s="858" t="s">
        <v>1442</v>
      </c>
      <c r="Z79" s="91"/>
      <c r="AA79" s="277" t="s">
        <v>19</v>
      </c>
      <c r="AB79" s="278" t="s">
        <v>504</v>
      </c>
      <c r="AC79" s="279">
        <v>29</v>
      </c>
      <c r="AD79" s="280" t="s">
        <v>286</v>
      </c>
      <c r="AE79" s="280" t="s">
        <v>286</v>
      </c>
      <c r="AF79" s="280" t="s">
        <v>286</v>
      </c>
      <c r="AG79" s="857" t="s">
        <v>510</v>
      </c>
      <c r="AH79" s="858" t="s">
        <v>1442</v>
      </c>
    </row>
    <row r="80" spans="1:34">
      <c r="A80" s="91"/>
      <c r="B80" s="91"/>
      <c r="C80" s="91"/>
      <c r="D80" s="91"/>
      <c r="E80" s="91" t="s">
        <v>511</v>
      </c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859" t="s">
        <v>5</v>
      </c>
      <c r="S80" s="870" t="s">
        <v>504</v>
      </c>
      <c r="T80" s="871">
        <v>51</v>
      </c>
      <c r="U80" s="860" t="s">
        <v>286</v>
      </c>
      <c r="V80" s="860" t="s">
        <v>286</v>
      </c>
      <c r="W80" s="860" t="s">
        <v>286</v>
      </c>
      <c r="X80" s="861" t="s">
        <v>1443</v>
      </c>
      <c r="Y80" s="862" t="s">
        <v>1442</v>
      </c>
      <c r="Z80" s="91"/>
      <c r="AA80" s="272" t="s">
        <v>18</v>
      </c>
      <c r="AB80" s="273" t="s">
        <v>504</v>
      </c>
      <c r="AC80" s="869">
        <v>30</v>
      </c>
      <c r="AD80" s="864" t="s">
        <v>286</v>
      </c>
      <c r="AE80" s="864" t="s">
        <v>286</v>
      </c>
      <c r="AF80" s="864" t="s">
        <v>286</v>
      </c>
      <c r="AG80" s="856" t="s">
        <v>510</v>
      </c>
      <c r="AH80" s="276" t="s">
        <v>1442</v>
      </c>
    </row>
    <row r="81" spans="1:34" ht="15.75" thickBot="1">
      <c r="A81" s="91"/>
      <c r="B81" s="91"/>
      <c r="C81" s="91"/>
      <c r="D81" s="91"/>
      <c r="E81" s="91" t="s">
        <v>513</v>
      </c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865" t="s">
        <v>17</v>
      </c>
      <c r="S81" s="872" t="s">
        <v>504</v>
      </c>
      <c r="T81" s="873">
        <v>28</v>
      </c>
      <c r="U81" s="866" t="s">
        <v>286</v>
      </c>
      <c r="V81" s="866" t="s">
        <v>286</v>
      </c>
      <c r="W81" s="866" t="s">
        <v>286</v>
      </c>
      <c r="X81" s="867" t="s">
        <v>1443</v>
      </c>
      <c r="Y81" s="868" t="s">
        <v>1442</v>
      </c>
      <c r="Z81" s="91"/>
      <c r="AA81" s="277" t="s">
        <v>9</v>
      </c>
      <c r="AB81" s="278" t="s">
        <v>504</v>
      </c>
      <c r="AC81" s="279">
        <v>29</v>
      </c>
      <c r="AD81" s="280" t="s">
        <v>286</v>
      </c>
      <c r="AE81" s="280" t="s">
        <v>286</v>
      </c>
      <c r="AF81" s="280" t="s">
        <v>286</v>
      </c>
      <c r="AG81" s="857" t="s">
        <v>510</v>
      </c>
      <c r="AH81" s="858" t="s">
        <v>1442</v>
      </c>
    </row>
    <row r="82" spans="1:34">
      <c r="A82" s="91"/>
      <c r="B82" s="91"/>
      <c r="C82" s="91"/>
      <c r="D82" s="91"/>
      <c r="E82" s="91" t="s">
        <v>1697</v>
      </c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272" t="s">
        <v>5</v>
      </c>
      <c r="S82" s="273" t="s">
        <v>790</v>
      </c>
      <c r="T82" s="275">
        <v>30</v>
      </c>
      <c r="U82" s="864" t="s">
        <v>286</v>
      </c>
      <c r="V82" s="864" t="s">
        <v>286</v>
      </c>
      <c r="W82" s="864" t="s">
        <v>286</v>
      </c>
      <c r="X82" s="856" t="s">
        <v>1443</v>
      </c>
      <c r="Y82" s="276" t="s">
        <v>1442</v>
      </c>
      <c r="Z82" s="91"/>
      <c r="AA82" s="272" t="s">
        <v>18</v>
      </c>
      <c r="AB82" s="273" t="s">
        <v>504</v>
      </c>
      <c r="AC82" s="274">
        <v>27</v>
      </c>
      <c r="AD82" s="864" t="s">
        <v>286</v>
      </c>
      <c r="AE82" s="864" t="s">
        <v>286</v>
      </c>
      <c r="AF82" s="864" t="s">
        <v>286</v>
      </c>
      <c r="AG82" s="856" t="s">
        <v>515</v>
      </c>
      <c r="AH82" s="276" t="s">
        <v>1442</v>
      </c>
    </row>
    <row r="83" spans="1:34" ht="15.75" thickBot="1">
      <c r="A83" s="91"/>
      <c r="B83" s="91"/>
      <c r="C83" s="91"/>
      <c r="D83" s="91"/>
      <c r="E83" s="91" t="s">
        <v>514</v>
      </c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277" t="s">
        <v>16</v>
      </c>
      <c r="S83" s="278" t="s">
        <v>790</v>
      </c>
      <c r="T83" s="280">
        <v>27</v>
      </c>
      <c r="U83" s="280" t="s">
        <v>286</v>
      </c>
      <c r="V83" s="280" t="s">
        <v>286</v>
      </c>
      <c r="W83" s="280" t="s">
        <v>286</v>
      </c>
      <c r="X83" s="857" t="s">
        <v>1443</v>
      </c>
      <c r="Y83" s="858" t="s">
        <v>1442</v>
      </c>
      <c r="Z83" s="91"/>
      <c r="AA83" s="277" t="s">
        <v>43</v>
      </c>
      <c r="AB83" s="278" t="s">
        <v>504</v>
      </c>
      <c r="AC83" s="279">
        <v>27</v>
      </c>
      <c r="AD83" s="280" t="s">
        <v>286</v>
      </c>
      <c r="AE83" s="280" t="s">
        <v>286</v>
      </c>
      <c r="AF83" s="280" t="s">
        <v>286</v>
      </c>
      <c r="AG83" s="857" t="s">
        <v>515</v>
      </c>
      <c r="AH83" s="858" t="s">
        <v>1442</v>
      </c>
    </row>
    <row r="84" spans="1:34">
      <c r="A84" s="91"/>
      <c r="B84" s="91"/>
      <c r="C84" s="91"/>
      <c r="D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859" t="s">
        <v>5</v>
      </c>
      <c r="S84" s="870" t="s">
        <v>790</v>
      </c>
      <c r="T84" s="874">
        <v>27</v>
      </c>
      <c r="U84" s="863" t="s">
        <v>286</v>
      </c>
      <c r="V84" s="860" t="s">
        <v>286</v>
      </c>
      <c r="W84" s="860" t="s">
        <v>286</v>
      </c>
      <c r="X84" s="861" t="s">
        <v>1443</v>
      </c>
      <c r="Y84" s="862" t="s">
        <v>1442</v>
      </c>
      <c r="Z84" s="91"/>
      <c r="AA84" s="272" t="s">
        <v>18</v>
      </c>
      <c r="AB84" s="273" t="s">
        <v>790</v>
      </c>
      <c r="AC84" s="274">
        <v>28</v>
      </c>
      <c r="AD84" s="864" t="s">
        <v>286</v>
      </c>
      <c r="AE84" s="864" t="s">
        <v>286</v>
      </c>
      <c r="AF84" s="864" t="s">
        <v>286</v>
      </c>
      <c r="AG84" s="856" t="s">
        <v>510</v>
      </c>
      <c r="AH84" s="276" t="s">
        <v>1442</v>
      </c>
    </row>
    <row r="85" spans="1:34" ht="15.75" thickBot="1">
      <c r="A85" s="270"/>
      <c r="B85" s="270"/>
      <c r="C85" s="270"/>
      <c r="D85" s="281"/>
      <c r="E85" s="281"/>
      <c r="F85" s="281"/>
      <c r="G85" s="281"/>
      <c r="H85" s="281"/>
      <c r="I85" s="281"/>
      <c r="J85" s="281"/>
      <c r="K85" s="281"/>
      <c r="L85" s="281"/>
      <c r="M85" s="281"/>
      <c r="N85" s="281"/>
      <c r="O85" s="281"/>
      <c r="P85" s="281"/>
      <c r="Q85" s="270"/>
      <c r="R85" s="865" t="s">
        <v>17</v>
      </c>
      <c r="S85" s="872" t="s">
        <v>790</v>
      </c>
      <c r="T85" s="873">
        <v>28</v>
      </c>
      <c r="U85" s="866" t="s">
        <v>286</v>
      </c>
      <c r="V85" s="866" t="s">
        <v>286</v>
      </c>
      <c r="W85" s="866" t="s">
        <v>286</v>
      </c>
      <c r="X85" s="867" t="s">
        <v>1443</v>
      </c>
      <c r="Y85" s="868" t="s">
        <v>1442</v>
      </c>
      <c r="Z85" s="281"/>
      <c r="AA85" s="277" t="s">
        <v>19</v>
      </c>
      <c r="AB85" s="278" t="s">
        <v>790</v>
      </c>
      <c r="AC85" s="279">
        <v>29</v>
      </c>
      <c r="AD85" s="280" t="s">
        <v>286</v>
      </c>
      <c r="AE85" s="280" t="s">
        <v>286</v>
      </c>
      <c r="AF85" s="280" t="s">
        <v>286</v>
      </c>
      <c r="AG85" s="857" t="s">
        <v>510</v>
      </c>
      <c r="AH85" s="858" t="s">
        <v>1442</v>
      </c>
    </row>
    <row r="86" spans="1:34" ht="15.75">
      <c r="A86" s="91"/>
      <c r="B86" s="91"/>
      <c r="C86" s="91"/>
      <c r="D86" s="282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272" t="s">
        <v>5</v>
      </c>
      <c r="S86" s="273" t="s">
        <v>791</v>
      </c>
      <c r="T86" s="275">
        <v>30</v>
      </c>
      <c r="U86" s="864" t="s">
        <v>286</v>
      </c>
      <c r="V86" s="864" t="s">
        <v>286</v>
      </c>
      <c r="W86" s="864" t="s">
        <v>286</v>
      </c>
      <c r="X86" s="856" t="s">
        <v>1443</v>
      </c>
      <c r="Y86" s="276" t="s">
        <v>1442</v>
      </c>
      <c r="Z86" s="91"/>
      <c r="AA86" s="272" t="s">
        <v>18</v>
      </c>
      <c r="AB86" s="273" t="s">
        <v>790</v>
      </c>
      <c r="AC86" s="869">
        <v>30</v>
      </c>
      <c r="AD86" s="860" t="s">
        <v>286</v>
      </c>
      <c r="AE86" s="860" t="s">
        <v>286</v>
      </c>
      <c r="AF86" s="860" t="s">
        <v>286</v>
      </c>
      <c r="AG86" s="856" t="s">
        <v>510</v>
      </c>
      <c r="AH86" s="862" t="s">
        <v>1442</v>
      </c>
    </row>
    <row r="87" spans="1:34" ht="15.75" thickBot="1">
      <c r="A87" s="91"/>
      <c r="B87" s="91"/>
      <c r="C87" s="91"/>
      <c r="D87" s="283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277" t="s">
        <v>16</v>
      </c>
      <c r="S87" s="278" t="s">
        <v>791</v>
      </c>
      <c r="T87" s="280">
        <v>27</v>
      </c>
      <c r="U87" s="280" t="s">
        <v>286</v>
      </c>
      <c r="V87" s="280" t="s">
        <v>286</v>
      </c>
      <c r="W87" s="280" t="s">
        <v>286</v>
      </c>
      <c r="X87" s="857" t="s">
        <v>1443</v>
      </c>
      <c r="Y87" s="858" t="s">
        <v>1442</v>
      </c>
      <c r="Z87" s="91"/>
      <c r="AA87" s="277" t="s">
        <v>9</v>
      </c>
      <c r="AB87" s="278" t="s">
        <v>790</v>
      </c>
      <c r="AC87" s="279">
        <v>29</v>
      </c>
      <c r="AD87" s="866" t="s">
        <v>286</v>
      </c>
      <c r="AE87" s="866" t="s">
        <v>286</v>
      </c>
      <c r="AF87" s="866" t="s">
        <v>286</v>
      </c>
      <c r="AG87" s="857" t="s">
        <v>510</v>
      </c>
      <c r="AH87" s="868" t="s">
        <v>1442</v>
      </c>
    </row>
    <row r="88" spans="1:34" ht="20.25">
      <c r="A88" s="97"/>
      <c r="B88" s="97"/>
      <c r="C88" s="97"/>
      <c r="D88" s="850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91"/>
      <c r="R88" s="859" t="s">
        <v>5</v>
      </c>
      <c r="S88" s="870" t="s">
        <v>791</v>
      </c>
      <c r="T88" s="874">
        <v>27</v>
      </c>
      <c r="U88" s="863" t="s">
        <v>286</v>
      </c>
      <c r="V88" s="860" t="s">
        <v>286</v>
      </c>
      <c r="W88" s="860" t="s">
        <v>286</v>
      </c>
      <c r="X88" s="861" t="s">
        <v>1443</v>
      </c>
      <c r="Y88" s="862" t="s">
        <v>1442</v>
      </c>
      <c r="Z88" s="103"/>
      <c r="AA88" s="272" t="s">
        <v>18</v>
      </c>
      <c r="AB88" s="273" t="s">
        <v>790</v>
      </c>
      <c r="AC88" s="274">
        <v>27</v>
      </c>
      <c r="AD88" s="864" t="s">
        <v>286</v>
      </c>
      <c r="AE88" s="864" t="s">
        <v>286</v>
      </c>
      <c r="AF88" s="864" t="s">
        <v>286</v>
      </c>
      <c r="AG88" s="856" t="s">
        <v>515</v>
      </c>
      <c r="AH88" s="276" t="s">
        <v>1442</v>
      </c>
    </row>
    <row r="89" spans="1:34" ht="15.75" thickBot="1">
      <c r="A89" s="97"/>
      <c r="B89" s="97"/>
      <c r="C89" s="97"/>
      <c r="D89" s="283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865" t="s">
        <v>17</v>
      </c>
      <c r="S89" s="872" t="s">
        <v>791</v>
      </c>
      <c r="T89" s="873">
        <v>28</v>
      </c>
      <c r="U89" s="866" t="s">
        <v>286</v>
      </c>
      <c r="V89" s="866" t="s">
        <v>286</v>
      </c>
      <c r="W89" s="866" t="s">
        <v>286</v>
      </c>
      <c r="X89" s="867" t="s">
        <v>1443</v>
      </c>
      <c r="Y89" s="868" t="s">
        <v>1442</v>
      </c>
      <c r="Z89" s="91"/>
      <c r="AA89" s="277" t="s">
        <v>43</v>
      </c>
      <c r="AB89" s="278" t="s">
        <v>790</v>
      </c>
      <c r="AC89" s="279">
        <v>27</v>
      </c>
      <c r="AD89" s="280" t="s">
        <v>286</v>
      </c>
      <c r="AE89" s="280" t="s">
        <v>286</v>
      </c>
      <c r="AF89" s="280" t="s">
        <v>286</v>
      </c>
      <c r="AG89" s="857" t="s">
        <v>515</v>
      </c>
      <c r="AH89" s="858" t="s">
        <v>1442</v>
      </c>
    </row>
    <row r="90" spans="1:34">
      <c r="A90" s="97"/>
      <c r="B90" s="97"/>
      <c r="C90" s="97"/>
      <c r="D90" s="283"/>
      <c r="E90" s="91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272" t="s">
        <v>5</v>
      </c>
      <c r="S90" s="273" t="s">
        <v>792</v>
      </c>
      <c r="T90" s="275">
        <v>30</v>
      </c>
      <c r="U90" s="864" t="s">
        <v>286</v>
      </c>
      <c r="V90" s="864" t="s">
        <v>286</v>
      </c>
      <c r="W90" s="864" t="s">
        <v>286</v>
      </c>
      <c r="X90" s="856" t="s">
        <v>1443</v>
      </c>
      <c r="Y90" s="276" t="s">
        <v>1442</v>
      </c>
      <c r="Z90" s="91"/>
      <c r="AA90" s="272" t="s">
        <v>18</v>
      </c>
      <c r="AB90" s="273" t="s">
        <v>791</v>
      </c>
      <c r="AC90" s="274">
        <v>28</v>
      </c>
      <c r="AD90" s="860" t="s">
        <v>286</v>
      </c>
      <c r="AE90" s="860" t="s">
        <v>286</v>
      </c>
      <c r="AF90" s="860" t="s">
        <v>286</v>
      </c>
      <c r="AG90" s="856" t="s">
        <v>510</v>
      </c>
      <c r="AH90" s="862" t="s">
        <v>1442</v>
      </c>
    </row>
    <row r="91" spans="1:34" ht="15.75" thickBot="1">
      <c r="A91" s="97"/>
      <c r="B91" s="97"/>
      <c r="C91" s="97"/>
      <c r="D91" s="284"/>
      <c r="E91" s="91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91"/>
      <c r="R91" s="277" t="s">
        <v>16</v>
      </c>
      <c r="S91" s="278" t="s">
        <v>792</v>
      </c>
      <c r="T91" s="280">
        <v>27</v>
      </c>
      <c r="U91" s="280" t="s">
        <v>286</v>
      </c>
      <c r="V91" s="280" t="s">
        <v>286</v>
      </c>
      <c r="W91" s="280" t="s">
        <v>286</v>
      </c>
      <c r="X91" s="857" t="s">
        <v>1443</v>
      </c>
      <c r="Y91" s="858" t="s">
        <v>1442</v>
      </c>
      <c r="Z91" s="91"/>
      <c r="AA91" s="277" t="s">
        <v>19</v>
      </c>
      <c r="AB91" s="278" t="s">
        <v>791</v>
      </c>
      <c r="AC91" s="279">
        <v>29</v>
      </c>
      <c r="AD91" s="866" t="s">
        <v>286</v>
      </c>
      <c r="AE91" s="866" t="s">
        <v>286</v>
      </c>
      <c r="AF91" s="866" t="s">
        <v>286</v>
      </c>
      <c r="AG91" s="857" t="s">
        <v>510</v>
      </c>
      <c r="AH91" s="868" t="s">
        <v>1442</v>
      </c>
    </row>
    <row r="92" spans="1:34">
      <c r="A92" s="97"/>
      <c r="B92" s="97"/>
      <c r="C92" s="97"/>
      <c r="D92" s="103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272" t="s">
        <v>5</v>
      </c>
      <c r="S92" s="273" t="s">
        <v>792</v>
      </c>
      <c r="T92" s="274">
        <v>27</v>
      </c>
      <c r="U92" s="275" t="s">
        <v>286</v>
      </c>
      <c r="V92" s="864" t="s">
        <v>286</v>
      </c>
      <c r="W92" s="864" t="s">
        <v>286</v>
      </c>
      <c r="X92" s="856" t="s">
        <v>1443</v>
      </c>
      <c r="Y92" s="276" t="s">
        <v>1442</v>
      </c>
      <c r="Z92" s="91"/>
      <c r="AA92" s="272" t="s">
        <v>18</v>
      </c>
      <c r="AB92" s="273" t="s">
        <v>791</v>
      </c>
      <c r="AC92" s="869">
        <v>30</v>
      </c>
      <c r="AD92" s="864" t="s">
        <v>286</v>
      </c>
      <c r="AE92" s="864" t="s">
        <v>286</v>
      </c>
      <c r="AF92" s="864" t="s">
        <v>286</v>
      </c>
      <c r="AG92" s="856" t="s">
        <v>510</v>
      </c>
      <c r="AH92" s="276" t="s">
        <v>1442</v>
      </c>
    </row>
    <row r="93" spans="1:34" ht="15.75" thickBot="1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277" t="s">
        <v>16</v>
      </c>
      <c r="S93" s="278" t="s">
        <v>792</v>
      </c>
      <c r="T93" s="279">
        <v>28</v>
      </c>
      <c r="U93" s="280" t="s">
        <v>286</v>
      </c>
      <c r="V93" s="280" t="s">
        <v>286</v>
      </c>
      <c r="W93" s="280" t="s">
        <v>286</v>
      </c>
      <c r="X93" s="857" t="s">
        <v>1443</v>
      </c>
      <c r="Y93" s="858" t="s">
        <v>1442</v>
      </c>
      <c r="Z93" s="91"/>
      <c r="AA93" s="277" t="s">
        <v>9</v>
      </c>
      <c r="AB93" s="278" t="s">
        <v>791</v>
      </c>
      <c r="AC93" s="279">
        <v>29</v>
      </c>
      <c r="AD93" s="280" t="s">
        <v>286</v>
      </c>
      <c r="AE93" s="280" t="s">
        <v>286</v>
      </c>
      <c r="AF93" s="280" t="s">
        <v>286</v>
      </c>
      <c r="AG93" s="857" t="s">
        <v>510</v>
      </c>
      <c r="AH93" s="858" t="s">
        <v>1442</v>
      </c>
    </row>
    <row r="94" spans="1:34" ht="15.75">
      <c r="A94" s="91"/>
      <c r="B94" s="91"/>
      <c r="C94" s="91"/>
      <c r="D94" s="282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91"/>
      <c r="R94" s="272" t="s">
        <v>16</v>
      </c>
      <c r="S94" s="273" t="s">
        <v>504</v>
      </c>
      <c r="T94" s="274">
        <v>29</v>
      </c>
      <c r="U94" s="275" t="s">
        <v>286</v>
      </c>
      <c r="V94" s="275" t="s">
        <v>286</v>
      </c>
      <c r="W94" s="275" t="s">
        <v>286</v>
      </c>
      <c r="X94" s="856" t="s">
        <v>510</v>
      </c>
      <c r="Y94" s="276" t="s">
        <v>1442</v>
      </c>
      <c r="Z94" s="91"/>
      <c r="AA94" s="272" t="s">
        <v>18</v>
      </c>
      <c r="AB94" s="273" t="s">
        <v>791</v>
      </c>
      <c r="AC94" s="274">
        <v>27</v>
      </c>
      <c r="AD94" s="860" t="s">
        <v>286</v>
      </c>
      <c r="AE94" s="860" t="s">
        <v>286</v>
      </c>
      <c r="AF94" s="860" t="s">
        <v>286</v>
      </c>
      <c r="AG94" s="856" t="s">
        <v>515</v>
      </c>
      <c r="AH94" s="276" t="s">
        <v>1442</v>
      </c>
    </row>
    <row r="95" spans="1:34" ht="15.75" thickBot="1">
      <c r="A95" s="270"/>
      <c r="B95" s="270"/>
      <c r="C95" s="270"/>
      <c r="D95" s="283"/>
      <c r="E95" s="91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281"/>
      <c r="R95" s="277" t="s">
        <v>18</v>
      </c>
      <c r="S95" s="278" t="s">
        <v>504</v>
      </c>
      <c r="T95" s="279">
        <v>29</v>
      </c>
      <c r="U95" s="280" t="s">
        <v>286</v>
      </c>
      <c r="V95" s="280" t="s">
        <v>286</v>
      </c>
      <c r="W95" s="280" t="s">
        <v>286</v>
      </c>
      <c r="X95" s="857" t="s">
        <v>510</v>
      </c>
      <c r="Y95" s="858" t="s">
        <v>1442</v>
      </c>
      <c r="Z95" s="91"/>
      <c r="AA95" s="277" t="s">
        <v>43</v>
      </c>
      <c r="AB95" s="278" t="s">
        <v>791</v>
      </c>
      <c r="AC95" s="279">
        <v>27</v>
      </c>
      <c r="AD95" s="866" t="s">
        <v>286</v>
      </c>
      <c r="AE95" s="866" t="s">
        <v>286</v>
      </c>
      <c r="AF95" s="866" t="s">
        <v>286</v>
      </c>
      <c r="AG95" s="857" t="s">
        <v>515</v>
      </c>
      <c r="AH95" s="858" t="s">
        <v>1442</v>
      </c>
    </row>
    <row r="96" spans="1:34">
      <c r="A96" s="91"/>
      <c r="B96" s="91"/>
      <c r="C96" s="91"/>
      <c r="D96" s="283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91"/>
      <c r="R96" s="272" t="s">
        <v>16</v>
      </c>
      <c r="S96" s="273" t="s">
        <v>504</v>
      </c>
      <c r="T96" s="869">
        <v>30</v>
      </c>
      <c r="U96" s="864" t="s">
        <v>286</v>
      </c>
      <c r="V96" s="864" t="s">
        <v>286</v>
      </c>
      <c r="W96" s="864" t="s">
        <v>286</v>
      </c>
      <c r="X96" s="856" t="s">
        <v>515</v>
      </c>
      <c r="Y96" s="276" t="s">
        <v>1442</v>
      </c>
      <c r="Z96" s="91"/>
      <c r="AA96" s="272" t="s">
        <v>18</v>
      </c>
      <c r="AB96" s="273" t="s">
        <v>792</v>
      </c>
      <c r="AC96" s="274">
        <v>28</v>
      </c>
      <c r="AD96" s="864" t="s">
        <v>286</v>
      </c>
      <c r="AE96" s="864" t="s">
        <v>286</v>
      </c>
      <c r="AF96" s="864" t="s">
        <v>286</v>
      </c>
      <c r="AG96" s="856" t="s">
        <v>510</v>
      </c>
      <c r="AH96" s="276" t="s">
        <v>1442</v>
      </c>
    </row>
    <row r="97" spans="1:34" ht="15.75" thickBot="1">
      <c r="A97" s="97"/>
      <c r="B97" s="97"/>
      <c r="C97" s="97"/>
      <c r="D97" s="285"/>
      <c r="E97" s="91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91"/>
      <c r="R97" s="277" t="s">
        <v>9</v>
      </c>
      <c r="S97" s="278" t="s">
        <v>504</v>
      </c>
      <c r="T97" s="279">
        <v>30</v>
      </c>
      <c r="U97" s="280" t="s">
        <v>286</v>
      </c>
      <c r="V97" s="280" t="s">
        <v>286</v>
      </c>
      <c r="W97" s="280" t="s">
        <v>286</v>
      </c>
      <c r="X97" s="857" t="s">
        <v>515</v>
      </c>
      <c r="Y97" s="858" t="s">
        <v>1442</v>
      </c>
      <c r="Z97" s="91"/>
      <c r="AA97" s="277" t="s">
        <v>19</v>
      </c>
      <c r="AB97" s="278" t="s">
        <v>792</v>
      </c>
      <c r="AC97" s="279">
        <v>29</v>
      </c>
      <c r="AD97" s="280" t="s">
        <v>286</v>
      </c>
      <c r="AE97" s="280" t="s">
        <v>286</v>
      </c>
      <c r="AF97" s="280" t="s">
        <v>286</v>
      </c>
      <c r="AG97" s="857" t="s">
        <v>510</v>
      </c>
      <c r="AH97" s="858" t="s">
        <v>1442</v>
      </c>
    </row>
    <row r="98" spans="1:34">
      <c r="A98" s="106"/>
      <c r="B98" s="106"/>
      <c r="C98" s="106"/>
      <c r="Q98" s="103"/>
      <c r="R98" s="272" t="s">
        <v>16</v>
      </c>
      <c r="S98" s="273" t="s">
        <v>790</v>
      </c>
      <c r="T98" s="274">
        <v>29</v>
      </c>
      <c r="U98" s="864" t="s">
        <v>286</v>
      </c>
      <c r="V98" s="864" t="s">
        <v>286</v>
      </c>
      <c r="W98" s="864" t="s">
        <v>286</v>
      </c>
      <c r="X98" s="856" t="s">
        <v>510</v>
      </c>
      <c r="Y98" s="276" t="s">
        <v>1442</v>
      </c>
      <c r="AA98" s="272" t="s">
        <v>18</v>
      </c>
      <c r="AB98" s="273" t="s">
        <v>792</v>
      </c>
      <c r="AC98" s="869">
        <v>30</v>
      </c>
      <c r="AD98" s="860" t="s">
        <v>286</v>
      </c>
      <c r="AE98" s="860" t="s">
        <v>286</v>
      </c>
      <c r="AF98" s="860" t="s">
        <v>286</v>
      </c>
      <c r="AG98" s="856" t="s">
        <v>510</v>
      </c>
      <c r="AH98" s="276" t="s">
        <v>1442</v>
      </c>
    </row>
    <row r="99" spans="1:34" ht="15.75" thickBot="1">
      <c r="A99" s="97"/>
      <c r="B99" s="97"/>
      <c r="C99" s="97"/>
      <c r="Q99" s="91"/>
      <c r="R99" s="277" t="s">
        <v>18</v>
      </c>
      <c r="S99" s="278" t="s">
        <v>790</v>
      </c>
      <c r="T99" s="279">
        <v>29</v>
      </c>
      <c r="U99" s="280" t="s">
        <v>286</v>
      </c>
      <c r="V99" s="280" t="s">
        <v>286</v>
      </c>
      <c r="W99" s="280" t="s">
        <v>286</v>
      </c>
      <c r="X99" s="857" t="s">
        <v>510</v>
      </c>
      <c r="Y99" s="858" t="s">
        <v>1442</v>
      </c>
      <c r="AA99" s="277" t="s">
        <v>9</v>
      </c>
      <c r="AB99" s="278" t="s">
        <v>792</v>
      </c>
      <c r="AC99" s="279">
        <v>29</v>
      </c>
      <c r="AD99" s="866" t="s">
        <v>286</v>
      </c>
      <c r="AE99" s="866" t="s">
        <v>286</v>
      </c>
      <c r="AF99" s="866" t="s">
        <v>286</v>
      </c>
      <c r="AG99" s="857" t="s">
        <v>510</v>
      </c>
      <c r="AH99" s="858" t="s">
        <v>1442</v>
      </c>
    </row>
    <row r="100" spans="1:34">
      <c r="A100" s="97"/>
      <c r="B100" s="97"/>
      <c r="C100" s="97"/>
      <c r="Q100" s="91"/>
      <c r="R100" s="272" t="s">
        <v>16</v>
      </c>
      <c r="S100" s="273" t="s">
        <v>790</v>
      </c>
      <c r="T100" s="869">
        <v>30</v>
      </c>
      <c r="U100" s="864" t="s">
        <v>286</v>
      </c>
      <c r="V100" s="864" t="s">
        <v>286</v>
      </c>
      <c r="W100" s="864" t="s">
        <v>286</v>
      </c>
      <c r="X100" s="856" t="s">
        <v>515</v>
      </c>
      <c r="Y100" s="276" t="s">
        <v>1442</v>
      </c>
      <c r="AA100" s="272" t="s">
        <v>18</v>
      </c>
      <c r="AB100" s="273" t="s">
        <v>792</v>
      </c>
      <c r="AC100" s="274">
        <v>27</v>
      </c>
      <c r="AD100" s="864" t="s">
        <v>286</v>
      </c>
      <c r="AE100" s="864" t="s">
        <v>286</v>
      </c>
      <c r="AF100" s="864" t="s">
        <v>286</v>
      </c>
      <c r="AG100" s="856" t="s">
        <v>515</v>
      </c>
      <c r="AH100" s="276" t="s">
        <v>1442</v>
      </c>
    </row>
    <row r="101" spans="1:34" ht="15.75" thickBot="1">
      <c r="A101" s="97"/>
      <c r="B101" s="97"/>
      <c r="C101" s="97"/>
      <c r="Q101" s="91"/>
      <c r="R101" s="277" t="s">
        <v>9</v>
      </c>
      <c r="S101" s="278" t="s">
        <v>790</v>
      </c>
      <c r="T101" s="279">
        <v>30</v>
      </c>
      <c r="U101" s="280" t="s">
        <v>286</v>
      </c>
      <c r="V101" s="280" t="s">
        <v>286</v>
      </c>
      <c r="W101" s="280" t="s">
        <v>286</v>
      </c>
      <c r="X101" s="857" t="s">
        <v>515</v>
      </c>
      <c r="Y101" s="858" t="s">
        <v>1442</v>
      </c>
      <c r="AA101" s="277" t="s">
        <v>43</v>
      </c>
      <c r="AB101" s="278" t="s">
        <v>792</v>
      </c>
      <c r="AC101" s="279">
        <v>27</v>
      </c>
      <c r="AD101" s="280" t="s">
        <v>286</v>
      </c>
      <c r="AE101" s="280" t="s">
        <v>286</v>
      </c>
      <c r="AF101" s="280" t="s">
        <v>286</v>
      </c>
      <c r="AG101" s="857" t="s">
        <v>515</v>
      </c>
      <c r="AH101" s="858" t="s">
        <v>1442</v>
      </c>
    </row>
    <row r="102" spans="1:34">
      <c r="A102" s="91"/>
      <c r="B102" s="91"/>
      <c r="C102" s="91"/>
      <c r="Q102" s="91"/>
      <c r="R102" s="859" t="s">
        <v>16</v>
      </c>
      <c r="S102" s="870" t="s">
        <v>791</v>
      </c>
      <c r="T102" s="874">
        <v>29</v>
      </c>
      <c r="U102" s="860" t="s">
        <v>286</v>
      </c>
      <c r="V102" s="860" t="s">
        <v>286</v>
      </c>
      <c r="W102" s="860" t="s">
        <v>286</v>
      </c>
      <c r="X102" s="856" t="s">
        <v>510</v>
      </c>
      <c r="Y102" s="862" t="s">
        <v>1442</v>
      </c>
      <c r="AA102" s="272" t="s">
        <v>19</v>
      </c>
      <c r="AB102" s="273" t="s">
        <v>504</v>
      </c>
      <c r="AC102" s="274">
        <v>28</v>
      </c>
      <c r="AD102" s="275" t="s">
        <v>286</v>
      </c>
      <c r="AE102" s="275" t="s">
        <v>286</v>
      </c>
      <c r="AF102" s="275" t="s">
        <v>286</v>
      </c>
      <c r="AG102" s="856" t="s">
        <v>510</v>
      </c>
      <c r="AH102" s="276" t="s">
        <v>1442</v>
      </c>
    </row>
    <row r="103" spans="1:34" ht="15.75" thickBot="1">
      <c r="A103" s="91"/>
      <c r="B103" s="91"/>
      <c r="C103" s="91"/>
      <c r="Q103" s="91"/>
      <c r="R103" s="865" t="s">
        <v>18</v>
      </c>
      <c r="S103" s="872" t="s">
        <v>791</v>
      </c>
      <c r="T103" s="873">
        <v>29</v>
      </c>
      <c r="U103" s="866" t="s">
        <v>286</v>
      </c>
      <c r="V103" s="866" t="s">
        <v>286</v>
      </c>
      <c r="W103" s="866" t="s">
        <v>286</v>
      </c>
      <c r="X103" s="857" t="s">
        <v>510</v>
      </c>
      <c r="Y103" s="868" t="s">
        <v>1442</v>
      </c>
      <c r="AA103" s="277" t="s">
        <v>43</v>
      </c>
      <c r="AB103" s="278" t="s">
        <v>504</v>
      </c>
      <c r="AC103" s="279">
        <v>29</v>
      </c>
      <c r="AD103" s="280" t="s">
        <v>286</v>
      </c>
      <c r="AE103" s="280" t="s">
        <v>286</v>
      </c>
      <c r="AF103" s="280" t="s">
        <v>286</v>
      </c>
      <c r="AG103" s="857" t="s">
        <v>510</v>
      </c>
      <c r="AH103" s="858" t="s">
        <v>1442</v>
      </c>
    </row>
    <row r="104" spans="1:34">
      <c r="A104" s="91"/>
      <c r="B104" s="91"/>
      <c r="C104" s="91"/>
      <c r="Q104" s="91"/>
      <c r="R104" s="272" t="s">
        <v>16</v>
      </c>
      <c r="S104" s="273" t="s">
        <v>791</v>
      </c>
      <c r="T104" s="869">
        <v>30</v>
      </c>
      <c r="U104" s="864" t="s">
        <v>286</v>
      </c>
      <c r="V104" s="864" t="s">
        <v>286</v>
      </c>
      <c r="W104" s="864" t="s">
        <v>286</v>
      </c>
      <c r="X104" s="856" t="s">
        <v>515</v>
      </c>
      <c r="Y104" s="276" t="s">
        <v>1442</v>
      </c>
      <c r="AA104" s="272" t="s">
        <v>19</v>
      </c>
      <c r="AB104" s="273" t="s">
        <v>790</v>
      </c>
      <c r="AC104" s="274">
        <v>28</v>
      </c>
      <c r="AD104" s="864" t="s">
        <v>286</v>
      </c>
      <c r="AE104" s="864" t="s">
        <v>286</v>
      </c>
      <c r="AF104" s="864" t="s">
        <v>286</v>
      </c>
      <c r="AG104" s="856" t="s">
        <v>510</v>
      </c>
      <c r="AH104" s="276" t="s">
        <v>1442</v>
      </c>
    </row>
    <row r="105" spans="1:34" ht="15.75" thickBot="1">
      <c r="A105" s="91"/>
      <c r="B105" s="91"/>
      <c r="C105" s="91"/>
      <c r="Q105" s="91"/>
      <c r="R105" s="277" t="s">
        <v>9</v>
      </c>
      <c r="S105" s="278" t="s">
        <v>791</v>
      </c>
      <c r="T105" s="279">
        <v>30</v>
      </c>
      <c r="U105" s="280" t="s">
        <v>286</v>
      </c>
      <c r="V105" s="280" t="s">
        <v>286</v>
      </c>
      <c r="W105" s="280" t="s">
        <v>286</v>
      </c>
      <c r="X105" s="857" t="s">
        <v>515</v>
      </c>
      <c r="Y105" s="858" t="s">
        <v>1442</v>
      </c>
      <c r="AA105" s="277" t="s">
        <v>43</v>
      </c>
      <c r="AB105" s="278" t="s">
        <v>790</v>
      </c>
      <c r="AC105" s="279">
        <v>29</v>
      </c>
      <c r="AD105" s="280" t="s">
        <v>286</v>
      </c>
      <c r="AE105" s="280" t="s">
        <v>286</v>
      </c>
      <c r="AF105" s="280" t="s">
        <v>286</v>
      </c>
      <c r="AG105" s="857" t="s">
        <v>510</v>
      </c>
      <c r="AH105" s="858" t="s">
        <v>1442</v>
      </c>
    </row>
    <row r="106" spans="1:34">
      <c r="A106" s="91"/>
      <c r="B106" s="91"/>
      <c r="C106" s="91"/>
      <c r="Q106" s="91"/>
      <c r="R106" s="859" t="s">
        <v>16</v>
      </c>
      <c r="S106" s="870" t="s">
        <v>792</v>
      </c>
      <c r="T106" s="874">
        <v>29</v>
      </c>
      <c r="U106" s="860" t="s">
        <v>286</v>
      </c>
      <c r="V106" s="860" t="s">
        <v>286</v>
      </c>
      <c r="W106" s="860" t="s">
        <v>286</v>
      </c>
      <c r="X106" s="856" t="s">
        <v>510</v>
      </c>
      <c r="Y106" s="862" t="s">
        <v>1442</v>
      </c>
      <c r="AA106" s="272" t="s">
        <v>19</v>
      </c>
      <c r="AB106" s="870" t="s">
        <v>791</v>
      </c>
      <c r="AC106" s="274">
        <v>28</v>
      </c>
      <c r="AD106" s="860" t="s">
        <v>286</v>
      </c>
      <c r="AE106" s="860" t="s">
        <v>286</v>
      </c>
      <c r="AF106" s="860" t="s">
        <v>286</v>
      </c>
      <c r="AG106" s="856" t="s">
        <v>510</v>
      </c>
      <c r="AH106" s="862" t="s">
        <v>1442</v>
      </c>
    </row>
    <row r="107" spans="1:34" ht="15.75" thickBot="1">
      <c r="A107" s="91"/>
      <c r="B107" s="91"/>
      <c r="C107" s="91"/>
      <c r="Q107" s="91"/>
      <c r="R107" s="865" t="s">
        <v>18</v>
      </c>
      <c r="S107" s="872" t="s">
        <v>792</v>
      </c>
      <c r="T107" s="873">
        <v>29</v>
      </c>
      <c r="U107" s="866" t="s">
        <v>286</v>
      </c>
      <c r="V107" s="866" t="s">
        <v>286</v>
      </c>
      <c r="W107" s="866" t="s">
        <v>286</v>
      </c>
      <c r="X107" s="857" t="s">
        <v>510</v>
      </c>
      <c r="Y107" s="868" t="s">
        <v>1442</v>
      </c>
      <c r="AA107" s="865" t="s">
        <v>43</v>
      </c>
      <c r="AB107" s="872" t="s">
        <v>791</v>
      </c>
      <c r="AC107" s="873">
        <v>29</v>
      </c>
      <c r="AD107" s="866" t="s">
        <v>286</v>
      </c>
      <c r="AE107" s="866" t="s">
        <v>286</v>
      </c>
      <c r="AF107" s="866" t="s">
        <v>286</v>
      </c>
      <c r="AG107" s="867" t="s">
        <v>510</v>
      </c>
      <c r="AH107" s="868" t="s">
        <v>1442</v>
      </c>
    </row>
    <row r="108" spans="1:34">
      <c r="R108" s="272" t="s">
        <v>16</v>
      </c>
      <c r="S108" s="273" t="s">
        <v>792</v>
      </c>
      <c r="T108" s="869">
        <v>30</v>
      </c>
      <c r="U108" s="864" t="s">
        <v>286</v>
      </c>
      <c r="V108" s="864" t="s">
        <v>286</v>
      </c>
      <c r="W108" s="864" t="s">
        <v>286</v>
      </c>
      <c r="X108" s="856" t="s">
        <v>515</v>
      </c>
      <c r="Y108" s="276" t="s">
        <v>1442</v>
      </c>
      <c r="AA108" s="272" t="s">
        <v>19</v>
      </c>
      <c r="AB108" s="273" t="s">
        <v>792</v>
      </c>
      <c r="AC108" s="274">
        <v>28</v>
      </c>
      <c r="AD108" s="864" t="s">
        <v>286</v>
      </c>
      <c r="AE108" s="864" t="s">
        <v>286</v>
      </c>
      <c r="AF108" s="864" t="s">
        <v>286</v>
      </c>
      <c r="AG108" s="856" t="s">
        <v>510</v>
      </c>
      <c r="AH108" s="276" t="s">
        <v>1442</v>
      </c>
    </row>
    <row r="109" spans="1:34" ht="15.75" thickBot="1">
      <c r="R109" s="277" t="s">
        <v>9</v>
      </c>
      <c r="S109" s="278" t="s">
        <v>792</v>
      </c>
      <c r="T109" s="279">
        <v>30</v>
      </c>
      <c r="U109" s="280" t="s">
        <v>286</v>
      </c>
      <c r="V109" s="280" t="s">
        <v>286</v>
      </c>
      <c r="W109" s="280" t="s">
        <v>286</v>
      </c>
      <c r="X109" s="857" t="s">
        <v>515</v>
      </c>
      <c r="Y109" s="858" t="s">
        <v>1442</v>
      </c>
      <c r="AA109" s="277" t="s">
        <v>43</v>
      </c>
      <c r="AB109" s="278" t="s">
        <v>792</v>
      </c>
      <c r="AC109" s="279">
        <v>29</v>
      </c>
      <c r="AD109" s="280" t="s">
        <v>286</v>
      </c>
      <c r="AE109" s="280" t="s">
        <v>286</v>
      </c>
      <c r="AF109" s="280" t="s">
        <v>286</v>
      </c>
      <c r="AG109" s="857" t="s">
        <v>510</v>
      </c>
      <c r="AH109" s="858" t="s">
        <v>1442</v>
      </c>
    </row>
    <row r="110" spans="1:34">
      <c r="R110" s="272" t="s">
        <v>17</v>
      </c>
      <c r="S110" s="273" t="s">
        <v>504</v>
      </c>
      <c r="T110" s="274">
        <v>30</v>
      </c>
      <c r="U110" s="275" t="s">
        <v>286</v>
      </c>
      <c r="V110" s="275" t="s">
        <v>286</v>
      </c>
      <c r="W110" s="275" t="s">
        <v>286</v>
      </c>
      <c r="X110" s="856" t="s">
        <v>510</v>
      </c>
      <c r="Y110" s="276" t="s">
        <v>1442</v>
      </c>
    </row>
    <row r="111" spans="1:34" ht="15.75" thickBot="1">
      <c r="R111" s="277" t="s">
        <v>43</v>
      </c>
      <c r="S111" s="278" t="s">
        <v>504</v>
      </c>
      <c r="T111" s="279">
        <v>28</v>
      </c>
      <c r="U111" s="280" t="s">
        <v>286</v>
      </c>
      <c r="V111" s="280" t="s">
        <v>286</v>
      </c>
      <c r="W111" s="280" t="s">
        <v>286</v>
      </c>
      <c r="X111" s="857" t="s">
        <v>510</v>
      </c>
      <c r="Y111" s="858" t="s">
        <v>1442</v>
      </c>
    </row>
    <row r="112" spans="1:34">
      <c r="R112" s="272" t="s">
        <v>17</v>
      </c>
      <c r="S112" s="273" t="s">
        <v>504</v>
      </c>
      <c r="T112" s="869">
        <v>27</v>
      </c>
      <c r="U112" s="864" t="s">
        <v>286</v>
      </c>
      <c r="V112" s="864" t="s">
        <v>286</v>
      </c>
      <c r="W112" s="864" t="s">
        <v>286</v>
      </c>
      <c r="X112" s="856" t="s">
        <v>515</v>
      </c>
      <c r="Y112" s="276" t="s">
        <v>1442</v>
      </c>
    </row>
    <row r="113" spans="18:25" ht="15.75" thickBot="1">
      <c r="R113" s="277" t="s">
        <v>43</v>
      </c>
      <c r="S113" s="278" t="s">
        <v>504</v>
      </c>
      <c r="T113" s="279">
        <v>30</v>
      </c>
      <c r="U113" s="280" t="s">
        <v>286</v>
      </c>
      <c r="V113" s="280" t="s">
        <v>286</v>
      </c>
      <c r="W113" s="280" t="s">
        <v>286</v>
      </c>
      <c r="X113" s="857" t="s">
        <v>515</v>
      </c>
      <c r="Y113" s="858" t="s">
        <v>1442</v>
      </c>
    </row>
    <row r="114" spans="18:25">
      <c r="R114" s="272" t="s">
        <v>17</v>
      </c>
      <c r="S114" s="273" t="s">
        <v>790</v>
      </c>
      <c r="T114" s="274">
        <v>30</v>
      </c>
      <c r="U114" s="864" t="s">
        <v>286</v>
      </c>
      <c r="V114" s="864" t="s">
        <v>286</v>
      </c>
      <c r="W114" s="864" t="s">
        <v>286</v>
      </c>
      <c r="X114" s="856" t="s">
        <v>510</v>
      </c>
      <c r="Y114" s="276" t="s">
        <v>1442</v>
      </c>
    </row>
    <row r="115" spans="18:25" ht="15.75" thickBot="1">
      <c r="R115" s="277" t="s">
        <v>43</v>
      </c>
      <c r="S115" s="278" t="s">
        <v>790</v>
      </c>
      <c r="T115" s="279">
        <v>28</v>
      </c>
      <c r="U115" s="280" t="s">
        <v>286</v>
      </c>
      <c r="V115" s="280" t="s">
        <v>286</v>
      </c>
      <c r="W115" s="280" t="s">
        <v>286</v>
      </c>
      <c r="X115" s="857" t="s">
        <v>510</v>
      </c>
      <c r="Y115" s="858" t="s">
        <v>1442</v>
      </c>
    </row>
    <row r="116" spans="18:25">
      <c r="R116" s="272" t="s">
        <v>17</v>
      </c>
      <c r="S116" s="273" t="s">
        <v>790</v>
      </c>
      <c r="T116" s="869">
        <v>27</v>
      </c>
      <c r="U116" s="864" t="s">
        <v>286</v>
      </c>
      <c r="V116" s="864" t="s">
        <v>286</v>
      </c>
      <c r="W116" s="864" t="s">
        <v>286</v>
      </c>
      <c r="X116" s="856" t="s">
        <v>515</v>
      </c>
      <c r="Y116" s="276" t="s">
        <v>1442</v>
      </c>
    </row>
    <row r="117" spans="18:25" ht="15.75" thickBot="1">
      <c r="R117" s="277" t="s">
        <v>43</v>
      </c>
      <c r="S117" s="278" t="s">
        <v>790</v>
      </c>
      <c r="T117" s="279">
        <v>30</v>
      </c>
      <c r="U117" s="280" t="s">
        <v>286</v>
      </c>
      <c r="V117" s="280" t="s">
        <v>286</v>
      </c>
      <c r="W117" s="280" t="s">
        <v>286</v>
      </c>
      <c r="X117" s="857" t="s">
        <v>515</v>
      </c>
      <c r="Y117" s="858" t="s">
        <v>1442</v>
      </c>
    </row>
    <row r="118" spans="18:25">
      <c r="R118" s="272" t="s">
        <v>17</v>
      </c>
      <c r="S118" s="870" t="s">
        <v>791</v>
      </c>
      <c r="T118" s="274">
        <v>30</v>
      </c>
      <c r="U118" s="860" t="s">
        <v>286</v>
      </c>
      <c r="V118" s="860" t="s">
        <v>286</v>
      </c>
      <c r="W118" s="860" t="s">
        <v>286</v>
      </c>
      <c r="X118" s="856" t="s">
        <v>510</v>
      </c>
      <c r="Y118" s="862" t="s">
        <v>1442</v>
      </c>
    </row>
    <row r="119" spans="18:25" ht="15.75" thickBot="1">
      <c r="R119" s="277" t="s">
        <v>43</v>
      </c>
      <c r="S119" s="872" t="s">
        <v>791</v>
      </c>
      <c r="T119" s="279">
        <v>28</v>
      </c>
      <c r="U119" s="866" t="s">
        <v>286</v>
      </c>
      <c r="V119" s="866" t="s">
        <v>286</v>
      </c>
      <c r="W119" s="866" t="s">
        <v>286</v>
      </c>
      <c r="X119" s="857" t="s">
        <v>510</v>
      </c>
      <c r="Y119" s="868" t="s">
        <v>1442</v>
      </c>
    </row>
    <row r="120" spans="18:25">
      <c r="R120" s="272" t="s">
        <v>17</v>
      </c>
      <c r="S120" s="273" t="s">
        <v>791</v>
      </c>
      <c r="T120" s="869">
        <v>27</v>
      </c>
      <c r="U120" s="864" t="s">
        <v>286</v>
      </c>
      <c r="V120" s="864" t="s">
        <v>286</v>
      </c>
      <c r="W120" s="864" t="s">
        <v>286</v>
      </c>
      <c r="X120" s="856" t="s">
        <v>515</v>
      </c>
      <c r="Y120" s="276" t="s">
        <v>1442</v>
      </c>
    </row>
    <row r="121" spans="18:25" ht="15.75" thickBot="1">
      <c r="R121" s="277" t="s">
        <v>43</v>
      </c>
      <c r="S121" s="278" t="s">
        <v>791</v>
      </c>
      <c r="T121" s="279">
        <v>30</v>
      </c>
      <c r="U121" s="280" t="s">
        <v>286</v>
      </c>
      <c r="V121" s="280" t="s">
        <v>286</v>
      </c>
      <c r="W121" s="280" t="s">
        <v>286</v>
      </c>
      <c r="X121" s="857" t="s">
        <v>515</v>
      </c>
      <c r="Y121" s="858" t="s">
        <v>1442</v>
      </c>
    </row>
    <row r="122" spans="18:25">
      <c r="R122" s="272" t="s">
        <v>17</v>
      </c>
      <c r="S122" s="870" t="s">
        <v>792</v>
      </c>
      <c r="T122" s="274">
        <v>30</v>
      </c>
      <c r="U122" s="860" t="s">
        <v>286</v>
      </c>
      <c r="V122" s="860" t="s">
        <v>286</v>
      </c>
      <c r="W122" s="860" t="s">
        <v>286</v>
      </c>
      <c r="X122" s="856" t="s">
        <v>510</v>
      </c>
      <c r="Y122" s="862" t="s">
        <v>1442</v>
      </c>
    </row>
    <row r="123" spans="18:25" ht="15.75" thickBot="1">
      <c r="R123" s="277" t="s">
        <v>43</v>
      </c>
      <c r="S123" s="872" t="s">
        <v>792</v>
      </c>
      <c r="T123" s="279">
        <v>28</v>
      </c>
      <c r="U123" s="866" t="s">
        <v>286</v>
      </c>
      <c r="V123" s="866" t="s">
        <v>286</v>
      </c>
      <c r="W123" s="866" t="s">
        <v>286</v>
      </c>
      <c r="X123" s="857" t="s">
        <v>510</v>
      </c>
      <c r="Y123" s="868" t="s">
        <v>1442</v>
      </c>
    </row>
    <row r="124" spans="18:25">
      <c r="R124" s="272" t="s">
        <v>17</v>
      </c>
      <c r="S124" s="273" t="s">
        <v>792</v>
      </c>
      <c r="T124" s="869">
        <v>27</v>
      </c>
      <c r="U124" s="864" t="s">
        <v>286</v>
      </c>
      <c r="V124" s="864" t="s">
        <v>286</v>
      </c>
      <c r="W124" s="864" t="s">
        <v>286</v>
      </c>
      <c r="X124" s="856" t="s">
        <v>515</v>
      </c>
      <c r="Y124" s="276" t="s">
        <v>1442</v>
      </c>
    </row>
    <row r="125" spans="18:25" ht="15.75" thickBot="1">
      <c r="R125" s="277" t="s">
        <v>43</v>
      </c>
      <c r="S125" s="278" t="s">
        <v>792</v>
      </c>
      <c r="T125" s="279">
        <v>30</v>
      </c>
      <c r="U125" s="280" t="s">
        <v>286</v>
      </c>
      <c r="V125" s="280" t="s">
        <v>286</v>
      </c>
      <c r="W125" s="280" t="s">
        <v>286</v>
      </c>
      <c r="X125" s="857" t="s">
        <v>515</v>
      </c>
      <c r="Y125" s="858" t="s">
        <v>1442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115"/>
  <sheetViews>
    <sheetView topLeftCell="A91" zoomScale="85" zoomScaleNormal="85" workbookViewId="0">
      <selection activeCell="A2" sqref="A2"/>
    </sheetView>
  </sheetViews>
  <sheetFormatPr defaultRowHeight="15"/>
  <cols>
    <col min="2" max="2" width="26" customWidth="1"/>
    <col min="8" max="8" width="17.28515625" customWidth="1"/>
    <col min="12" max="12" width="9.85546875" customWidth="1"/>
    <col min="14" max="14" width="18" customWidth="1"/>
  </cols>
  <sheetData>
    <row r="1" spans="1:20" ht="15.75">
      <c r="A1" s="104" t="s">
        <v>1739</v>
      </c>
      <c r="B1" s="87" t="s">
        <v>516</v>
      </c>
      <c r="C1" s="91"/>
      <c r="D1" s="91"/>
      <c r="E1" s="288"/>
      <c r="F1" s="1088"/>
      <c r="G1" s="1088"/>
      <c r="H1" s="91"/>
    </row>
    <row r="2" spans="1:20">
      <c r="A2" s="91"/>
      <c r="B2" s="91"/>
      <c r="C2" s="91"/>
      <c r="D2" s="91"/>
      <c r="E2" s="91"/>
      <c r="F2" s="1088"/>
      <c r="G2" s="1088"/>
      <c r="H2" s="91"/>
    </row>
    <row r="3" spans="1:20" ht="15.75" thickBot="1">
      <c r="A3" s="91"/>
      <c r="B3" s="97" t="s">
        <v>524</v>
      </c>
      <c r="C3" s="91"/>
      <c r="D3" s="91"/>
      <c r="E3" s="91"/>
      <c r="F3" s="91"/>
      <c r="G3" s="91"/>
      <c r="H3" s="91"/>
    </row>
    <row r="4" spans="1:20" ht="15.75" thickTop="1">
      <c r="A4" s="896"/>
      <c r="B4" s="896"/>
      <c r="C4" s="896"/>
      <c r="D4" s="896"/>
      <c r="E4" s="896"/>
      <c r="F4" s="896"/>
      <c r="G4" s="896"/>
      <c r="H4" s="896"/>
      <c r="I4" s="897"/>
      <c r="J4" s="897"/>
      <c r="K4" s="897"/>
      <c r="L4" s="897"/>
      <c r="M4" s="897"/>
      <c r="N4" s="897"/>
      <c r="O4" s="897"/>
      <c r="P4" s="897"/>
      <c r="Q4" s="897"/>
      <c r="R4" s="897"/>
      <c r="S4" s="898"/>
      <c r="T4" s="895"/>
    </row>
    <row r="5" spans="1:20" ht="15.75" thickBot="1">
      <c r="A5" s="91"/>
      <c r="B5" s="97" t="s">
        <v>1444</v>
      </c>
      <c r="C5" s="91"/>
      <c r="D5" s="91"/>
      <c r="E5" s="91"/>
      <c r="F5" s="91"/>
      <c r="G5" s="91"/>
      <c r="H5" s="97" t="s">
        <v>1449</v>
      </c>
      <c r="I5" s="91"/>
      <c r="J5" s="91"/>
      <c r="K5" s="91"/>
      <c r="L5" s="91"/>
      <c r="N5" s="97" t="s">
        <v>1453</v>
      </c>
      <c r="O5" s="91"/>
      <c r="P5" s="91"/>
      <c r="Q5" s="91"/>
      <c r="R5" s="91"/>
      <c r="T5" s="895"/>
    </row>
    <row r="6" spans="1:20">
      <c r="A6" s="91"/>
      <c r="B6" s="511" t="s">
        <v>518</v>
      </c>
      <c r="C6" s="512" t="s">
        <v>517</v>
      </c>
      <c r="D6" s="1141" t="s">
        <v>7</v>
      </c>
      <c r="E6" s="1141"/>
      <c r="F6" s="1142"/>
      <c r="G6" s="91"/>
      <c r="H6" s="511" t="s">
        <v>518</v>
      </c>
      <c r="I6" s="512" t="s">
        <v>517</v>
      </c>
      <c r="J6" s="1141" t="s">
        <v>7</v>
      </c>
      <c r="K6" s="1141"/>
      <c r="L6" s="1142"/>
      <c r="N6" s="511" t="s">
        <v>518</v>
      </c>
      <c r="O6" s="512" t="s">
        <v>517</v>
      </c>
      <c r="P6" s="1141" t="s">
        <v>7</v>
      </c>
      <c r="Q6" s="1141"/>
      <c r="R6" s="1142"/>
      <c r="T6" s="895"/>
    </row>
    <row r="7" spans="1:20">
      <c r="A7" s="91"/>
      <c r="B7" s="292" t="s">
        <v>1445</v>
      </c>
      <c r="C7" s="515">
        <v>35</v>
      </c>
      <c r="D7" s="1131"/>
      <c r="E7" s="1131"/>
      <c r="F7" s="1132"/>
      <c r="G7" s="91"/>
      <c r="H7" s="292" t="s">
        <v>1445</v>
      </c>
      <c r="I7" s="515">
        <v>11</v>
      </c>
      <c r="J7" s="1131"/>
      <c r="K7" s="1131"/>
      <c r="L7" s="1132"/>
      <c r="N7" s="292" t="s">
        <v>1445</v>
      </c>
      <c r="O7" s="515">
        <v>19</v>
      </c>
      <c r="P7" s="1131"/>
      <c r="Q7" s="1131"/>
      <c r="R7" s="1132"/>
      <c r="T7" s="895"/>
    </row>
    <row r="8" spans="1:20" ht="15.75" thickBot="1">
      <c r="A8" s="91"/>
      <c r="B8" s="294" t="s">
        <v>520</v>
      </c>
      <c r="C8" s="875">
        <v>4</v>
      </c>
      <c r="D8" s="1133" t="s">
        <v>749</v>
      </c>
      <c r="E8" s="1133"/>
      <c r="F8" s="1134"/>
      <c r="G8" s="91"/>
      <c r="H8" s="294" t="s">
        <v>520</v>
      </c>
      <c r="I8" s="875">
        <v>4</v>
      </c>
      <c r="J8" s="1133" t="s">
        <v>749</v>
      </c>
      <c r="K8" s="1133"/>
      <c r="L8" s="1134"/>
      <c r="N8" s="294" t="s">
        <v>520</v>
      </c>
      <c r="O8" s="875">
        <v>4</v>
      </c>
      <c r="P8" s="1133" t="s">
        <v>749</v>
      </c>
      <c r="Q8" s="1133"/>
      <c r="R8" s="1134"/>
      <c r="T8" s="895"/>
    </row>
    <row r="9" spans="1:20">
      <c r="A9" s="91"/>
      <c r="B9" s="513" t="s">
        <v>20</v>
      </c>
      <c r="C9" s="514">
        <f>C7+C8</f>
        <v>39</v>
      </c>
      <c r="D9" s="1139"/>
      <c r="E9" s="1139"/>
      <c r="F9" s="1140"/>
      <c r="G9" s="91"/>
      <c r="H9" s="513" t="s">
        <v>20</v>
      </c>
      <c r="I9" s="514">
        <f>I7+I8</f>
        <v>15</v>
      </c>
      <c r="J9" s="1139"/>
      <c r="K9" s="1139"/>
      <c r="L9" s="1140"/>
      <c r="N9" s="513" t="s">
        <v>20</v>
      </c>
      <c r="O9" s="514">
        <f>O7+O8</f>
        <v>23</v>
      </c>
      <c r="P9" s="1139"/>
      <c r="Q9" s="1139"/>
      <c r="R9" s="1140"/>
      <c r="T9" s="895"/>
    </row>
    <row r="10" spans="1:20">
      <c r="A10" s="91"/>
      <c r="B10" s="292" t="s">
        <v>521</v>
      </c>
      <c r="C10" s="293"/>
      <c r="D10" s="1131"/>
      <c r="E10" s="1131"/>
      <c r="F10" s="1132"/>
      <c r="G10" s="91"/>
      <c r="H10" s="292" t="s">
        <v>521</v>
      </c>
      <c r="I10" s="293"/>
      <c r="J10" s="1131"/>
      <c r="K10" s="1131"/>
      <c r="L10" s="1132"/>
      <c r="N10" s="292" t="s">
        <v>521</v>
      </c>
      <c r="O10" s="293"/>
      <c r="P10" s="1131"/>
      <c r="Q10" s="1131"/>
      <c r="R10" s="1132"/>
      <c r="T10" s="895"/>
    </row>
    <row r="11" spans="1:20">
      <c r="A11" s="91"/>
      <c r="B11" s="298" t="s">
        <v>522</v>
      </c>
      <c r="C11" s="299">
        <f>C7</f>
        <v>35</v>
      </c>
      <c r="D11" s="1131"/>
      <c r="E11" s="1131"/>
      <c r="F11" s="1132"/>
      <c r="G11" s="91"/>
      <c r="H11" s="298" t="s">
        <v>522</v>
      </c>
      <c r="I11" s="299">
        <f>I7</f>
        <v>11</v>
      </c>
      <c r="J11" s="1131"/>
      <c r="K11" s="1131"/>
      <c r="L11" s="1132"/>
      <c r="N11" s="298" t="s">
        <v>522</v>
      </c>
      <c r="O11" s="299">
        <f>O7</f>
        <v>19</v>
      </c>
      <c r="P11" s="1131"/>
      <c r="Q11" s="1131"/>
      <c r="R11" s="1132"/>
      <c r="T11" s="895"/>
    </row>
    <row r="12" spans="1:20" ht="15.75" thickBot="1">
      <c r="A12" s="91"/>
      <c r="B12" s="300" t="s">
        <v>523</v>
      </c>
      <c r="C12" s="301">
        <f>C8</f>
        <v>4</v>
      </c>
      <c r="D12" s="1133"/>
      <c r="E12" s="1133"/>
      <c r="F12" s="1134"/>
      <c r="G12" s="91"/>
      <c r="H12" s="300" t="s">
        <v>523</v>
      </c>
      <c r="I12" s="301">
        <f>I8</f>
        <v>4</v>
      </c>
      <c r="J12" s="1133"/>
      <c r="K12" s="1133"/>
      <c r="L12" s="1134"/>
      <c r="N12" s="300" t="s">
        <v>523</v>
      </c>
      <c r="O12" s="301">
        <f>O8</f>
        <v>4</v>
      </c>
      <c r="P12" s="1133"/>
      <c r="Q12" s="1133"/>
      <c r="R12" s="1134"/>
      <c r="T12" s="895"/>
    </row>
    <row r="13" spans="1:20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N13" s="91"/>
      <c r="O13" s="91"/>
      <c r="P13" s="91"/>
      <c r="Q13" s="91"/>
      <c r="R13" s="91"/>
      <c r="T13" s="895"/>
    </row>
    <row r="14" spans="1:20" ht="15.75" thickBot="1">
      <c r="A14" s="91"/>
      <c r="B14" s="97" t="s">
        <v>1446</v>
      </c>
      <c r="C14" s="91"/>
      <c r="D14" s="91"/>
      <c r="E14" s="91"/>
      <c r="F14" s="91"/>
      <c r="G14" s="91"/>
      <c r="H14" s="97" t="s">
        <v>1450</v>
      </c>
      <c r="I14" s="91"/>
      <c r="J14" s="91"/>
      <c r="K14" s="91"/>
      <c r="L14" s="91"/>
      <c r="N14" s="97" t="s">
        <v>1454</v>
      </c>
      <c r="O14" s="91"/>
      <c r="P14" s="91"/>
      <c r="Q14" s="91"/>
      <c r="R14" s="91"/>
      <c r="T14" s="895"/>
    </row>
    <row r="15" spans="1:20" ht="15.75" thickBot="1">
      <c r="A15" s="91"/>
      <c r="B15" s="290" t="s">
        <v>518</v>
      </c>
      <c r="C15" s="291" t="s">
        <v>517</v>
      </c>
      <c r="D15" s="1137" t="s">
        <v>7</v>
      </c>
      <c r="E15" s="1137"/>
      <c r="F15" s="1138"/>
      <c r="G15" s="91"/>
      <c r="H15" s="290" t="s">
        <v>518</v>
      </c>
      <c r="I15" s="291" t="s">
        <v>517</v>
      </c>
      <c r="J15" s="1137" t="s">
        <v>7</v>
      </c>
      <c r="K15" s="1137"/>
      <c r="L15" s="1138"/>
      <c r="N15" s="290" t="s">
        <v>518</v>
      </c>
      <c r="O15" s="291" t="s">
        <v>517</v>
      </c>
      <c r="P15" s="1137" t="s">
        <v>7</v>
      </c>
      <c r="Q15" s="1137"/>
      <c r="R15" s="1138"/>
      <c r="T15" s="895"/>
    </row>
    <row r="16" spans="1:20">
      <c r="A16" s="91"/>
      <c r="B16" s="292" t="s">
        <v>519</v>
      </c>
      <c r="C16" s="293">
        <v>19</v>
      </c>
      <c r="D16" s="1131"/>
      <c r="E16" s="1131"/>
      <c r="F16" s="1132"/>
      <c r="G16" s="91"/>
      <c r="H16" s="292" t="s">
        <v>519</v>
      </c>
      <c r="I16" s="293">
        <v>16</v>
      </c>
      <c r="J16" s="1131"/>
      <c r="K16" s="1131"/>
      <c r="L16" s="1132"/>
      <c r="N16" s="292" t="s">
        <v>519</v>
      </c>
      <c r="O16" s="293">
        <v>15</v>
      </c>
      <c r="P16" s="1131"/>
      <c r="Q16" s="1131"/>
      <c r="R16" s="1132"/>
      <c r="T16" s="895"/>
    </row>
    <row r="17" spans="1:20" ht="15.75" thickBot="1">
      <c r="A17" s="91"/>
      <c r="B17" s="294" t="s">
        <v>520</v>
      </c>
      <c r="C17" s="295">
        <v>4</v>
      </c>
      <c r="D17" s="1133" t="s">
        <v>749</v>
      </c>
      <c r="E17" s="1133"/>
      <c r="F17" s="1134"/>
      <c r="G17" s="91"/>
      <c r="H17" s="294" t="s">
        <v>520</v>
      </c>
      <c r="I17" s="295">
        <v>4</v>
      </c>
      <c r="J17" s="1133" t="s">
        <v>749</v>
      </c>
      <c r="K17" s="1133"/>
      <c r="L17" s="1134"/>
      <c r="N17" s="294" t="s">
        <v>520</v>
      </c>
      <c r="O17" s="295">
        <v>4</v>
      </c>
      <c r="P17" s="1133" t="s">
        <v>749</v>
      </c>
      <c r="Q17" s="1133"/>
      <c r="R17" s="1134"/>
      <c r="T17" s="895"/>
    </row>
    <row r="18" spans="1:20">
      <c r="A18" s="91"/>
      <c r="B18" s="296" t="s">
        <v>20</v>
      </c>
      <c r="C18" s="297">
        <f>SUM(C16:C17)</f>
        <v>23</v>
      </c>
      <c r="D18" s="1135"/>
      <c r="E18" s="1135"/>
      <c r="F18" s="1136"/>
      <c r="G18" s="91"/>
      <c r="H18" s="296" t="s">
        <v>20</v>
      </c>
      <c r="I18" s="297">
        <f>SUM(I16:I17)</f>
        <v>20</v>
      </c>
      <c r="J18" s="1135"/>
      <c r="K18" s="1135"/>
      <c r="L18" s="1136"/>
      <c r="N18" s="296" t="s">
        <v>20</v>
      </c>
      <c r="O18" s="297">
        <f>SUM(O16:O17)</f>
        <v>19</v>
      </c>
      <c r="P18" s="1135"/>
      <c r="Q18" s="1135"/>
      <c r="R18" s="1136"/>
      <c r="T18" s="895"/>
    </row>
    <row r="19" spans="1:20">
      <c r="A19" s="91"/>
      <c r="B19" s="292" t="s">
        <v>521</v>
      </c>
      <c r="C19" s="293"/>
      <c r="D19" s="1131"/>
      <c r="E19" s="1131"/>
      <c r="F19" s="1132"/>
      <c r="G19" s="91"/>
      <c r="H19" s="292" t="s">
        <v>521</v>
      </c>
      <c r="I19" s="293"/>
      <c r="J19" s="1131"/>
      <c r="K19" s="1131"/>
      <c r="L19" s="1132"/>
      <c r="N19" s="292" t="s">
        <v>521</v>
      </c>
      <c r="O19" s="293"/>
      <c r="P19" s="1131"/>
      <c r="Q19" s="1131"/>
      <c r="R19" s="1132"/>
      <c r="T19" s="895"/>
    </row>
    <row r="20" spans="1:20">
      <c r="A20" s="91"/>
      <c r="B20" s="298" t="s">
        <v>522</v>
      </c>
      <c r="C20" s="299">
        <f>SUM(C16:C16)</f>
        <v>19</v>
      </c>
      <c r="D20" s="1131"/>
      <c r="E20" s="1131"/>
      <c r="F20" s="1132"/>
      <c r="G20" s="91"/>
      <c r="H20" s="298" t="s">
        <v>522</v>
      </c>
      <c r="I20" s="299">
        <f>SUM(I16:I16)</f>
        <v>16</v>
      </c>
      <c r="J20" s="1131"/>
      <c r="K20" s="1131"/>
      <c r="L20" s="1132"/>
      <c r="N20" s="298" t="s">
        <v>522</v>
      </c>
      <c r="O20" s="299">
        <f>SUM(O16:O16)</f>
        <v>15</v>
      </c>
      <c r="P20" s="1131"/>
      <c r="Q20" s="1131"/>
      <c r="R20" s="1132"/>
      <c r="T20" s="895"/>
    </row>
    <row r="21" spans="1:20" ht="15.75" thickBot="1">
      <c r="A21" s="91"/>
      <c r="B21" s="300" t="s">
        <v>523</v>
      </c>
      <c r="C21" s="301">
        <f>C17</f>
        <v>4</v>
      </c>
      <c r="D21" s="1133"/>
      <c r="E21" s="1133"/>
      <c r="F21" s="1134"/>
      <c r="G21" s="91"/>
      <c r="H21" s="300" t="s">
        <v>523</v>
      </c>
      <c r="I21" s="301">
        <f>I17</f>
        <v>4</v>
      </c>
      <c r="J21" s="1133"/>
      <c r="K21" s="1133"/>
      <c r="L21" s="1134"/>
      <c r="N21" s="300" t="s">
        <v>523</v>
      </c>
      <c r="O21" s="301">
        <f>O17</f>
        <v>4</v>
      </c>
      <c r="P21" s="1133"/>
      <c r="Q21" s="1133"/>
      <c r="R21" s="1134"/>
      <c r="T21" s="895"/>
    </row>
    <row r="22" spans="1:20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N22" s="91"/>
      <c r="O22" s="91"/>
      <c r="P22" s="91"/>
      <c r="Q22" s="91"/>
      <c r="R22" s="91"/>
      <c r="T22" s="895"/>
    </row>
    <row r="23" spans="1:20" ht="15.75" thickBot="1">
      <c r="A23" s="91"/>
      <c r="B23" s="97" t="s">
        <v>1447</v>
      </c>
      <c r="C23" s="91"/>
      <c r="D23" s="91"/>
      <c r="E23" s="91"/>
      <c r="F23" s="91"/>
      <c r="G23" s="91"/>
      <c r="H23" s="97" t="s">
        <v>1451</v>
      </c>
      <c r="I23" s="91"/>
      <c r="J23" s="91"/>
      <c r="K23" s="91"/>
      <c r="L23" s="91"/>
      <c r="N23" s="97" t="s">
        <v>1455</v>
      </c>
      <c r="O23" s="91"/>
      <c r="P23" s="91"/>
      <c r="Q23" s="91"/>
      <c r="R23" s="91"/>
      <c r="T23" s="895"/>
    </row>
    <row r="24" spans="1:20" ht="15.75" thickBot="1">
      <c r="A24" s="91"/>
      <c r="B24" s="290" t="s">
        <v>518</v>
      </c>
      <c r="C24" s="291" t="s">
        <v>517</v>
      </c>
      <c r="D24" s="1137" t="s">
        <v>7</v>
      </c>
      <c r="E24" s="1137"/>
      <c r="F24" s="1138"/>
      <c r="G24" s="91"/>
      <c r="H24" s="290" t="s">
        <v>518</v>
      </c>
      <c r="I24" s="291" t="s">
        <v>517</v>
      </c>
      <c r="J24" s="1137" t="s">
        <v>7</v>
      </c>
      <c r="K24" s="1137"/>
      <c r="L24" s="1138"/>
      <c r="N24" s="290" t="s">
        <v>518</v>
      </c>
      <c r="O24" s="291" t="s">
        <v>517</v>
      </c>
      <c r="P24" s="1137" t="s">
        <v>7</v>
      </c>
      <c r="Q24" s="1137"/>
      <c r="R24" s="1138"/>
      <c r="T24" s="895"/>
    </row>
    <row r="25" spans="1:20">
      <c r="A25" s="91"/>
      <c r="B25" s="292" t="s">
        <v>519</v>
      </c>
      <c r="C25" s="293">
        <v>15</v>
      </c>
      <c r="D25" s="1131"/>
      <c r="E25" s="1131"/>
      <c r="F25" s="1132"/>
      <c r="G25" s="108"/>
      <c r="H25" s="292" t="s">
        <v>519</v>
      </c>
      <c r="I25" s="293">
        <v>5</v>
      </c>
      <c r="J25" s="1131"/>
      <c r="K25" s="1131"/>
      <c r="L25" s="1132"/>
      <c r="N25" s="292" t="s">
        <v>519</v>
      </c>
      <c r="O25" s="293">
        <v>7</v>
      </c>
      <c r="P25" s="1131"/>
      <c r="Q25" s="1131"/>
      <c r="R25" s="1132"/>
      <c r="T25" s="895"/>
    </row>
    <row r="26" spans="1:20" ht="15.75" thickBot="1">
      <c r="A26" s="91"/>
      <c r="B26" s="294" t="s">
        <v>520</v>
      </c>
      <c r="C26" s="295">
        <v>4</v>
      </c>
      <c r="D26" s="1133" t="s">
        <v>749</v>
      </c>
      <c r="E26" s="1133"/>
      <c r="F26" s="1134"/>
      <c r="G26" s="91"/>
      <c r="H26" s="294" t="s">
        <v>520</v>
      </c>
      <c r="I26" s="295">
        <v>4</v>
      </c>
      <c r="J26" s="1133" t="s">
        <v>749</v>
      </c>
      <c r="K26" s="1133"/>
      <c r="L26" s="1134"/>
      <c r="N26" s="294" t="s">
        <v>520</v>
      </c>
      <c r="O26" s="295">
        <v>4</v>
      </c>
      <c r="P26" s="1133" t="s">
        <v>749</v>
      </c>
      <c r="Q26" s="1133"/>
      <c r="R26" s="1134"/>
      <c r="T26" s="895"/>
    </row>
    <row r="27" spans="1:20">
      <c r="A27" s="91"/>
      <c r="B27" s="296" t="s">
        <v>20</v>
      </c>
      <c r="C27" s="297">
        <f>SUM(C25:C26)</f>
        <v>19</v>
      </c>
      <c r="D27" s="1135"/>
      <c r="E27" s="1135"/>
      <c r="F27" s="1136"/>
      <c r="G27" s="91"/>
      <c r="H27" s="296" t="s">
        <v>20</v>
      </c>
      <c r="I27" s="297">
        <f>SUM(I25:I26)</f>
        <v>9</v>
      </c>
      <c r="J27" s="1135"/>
      <c r="K27" s="1135"/>
      <c r="L27" s="1136"/>
      <c r="N27" s="296" t="s">
        <v>20</v>
      </c>
      <c r="O27" s="297">
        <f>SUM(O25:O26)</f>
        <v>11</v>
      </c>
      <c r="P27" s="1135"/>
      <c r="Q27" s="1135"/>
      <c r="R27" s="1136"/>
      <c r="T27" s="895"/>
    </row>
    <row r="28" spans="1:20">
      <c r="A28" s="91"/>
      <c r="B28" s="292" t="s">
        <v>521</v>
      </c>
      <c r="C28" s="293"/>
      <c r="D28" s="1131"/>
      <c r="E28" s="1131"/>
      <c r="F28" s="1132"/>
      <c r="G28" s="91"/>
      <c r="H28" s="292" t="s">
        <v>521</v>
      </c>
      <c r="I28" s="293"/>
      <c r="J28" s="1131"/>
      <c r="K28" s="1131"/>
      <c r="L28" s="1132"/>
      <c r="N28" s="292" t="s">
        <v>521</v>
      </c>
      <c r="O28" s="293"/>
      <c r="P28" s="1131"/>
      <c r="Q28" s="1131"/>
      <c r="R28" s="1132"/>
      <c r="T28" s="895"/>
    </row>
    <row r="29" spans="1:20">
      <c r="A29" s="91"/>
      <c r="B29" s="298" t="s">
        <v>522</v>
      </c>
      <c r="C29" s="299">
        <f>SUM(C25:C25)</f>
        <v>15</v>
      </c>
      <c r="D29" s="1131"/>
      <c r="E29" s="1131"/>
      <c r="F29" s="1132"/>
      <c r="G29" s="91"/>
      <c r="H29" s="298" t="s">
        <v>522</v>
      </c>
      <c r="I29" s="299">
        <f>SUM(I25:I25)</f>
        <v>5</v>
      </c>
      <c r="J29" s="1131"/>
      <c r="K29" s="1131"/>
      <c r="L29" s="1132"/>
      <c r="N29" s="298" t="s">
        <v>522</v>
      </c>
      <c r="O29" s="299">
        <f>SUM(O25:O25)</f>
        <v>7</v>
      </c>
      <c r="P29" s="1131"/>
      <c r="Q29" s="1131"/>
      <c r="R29" s="1132"/>
      <c r="T29" s="895"/>
    </row>
    <row r="30" spans="1:20" ht="15.75" thickBot="1">
      <c r="A30" s="91"/>
      <c r="B30" s="300" t="s">
        <v>523</v>
      </c>
      <c r="C30" s="301">
        <f>C26</f>
        <v>4</v>
      </c>
      <c r="D30" s="1133"/>
      <c r="E30" s="1133"/>
      <c r="F30" s="1134"/>
      <c r="G30" s="91"/>
      <c r="H30" s="300" t="s">
        <v>523</v>
      </c>
      <c r="I30" s="301">
        <f>I26</f>
        <v>4</v>
      </c>
      <c r="J30" s="1133"/>
      <c r="K30" s="1133"/>
      <c r="L30" s="1134"/>
      <c r="N30" s="300" t="s">
        <v>523</v>
      </c>
      <c r="O30" s="301">
        <f>O26</f>
        <v>4</v>
      </c>
      <c r="P30" s="1133"/>
      <c r="Q30" s="1133"/>
      <c r="R30" s="1134"/>
      <c r="T30" s="895"/>
    </row>
    <row r="31" spans="1:20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N31" s="91"/>
      <c r="O31" s="91"/>
      <c r="P31" s="91"/>
      <c r="Q31" s="91"/>
      <c r="R31" s="91"/>
      <c r="T31" s="895"/>
    </row>
    <row r="32" spans="1:20" ht="15.75" thickBot="1">
      <c r="A32" s="91"/>
      <c r="B32" s="97" t="s">
        <v>1448</v>
      </c>
      <c r="C32" s="91"/>
      <c r="D32" s="91"/>
      <c r="E32" s="91"/>
      <c r="F32" s="91"/>
      <c r="G32" s="91"/>
      <c r="H32" s="97" t="s">
        <v>1452</v>
      </c>
      <c r="I32" s="91"/>
      <c r="J32" s="91"/>
      <c r="K32" s="91"/>
      <c r="L32" s="91"/>
      <c r="N32" s="97" t="s">
        <v>1456</v>
      </c>
      <c r="O32" s="91"/>
      <c r="P32" s="91"/>
      <c r="Q32" s="91"/>
      <c r="R32" s="91"/>
      <c r="T32" s="895"/>
    </row>
    <row r="33" spans="1:20" ht="15.75" thickBot="1">
      <c r="A33" s="91"/>
      <c r="B33" s="290" t="s">
        <v>518</v>
      </c>
      <c r="C33" s="291" t="s">
        <v>517</v>
      </c>
      <c r="D33" s="1137" t="s">
        <v>7</v>
      </c>
      <c r="E33" s="1137"/>
      <c r="F33" s="1138"/>
      <c r="G33" s="91"/>
      <c r="H33" s="290" t="s">
        <v>518</v>
      </c>
      <c r="I33" s="291" t="s">
        <v>517</v>
      </c>
      <c r="J33" s="1137" t="s">
        <v>7</v>
      </c>
      <c r="K33" s="1137"/>
      <c r="L33" s="1138"/>
      <c r="N33" s="290" t="s">
        <v>518</v>
      </c>
      <c r="O33" s="291" t="s">
        <v>517</v>
      </c>
      <c r="P33" s="1137" t="s">
        <v>7</v>
      </c>
      <c r="Q33" s="1137"/>
      <c r="R33" s="1138"/>
      <c r="T33" s="895"/>
    </row>
    <row r="34" spans="1:20">
      <c r="A34" s="91"/>
      <c r="B34" s="292" t="s">
        <v>519</v>
      </c>
      <c r="C34" s="293">
        <v>9</v>
      </c>
      <c r="D34" s="1131"/>
      <c r="E34" s="1131"/>
      <c r="F34" s="1132"/>
      <c r="G34" s="108"/>
      <c r="H34" s="292" t="s">
        <v>519</v>
      </c>
      <c r="I34" s="293">
        <v>4</v>
      </c>
      <c r="J34" s="1131"/>
      <c r="K34" s="1131"/>
      <c r="L34" s="1132"/>
      <c r="N34" s="292" t="s">
        <v>519</v>
      </c>
      <c r="O34" s="293">
        <v>8</v>
      </c>
      <c r="P34" s="1131"/>
      <c r="Q34" s="1131"/>
      <c r="R34" s="1132"/>
      <c r="T34" s="895"/>
    </row>
    <row r="35" spans="1:20" ht="15.75" thickBot="1">
      <c r="A35" s="91"/>
      <c r="B35" s="294" t="s">
        <v>520</v>
      </c>
      <c r="C35" s="295">
        <v>4</v>
      </c>
      <c r="D35" s="1133" t="s">
        <v>749</v>
      </c>
      <c r="E35" s="1133"/>
      <c r="F35" s="1134"/>
      <c r="G35" s="91"/>
      <c r="H35" s="294" t="s">
        <v>520</v>
      </c>
      <c r="I35" s="295">
        <v>4</v>
      </c>
      <c r="J35" s="1133" t="s">
        <v>749</v>
      </c>
      <c r="K35" s="1133"/>
      <c r="L35" s="1134"/>
      <c r="N35" s="294" t="s">
        <v>520</v>
      </c>
      <c r="O35" s="295">
        <v>4</v>
      </c>
      <c r="P35" s="1133" t="s">
        <v>749</v>
      </c>
      <c r="Q35" s="1133"/>
      <c r="R35" s="1134"/>
      <c r="T35" s="895"/>
    </row>
    <row r="36" spans="1:20">
      <c r="A36" s="91"/>
      <c r="B36" s="296" t="s">
        <v>20</v>
      </c>
      <c r="C36" s="297">
        <f>SUM(C34:C35)</f>
        <v>13</v>
      </c>
      <c r="D36" s="1135"/>
      <c r="E36" s="1135"/>
      <c r="F36" s="1136"/>
      <c r="G36" s="91"/>
      <c r="H36" s="296" t="s">
        <v>20</v>
      </c>
      <c r="I36" s="297">
        <f>SUM(I34:I35)</f>
        <v>8</v>
      </c>
      <c r="J36" s="1135"/>
      <c r="K36" s="1135"/>
      <c r="L36" s="1136"/>
      <c r="N36" s="296" t="s">
        <v>20</v>
      </c>
      <c r="O36" s="297">
        <f>SUM(O34:O35)</f>
        <v>12</v>
      </c>
      <c r="P36" s="1135"/>
      <c r="Q36" s="1135"/>
      <c r="R36" s="1136"/>
      <c r="T36" s="895"/>
    </row>
    <row r="37" spans="1:20">
      <c r="A37" s="91"/>
      <c r="B37" s="292" t="s">
        <v>521</v>
      </c>
      <c r="C37" s="293"/>
      <c r="D37" s="1131"/>
      <c r="E37" s="1131"/>
      <c r="F37" s="1132"/>
      <c r="G37" s="91"/>
      <c r="H37" s="292" t="s">
        <v>521</v>
      </c>
      <c r="I37" s="293"/>
      <c r="J37" s="1131"/>
      <c r="K37" s="1131"/>
      <c r="L37" s="1132"/>
      <c r="N37" s="292" t="s">
        <v>521</v>
      </c>
      <c r="O37" s="293"/>
      <c r="P37" s="1131"/>
      <c r="Q37" s="1131"/>
      <c r="R37" s="1132"/>
      <c r="T37" s="895"/>
    </row>
    <row r="38" spans="1:20">
      <c r="A38" s="91"/>
      <c r="B38" s="298" t="s">
        <v>522</v>
      </c>
      <c r="C38" s="299">
        <f>SUM(C34:C34)</f>
        <v>9</v>
      </c>
      <c r="D38" s="1131"/>
      <c r="E38" s="1131"/>
      <c r="F38" s="1132"/>
      <c r="G38" s="91"/>
      <c r="H38" s="298" t="s">
        <v>522</v>
      </c>
      <c r="I38" s="299">
        <f>SUM(I34:I34)</f>
        <v>4</v>
      </c>
      <c r="J38" s="1131"/>
      <c r="K38" s="1131"/>
      <c r="L38" s="1132"/>
      <c r="N38" s="298" t="s">
        <v>522</v>
      </c>
      <c r="O38" s="299">
        <f>SUM(O34:O34)</f>
        <v>8</v>
      </c>
      <c r="P38" s="1131"/>
      <c r="Q38" s="1131"/>
      <c r="R38" s="1132"/>
      <c r="T38" s="895"/>
    </row>
    <row r="39" spans="1:20" ht="15.75" thickBot="1">
      <c r="A39" s="91"/>
      <c r="B39" s="300" t="s">
        <v>523</v>
      </c>
      <c r="C39" s="301">
        <f>C35</f>
        <v>4</v>
      </c>
      <c r="D39" s="1133"/>
      <c r="E39" s="1133"/>
      <c r="F39" s="1134"/>
      <c r="G39" s="91"/>
      <c r="H39" s="300" t="s">
        <v>523</v>
      </c>
      <c r="I39" s="301">
        <f>I35</f>
        <v>4</v>
      </c>
      <c r="J39" s="1133"/>
      <c r="K39" s="1133"/>
      <c r="L39" s="1134"/>
      <c r="N39" s="300" t="s">
        <v>523</v>
      </c>
      <c r="O39" s="301">
        <f>O35</f>
        <v>4</v>
      </c>
      <c r="P39" s="1133"/>
      <c r="Q39" s="1133"/>
      <c r="R39" s="1134"/>
      <c r="T39" s="895"/>
    </row>
    <row r="40" spans="1:20" ht="15.75" thickBot="1">
      <c r="A40" s="893"/>
      <c r="B40" s="893"/>
      <c r="C40" s="893"/>
      <c r="D40" s="893"/>
      <c r="E40" s="893"/>
      <c r="F40" s="893"/>
      <c r="G40" s="893"/>
      <c r="H40" s="893"/>
      <c r="I40" s="894"/>
      <c r="J40" s="894"/>
      <c r="K40" s="894"/>
      <c r="L40" s="894"/>
      <c r="M40" s="894"/>
      <c r="N40" s="894"/>
      <c r="O40" s="894"/>
      <c r="P40" s="894"/>
      <c r="Q40" s="894"/>
      <c r="R40" s="894"/>
      <c r="S40" s="899"/>
      <c r="T40" s="895"/>
    </row>
    <row r="41" spans="1:20" ht="15.75" thickTop="1">
      <c r="A41" s="91"/>
      <c r="B41" s="91"/>
      <c r="C41" s="91"/>
      <c r="D41" s="91"/>
      <c r="E41" s="91"/>
      <c r="F41" s="91"/>
      <c r="G41" s="91"/>
      <c r="H41" s="91"/>
      <c r="T41" s="895"/>
    </row>
    <row r="42" spans="1:20" ht="15.75" thickBot="1">
      <c r="A42" s="91"/>
      <c r="B42" s="97" t="s">
        <v>1460</v>
      </c>
      <c r="C42" s="91"/>
      <c r="D42" s="91"/>
      <c r="E42" s="91"/>
      <c r="F42" s="91"/>
      <c r="G42" s="91"/>
      <c r="H42" s="97" t="s">
        <v>1464</v>
      </c>
      <c r="I42" s="91"/>
      <c r="J42" s="91"/>
      <c r="K42" s="91"/>
      <c r="L42" s="91"/>
      <c r="N42" s="97" t="s">
        <v>1468</v>
      </c>
      <c r="O42" s="91"/>
      <c r="P42" s="91"/>
      <c r="Q42" s="91"/>
      <c r="R42" s="91"/>
      <c r="T42" s="895"/>
    </row>
    <row r="43" spans="1:20">
      <c r="A43" s="91"/>
      <c r="B43" s="511" t="s">
        <v>518</v>
      </c>
      <c r="C43" s="512" t="s">
        <v>517</v>
      </c>
      <c r="D43" s="1141" t="s">
        <v>7</v>
      </c>
      <c r="E43" s="1141"/>
      <c r="F43" s="1142"/>
      <c r="G43" s="91"/>
      <c r="H43" s="511" t="s">
        <v>518</v>
      </c>
      <c r="I43" s="512" t="s">
        <v>517</v>
      </c>
      <c r="J43" s="1141" t="s">
        <v>7</v>
      </c>
      <c r="K43" s="1141"/>
      <c r="L43" s="1142"/>
      <c r="N43" s="511" t="s">
        <v>518</v>
      </c>
      <c r="O43" s="512" t="s">
        <v>517</v>
      </c>
      <c r="P43" s="1141" t="s">
        <v>7</v>
      </c>
      <c r="Q43" s="1141"/>
      <c r="R43" s="1142"/>
      <c r="T43" s="895"/>
    </row>
    <row r="44" spans="1:20">
      <c r="A44" s="91"/>
      <c r="B44" s="292" t="s">
        <v>1445</v>
      </c>
      <c r="C44" s="515">
        <v>17</v>
      </c>
      <c r="D44" s="1131"/>
      <c r="E44" s="1131"/>
      <c r="F44" s="1132"/>
      <c r="G44" s="91"/>
      <c r="H44" s="292" t="s">
        <v>1445</v>
      </c>
      <c r="I44" s="515">
        <v>26</v>
      </c>
      <c r="J44" s="1131"/>
      <c r="K44" s="1131"/>
      <c r="L44" s="1132"/>
      <c r="N44" s="292" t="s">
        <v>1445</v>
      </c>
      <c r="O44" s="515">
        <v>30</v>
      </c>
      <c r="P44" s="1131"/>
      <c r="Q44" s="1131"/>
      <c r="R44" s="1132"/>
      <c r="T44" s="895"/>
    </row>
    <row r="45" spans="1:20" ht="15.75" thickBot="1">
      <c r="A45" s="91"/>
      <c r="B45" s="294" t="s">
        <v>520</v>
      </c>
      <c r="C45" s="875">
        <v>4</v>
      </c>
      <c r="D45" s="1133" t="s">
        <v>749</v>
      </c>
      <c r="E45" s="1133"/>
      <c r="F45" s="1134"/>
      <c r="G45" s="91"/>
      <c r="H45" s="294" t="s">
        <v>520</v>
      </c>
      <c r="I45" s="875">
        <v>2</v>
      </c>
      <c r="J45" s="1133" t="s">
        <v>749</v>
      </c>
      <c r="K45" s="1133"/>
      <c r="L45" s="1134"/>
      <c r="N45" s="294" t="s">
        <v>520</v>
      </c>
      <c r="O45" s="875">
        <v>4</v>
      </c>
      <c r="P45" s="1133" t="s">
        <v>749</v>
      </c>
      <c r="Q45" s="1133"/>
      <c r="R45" s="1134"/>
      <c r="T45" s="895"/>
    </row>
    <row r="46" spans="1:20">
      <c r="A46" s="91"/>
      <c r="B46" s="513" t="s">
        <v>20</v>
      </c>
      <c r="C46" s="514">
        <f>C44+C45</f>
        <v>21</v>
      </c>
      <c r="D46" s="1139"/>
      <c r="E46" s="1139"/>
      <c r="F46" s="1140"/>
      <c r="G46" s="91"/>
      <c r="H46" s="513" t="s">
        <v>20</v>
      </c>
      <c r="I46" s="514">
        <f>I44+I45</f>
        <v>28</v>
      </c>
      <c r="J46" s="1139"/>
      <c r="K46" s="1139"/>
      <c r="L46" s="1140"/>
      <c r="N46" s="513" t="s">
        <v>20</v>
      </c>
      <c r="O46" s="514">
        <f>O44+O45</f>
        <v>34</v>
      </c>
      <c r="P46" s="1139"/>
      <c r="Q46" s="1139"/>
      <c r="R46" s="1140"/>
      <c r="T46" s="895"/>
    </row>
    <row r="47" spans="1:20">
      <c r="A47" s="91"/>
      <c r="B47" s="292" t="s">
        <v>521</v>
      </c>
      <c r="C47" s="293"/>
      <c r="D47" s="1131"/>
      <c r="E47" s="1131"/>
      <c r="F47" s="1132"/>
      <c r="G47" s="91"/>
      <c r="H47" s="292" t="s">
        <v>521</v>
      </c>
      <c r="I47" s="293"/>
      <c r="J47" s="1131"/>
      <c r="K47" s="1131"/>
      <c r="L47" s="1132"/>
      <c r="N47" s="292" t="s">
        <v>521</v>
      </c>
      <c r="O47" s="293"/>
      <c r="P47" s="1131"/>
      <c r="Q47" s="1131"/>
      <c r="R47" s="1132"/>
      <c r="T47" s="895"/>
    </row>
    <row r="48" spans="1:20">
      <c r="A48" s="91"/>
      <c r="B48" s="298" t="s">
        <v>522</v>
      </c>
      <c r="C48" s="299">
        <f>C44</f>
        <v>17</v>
      </c>
      <c r="D48" s="1131"/>
      <c r="E48" s="1131"/>
      <c r="F48" s="1132"/>
      <c r="G48" s="91"/>
      <c r="H48" s="298" t="s">
        <v>522</v>
      </c>
      <c r="I48" s="299">
        <f>I44</f>
        <v>26</v>
      </c>
      <c r="J48" s="1131"/>
      <c r="K48" s="1131"/>
      <c r="L48" s="1132"/>
      <c r="N48" s="298" t="s">
        <v>522</v>
      </c>
      <c r="O48" s="299">
        <f>O44</f>
        <v>30</v>
      </c>
      <c r="P48" s="1131"/>
      <c r="Q48" s="1131"/>
      <c r="R48" s="1132"/>
      <c r="T48" s="895"/>
    </row>
    <row r="49" spans="1:20" ht="15.75" thickBot="1">
      <c r="A49" s="91"/>
      <c r="B49" s="300" t="s">
        <v>523</v>
      </c>
      <c r="C49" s="301">
        <f>C45</f>
        <v>4</v>
      </c>
      <c r="D49" s="1133"/>
      <c r="E49" s="1133"/>
      <c r="F49" s="1134"/>
      <c r="G49" s="91"/>
      <c r="H49" s="300" t="s">
        <v>523</v>
      </c>
      <c r="I49" s="301">
        <f>I45</f>
        <v>2</v>
      </c>
      <c r="J49" s="1133"/>
      <c r="K49" s="1133"/>
      <c r="L49" s="1134"/>
      <c r="N49" s="300" t="s">
        <v>523</v>
      </c>
      <c r="O49" s="301">
        <f>O45</f>
        <v>4</v>
      </c>
      <c r="P49" s="1133"/>
      <c r="Q49" s="1133"/>
      <c r="R49" s="1134"/>
      <c r="T49" s="895"/>
    </row>
    <row r="50" spans="1:20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N50" s="91"/>
      <c r="O50" s="91"/>
      <c r="P50" s="91"/>
      <c r="Q50" s="91"/>
      <c r="R50" s="91"/>
      <c r="T50" s="895"/>
    </row>
    <row r="51" spans="1:20" ht="15.75" thickBot="1">
      <c r="A51" s="91"/>
      <c r="B51" s="97" t="s">
        <v>1461</v>
      </c>
      <c r="C51" s="91"/>
      <c r="D51" s="91"/>
      <c r="E51" s="91"/>
      <c r="F51" s="91"/>
      <c r="G51" s="91"/>
      <c r="H51" s="97" t="s">
        <v>1465</v>
      </c>
      <c r="I51" s="91"/>
      <c r="J51" s="91"/>
      <c r="K51" s="91"/>
      <c r="L51" s="91"/>
      <c r="N51" s="97" t="s">
        <v>1469</v>
      </c>
      <c r="O51" s="91"/>
      <c r="P51" s="91"/>
      <c r="Q51" s="91"/>
      <c r="R51" s="91"/>
      <c r="T51" s="895"/>
    </row>
    <row r="52" spans="1:20" ht="15.75" thickBot="1">
      <c r="A52" s="91"/>
      <c r="B52" s="290" t="s">
        <v>518</v>
      </c>
      <c r="C52" s="291" t="s">
        <v>517</v>
      </c>
      <c r="D52" s="1137" t="s">
        <v>7</v>
      </c>
      <c r="E52" s="1137"/>
      <c r="F52" s="1138"/>
      <c r="G52" s="91"/>
      <c r="H52" s="290" t="s">
        <v>518</v>
      </c>
      <c r="I52" s="291" t="s">
        <v>517</v>
      </c>
      <c r="J52" s="1137" t="s">
        <v>7</v>
      </c>
      <c r="K52" s="1137"/>
      <c r="L52" s="1138"/>
      <c r="N52" s="290" t="s">
        <v>518</v>
      </c>
      <c r="O52" s="291" t="s">
        <v>517</v>
      </c>
      <c r="P52" s="1137" t="s">
        <v>7</v>
      </c>
      <c r="Q52" s="1137"/>
      <c r="R52" s="1138"/>
      <c r="T52" s="895"/>
    </row>
    <row r="53" spans="1:20">
      <c r="A53" s="91"/>
      <c r="B53" s="292" t="s">
        <v>519</v>
      </c>
      <c r="C53" s="293">
        <v>12</v>
      </c>
      <c r="D53" s="1131"/>
      <c r="E53" s="1131"/>
      <c r="F53" s="1132"/>
      <c r="G53" s="91"/>
      <c r="H53" s="292" t="s">
        <v>519</v>
      </c>
      <c r="I53" s="293">
        <v>10</v>
      </c>
      <c r="J53" s="1131"/>
      <c r="K53" s="1131"/>
      <c r="L53" s="1132"/>
      <c r="N53" s="292" t="s">
        <v>519</v>
      </c>
      <c r="O53" s="293">
        <v>12</v>
      </c>
      <c r="P53" s="1131"/>
      <c r="Q53" s="1131"/>
      <c r="R53" s="1132"/>
      <c r="T53" s="895"/>
    </row>
    <row r="54" spans="1:20" ht="15.75" thickBot="1">
      <c r="A54" s="91"/>
      <c r="B54" s="294" t="s">
        <v>520</v>
      </c>
      <c r="C54" s="295">
        <v>4</v>
      </c>
      <c r="D54" s="1133" t="s">
        <v>749</v>
      </c>
      <c r="E54" s="1133"/>
      <c r="F54" s="1134"/>
      <c r="G54" s="91"/>
      <c r="H54" s="294" t="s">
        <v>520</v>
      </c>
      <c r="I54" s="295">
        <v>2</v>
      </c>
      <c r="J54" s="1133" t="s">
        <v>749</v>
      </c>
      <c r="K54" s="1133"/>
      <c r="L54" s="1134"/>
      <c r="N54" s="294" t="s">
        <v>520</v>
      </c>
      <c r="O54" s="295">
        <v>4</v>
      </c>
      <c r="P54" s="1133" t="s">
        <v>749</v>
      </c>
      <c r="Q54" s="1133"/>
      <c r="R54" s="1134"/>
      <c r="T54" s="895"/>
    </row>
    <row r="55" spans="1:20">
      <c r="A55" s="91"/>
      <c r="B55" s="296" t="s">
        <v>20</v>
      </c>
      <c r="C55" s="297">
        <f>SUM(C53:C54)</f>
        <v>16</v>
      </c>
      <c r="D55" s="1135"/>
      <c r="E55" s="1135"/>
      <c r="F55" s="1136"/>
      <c r="G55" s="91"/>
      <c r="H55" s="296" t="s">
        <v>20</v>
      </c>
      <c r="I55" s="297">
        <f>SUM(I53:I54)</f>
        <v>12</v>
      </c>
      <c r="J55" s="1135"/>
      <c r="K55" s="1135"/>
      <c r="L55" s="1136"/>
      <c r="N55" s="296" t="s">
        <v>20</v>
      </c>
      <c r="O55" s="297">
        <f>SUM(O53:O54)</f>
        <v>16</v>
      </c>
      <c r="P55" s="1135"/>
      <c r="Q55" s="1135"/>
      <c r="R55" s="1136"/>
      <c r="T55" s="895"/>
    </row>
    <row r="56" spans="1:20">
      <c r="A56" s="91"/>
      <c r="B56" s="292" t="s">
        <v>521</v>
      </c>
      <c r="C56" s="293"/>
      <c r="D56" s="1131"/>
      <c r="E56" s="1131"/>
      <c r="F56" s="1132"/>
      <c r="G56" s="91"/>
      <c r="H56" s="292" t="s">
        <v>521</v>
      </c>
      <c r="I56" s="293"/>
      <c r="J56" s="1131"/>
      <c r="K56" s="1131"/>
      <c r="L56" s="1132"/>
      <c r="N56" s="292" t="s">
        <v>521</v>
      </c>
      <c r="O56" s="293"/>
      <c r="P56" s="1131"/>
      <c r="Q56" s="1131"/>
      <c r="R56" s="1132"/>
      <c r="T56" s="895"/>
    </row>
    <row r="57" spans="1:20">
      <c r="A57" s="91"/>
      <c r="B57" s="298" t="s">
        <v>522</v>
      </c>
      <c r="C57" s="299">
        <f>SUM(C53:C53)</f>
        <v>12</v>
      </c>
      <c r="D57" s="1131"/>
      <c r="E57" s="1131"/>
      <c r="F57" s="1132"/>
      <c r="G57" s="91"/>
      <c r="H57" s="298" t="s">
        <v>522</v>
      </c>
      <c r="I57" s="299">
        <f>SUM(I53:I53)</f>
        <v>10</v>
      </c>
      <c r="J57" s="1131"/>
      <c r="K57" s="1131"/>
      <c r="L57" s="1132"/>
      <c r="N57" s="298" t="s">
        <v>522</v>
      </c>
      <c r="O57" s="299">
        <f>SUM(O53:O53)</f>
        <v>12</v>
      </c>
      <c r="P57" s="1131"/>
      <c r="Q57" s="1131"/>
      <c r="R57" s="1132"/>
      <c r="T57" s="895"/>
    </row>
    <row r="58" spans="1:20" ht="15.75" thickBot="1">
      <c r="A58" s="91"/>
      <c r="B58" s="300" t="s">
        <v>523</v>
      </c>
      <c r="C58" s="301">
        <f>C54</f>
        <v>4</v>
      </c>
      <c r="D58" s="1133"/>
      <c r="E58" s="1133"/>
      <c r="F58" s="1134"/>
      <c r="G58" s="91"/>
      <c r="H58" s="300" t="s">
        <v>523</v>
      </c>
      <c r="I58" s="301">
        <f>I54</f>
        <v>2</v>
      </c>
      <c r="J58" s="1133"/>
      <c r="K58" s="1133"/>
      <c r="L58" s="1134"/>
      <c r="N58" s="300" t="s">
        <v>523</v>
      </c>
      <c r="O58" s="301">
        <f>O54</f>
        <v>4</v>
      </c>
      <c r="P58" s="1133"/>
      <c r="Q58" s="1133"/>
      <c r="R58" s="1134"/>
      <c r="T58" s="895"/>
    </row>
    <row r="59" spans="1:20">
      <c r="A59" s="91"/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N59" s="91"/>
      <c r="O59" s="91"/>
      <c r="P59" s="91"/>
      <c r="Q59" s="91"/>
      <c r="R59" s="91"/>
      <c r="T59" s="895"/>
    </row>
    <row r="60" spans="1:20" ht="15.75" thickBot="1">
      <c r="B60" s="97" t="s">
        <v>1462</v>
      </c>
      <c r="C60" s="91"/>
      <c r="D60" s="91"/>
      <c r="E60" s="91"/>
      <c r="F60" s="91"/>
      <c r="H60" s="97" t="s">
        <v>1466</v>
      </c>
      <c r="I60" s="91"/>
      <c r="J60" s="91"/>
      <c r="K60" s="91"/>
      <c r="L60" s="91"/>
      <c r="N60" s="97" t="s">
        <v>1470</v>
      </c>
      <c r="O60" s="91"/>
      <c r="P60" s="91"/>
      <c r="Q60" s="91"/>
      <c r="R60" s="91"/>
      <c r="T60" s="895"/>
    </row>
    <row r="61" spans="1:20" ht="15.75" thickBot="1">
      <c r="B61" s="290" t="s">
        <v>518</v>
      </c>
      <c r="C61" s="291" t="s">
        <v>517</v>
      </c>
      <c r="D61" s="1137" t="s">
        <v>7</v>
      </c>
      <c r="E61" s="1137"/>
      <c r="F61" s="1138"/>
      <c r="H61" s="290" t="s">
        <v>518</v>
      </c>
      <c r="I61" s="291" t="s">
        <v>517</v>
      </c>
      <c r="J61" s="1137" t="s">
        <v>7</v>
      </c>
      <c r="K61" s="1137"/>
      <c r="L61" s="1138"/>
      <c r="N61" s="290" t="s">
        <v>518</v>
      </c>
      <c r="O61" s="291" t="s">
        <v>517</v>
      </c>
      <c r="P61" s="1137" t="s">
        <v>7</v>
      </c>
      <c r="Q61" s="1137"/>
      <c r="R61" s="1138"/>
      <c r="T61" s="895"/>
    </row>
    <row r="62" spans="1:20">
      <c r="B62" s="292" t="s">
        <v>519</v>
      </c>
      <c r="C62" s="293">
        <v>4</v>
      </c>
      <c r="D62" s="1131"/>
      <c r="E62" s="1131"/>
      <c r="F62" s="1132"/>
      <c r="H62" s="292" t="s">
        <v>519</v>
      </c>
      <c r="I62" s="293">
        <v>3</v>
      </c>
      <c r="J62" s="1131"/>
      <c r="K62" s="1131"/>
      <c r="L62" s="1132"/>
      <c r="N62" s="292" t="s">
        <v>519</v>
      </c>
      <c r="O62" s="293">
        <v>5</v>
      </c>
      <c r="P62" s="1131"/>
      <c r="Q62" s="1131"/>
      <c r="R62" s="1132"/>
      <c r="T62" s="895"/>
    </row>
    <row r="63" spans="1:20" ht="15.75" thickBot="1">
      <c r="B63" s="294" t="s">
        <v>520</v>
      </c>
      <c r="C63" s="295">
        <v>4</v>
      </c>
      <c r="D63" s="1133" t="s">
        <v>749</v>
      </c>
      <c r="E63" s="1133"/>
      <c r="F63" s="1134"/>
      <c r="H63" s="294" t="s">
        <v>520</v>
      </c>
      <c r="I63" s="295">
        <v>2</v>
      </c>
      <c r="J63" s="1133" t="s">
        <v>749</v>
      </c>
      <c r="K63" s="1133"/>
      <c r="L63" s="1134"/>
      <c r="N63" s="294" t="s">
        <v>520</v>
      </c>
      <c r="O63" s="295">
        <v>4</v>
      </c>
      <c r="P63" s="1133" t="s">
        <v>749</v>
      </c>
      <c r="Q63" s="1133"/>
      <c r="R63" s="1134"/>
      <c r="T63" s="895"/>
    </row>
    <row r="64" spans="1:20">
      <c r="B64" s="296" t="s">
        <v>20</v>
      </c>
      <c r="C64" s="297">
        <f>SUM(C62:C63)</f>
        <v>8</v>
      </c>
      <c r="D64" s="1135"/>
      <c r="E64" s="1135"/>
      <c r="F64" s="1136"/>
      <c r="H64" s="296" t="s">
        <v>20</v>
      </c>
      <c r="I64" s="297">
        <f>SUM(I62:I63)</f>
        <v>5</v>
      </c>
      <c r="J64" s="1135"/>
      <c r="K64" s="1135"/>
      <c r="L64" s="1136"/>
      <c r="N64" s="296" t="s">
        <v>20</v>
      </c>
      <c r="O64" s="297">
        <f>SUM(O62:O63)</f>
        <v>9</v>
      </c>
      <c r="P64" s="1135"/>
      <c r="Q64" s="1135"/>
      <c r="R64" s="1136"/>
      <c r="T64" s="895"/>
    </row>
    <row r="65" spans="1:20">
      <c r="B65" s="292" t="s">
        <v>521</v>
      </c>
      <c r="C65" s="293"/>
      <c r="D65" s="1131"/>
      <c r="E65" s="1131"/>
      <c r="F65" s="1132"/>
      <c r="H65" s="292" t="s">
        <v>521</v>
      </c>
      <c r="I65" s="293"/>
      <c r="J65" s="1131"/>
      <c r="K65" s="1131"/>
      <c r="L65" s="1132"/>
      <c r="N65" s="292" t="s">
        <v>521</v>
      </c>
      <c r="O65" s="293"/>
      <c r="P65" s="1131"/>
      <c r="Q65" s="1131"/>
      <c r="R65" s="1132"/>
      <c r="T65" s="895"/>
    </row>
    <row r="66" spans="1:20">
      <c r="B66" s="298" t="s">
        <v>522</v>
      </c>
      <c r="C66" s="299">
        <f>SUM(C62:C62)</f>
        <v>4</v>
      </c>
      <c r="D66" s="1131"/>
      <c r="E66" s="1131"/>
      <c r="F66" s="1132"/>
      <c r="H66" s="298" t="s">
        <v>522</v>
      </c>
      <c r="I66" s="299">
        <f>SUM(I62:I62)</f>
        <v>3</v>
      </c>
      <c r="J66" s="1131"/>
      <c r="K66" s="1131"/>
      <c r="L66" s="1132"/>
      <c r="N66" s="298" t="s">
        <v>522</v>
      </c>
      <c r="O66" s="299">
        <f>SUM(O62:O62)</f>
        <v>5</v>
      </c>
      <c r="P66" s="1131"/>
      <c r="Q66" s="1131"/>
      <c r="R66" s="1132"/>
      <c r="T66" s="895"/>
    </row>
    <row r="67" spans="1:20" ht="15.75" thickBot="1">
      <c r="B67" s="300" t="s">
        <v>523</v>
      </c>
      <c r="C67" s="301">
        <f>C63</f>
        <v>4</v>
      </c>
      <c r="D67" s="1133"/>
      <c r="E67" s="1133"/>
      <c r="F67" s="1134"/>
      <c r="H67" s="300" t="s">
        <v>523</v>
      </c>
      <c r="I67" s="301">
        <f>I63</f>
        <v>2</v>
      </c>
      <c r="J67" s="1133"/>
      <c r="K67" s="1133"/>
      <c r="L67" s="1134"/>
      <c r="N67" s="300" t="s">
        <v>523</v>
      </c>
      <c r="O67" s="301">
        <f>O63</f>
        <v>4</v>
      </c>
      <c r="P67" s="1133"/>
      <c r="Q67" s="1133"/>
      <c r="R67" s="1134"/>
      <c r="T67" s="895"/>
    </row>
    <row r="68" spans="1:20">
      <c r="B68" s="91"/>
      <c r="C68" s="91"/>
      <c r="D68" s="91"/>
      <c r="E68" s="91"/>
      <c r="F68" s="91"/>
      <c r="H68" s="91"/>
      <c r="I68" s="91"/>
      <c r="J68" s="91"/>
      <c r="K68" s="91"/>
      <c r="L68" s="91"/>
      <c r="N68" s="91"/>
      <c r="O68" s="91"/>
      <c r="P68" s="91"/>
      <c r="Q68" s="91"/>
      <c r="R68" s="91"/>
      <c r="T68" s="895"/>
    </row>
    <row r="69" spans="1:20" ht="15.75" thickBot="1">
      <c r="B69" s="97" t="s">
        <v>1463</v>
      </c>
      <c r="C69" s="91"/>
      <c r="D69" s="91"/>
      <c r="E69" s="91"/>
      <c r="F69" s="91"/>
      <c r="H69" s="97" t="s">
        <v>1467</v>
      </c>
      <c r="I69" s="91"/>
      <c r="J69" s="91"/>
      <c r="K69" s="91"/>
      <c r="L69" s="91"/>
      <c r="N69" s="97" t="s">
        <v>1471</v>
      </c>
      <c r="O69" s="91"/>
      <c r="P69" s="91"/>
      <c r="Q69" s="91"/>
      <c r="R69" s="91"/>
      <c r="T69" s="895"/>
    </row>
    <row r="70" spans="1:20" ht="15.75" thickBot="1">
      <c r="B70" s="290" t="s">
        <v>518</v>
      </c>
      <c r="C70" s="291" t="s">
        <v>517</v>
      </c>
      <c r="D70" s="1137" t="s">
        <v>7</v>
      </c>
      <c r="E70" s="1137"/>
      <c r="F70" s="1138"/>
      <c r="H70" s="290" t="s">
        <v>518</v>
      </c>
      <c r="I70" s="291" t="s">
        <v>517</v>
      </c>
      <c r="J70" s="1137" t="s">
        <v>7</v>
      </c>
      <c r="K70" s="1137"/>
      <c r="L70" s="1138"/>
      <c r="N70" s="290" t="s">
        <v>518</v>
      </c>
      <c r="O70" s="291" t="s">
        <v>517</v>
      </c>
      <c r="P70" s="1137" t="s">
        <v>7</v>
      </c>
      <c r="Q70" s="1137"/>
      <c r="R70" s="1138"/>
      <c r="T70" s="895"/>
    </row>
    <row r="71" spans="1:20">
      <c r="B71" s="292" t="s">
        <v>519</v>
      </c>
      <c r="C71" s="293">
        <v>8</v>
      </c>
      <c r="D71" s="1131"/>
      <c r="E71" s="1131"/>
      <c r="F71" s="1132"/>
      <c r="H71" s="292" t="s">
        <v>519</v>
      </c>
      <c r="I71" s="293">
        <v>8</v>
      </c>
      <c r="J71" s="1131"/>
      <c r="K71" s="1131"/>
      <c r="L71" s="1132"/>
      <c r="N71" s="292" t="s">
        <v>519</v>
      </c>
      <c r="O71" s="293">
        <v>12</v>
      </c>
      <c r="P71" s="1131"/>
      <c r="Q71" s="1131"/>
      <c r="R71" s="1132"/>
      <c r="T71" s="895"/>
    </row>
    <row r="72" spans="1:20" ht="15.75" thickBot="1">
      <c r="B72" s="294" t="s">
        <v>520</v>
      </c>
      <c r="C72" s="295">
        <v>4</v>
      </c>
      <c r="D72" s="1133" t="s">
        <v>749</v>
      </c>
      <c r="E72" s="1133"/>
      <c r="F72" s="1134"/>
      <c r="H72" s="294" t="s">
        <v>520</v>
      </c>
      <c r="I72" s="295">
        <v>2</v>
      </c>
      <c r="J72" s="1133" t="s">
        <v>749</v>
      </c>
      <c r="K72" s="1133"/>
      <c r="L72" s="1134"/>
      <c r="N72" s="294" t="s">
        <v>520</v>
      </c>
      <c r="O72" s="295">
        <v>4</v>
      </c>
      <c r="P72" s="1133" t="s">
        <v>749</v>
      </c>
      <c r="Q72" s="1133"/>
      <c r="R72" s="1134"/>
      <c r="T72" s="895"/>
    </row>
    <row r="73" spans="1:20">
      <c r="B73" s="296" t="s">
        <v>20</v>
      </c>
      <c r="C73" s="297">
        <f>SUM(C71:C72)</f>
        <v>12</v>
      </c>
      <c r="D73" s="1135"/>
      <c r="E73" s="1135"/>
      <c r="F73" s="1136"/>
      <c r="H73" s="296" t="s">
        <v>20</v>
      </c>
      <c r="I73" s="297">
        <f>SUM(I71:I72)</f>
        <v>10</v>
      </c>
      <c r="J73" s="1135"/>
      <c r="K73" s="1135"/>
      <c r="L73" s="1136"/>
      <c r="N73" s="296" t="s">
        <v>20</v>
      </c>
      <c r="O73" s="297">
        <f>SUM(O71:O72)</f>
        <v>16</v>
      </c>
      <c r="P73" s="1135"/>
      <c r="Q73" s="1135"/>
      <c r="R73" s="1136"/>
      <c r="T73" s="895"/>
    </row>
    <row r="74" spans="1:20">
      <c r="B74" s="292" t="s">
        <v>521</v>
      </c>
      <c r="C74" s="293"/>
      <c r="D74" s="1131"/>
      <c r="E74" s="1131"/>
      <c r="F74" s="1132"/>
      <c r="H74" s="292" t="s">
        <v>521</v>
      </c>
      <c r="I74" s="293"/>
      <c r="J74" s="1131"/>
      <c r="K74" s="1131"/>
      <c r="L74" s="1132"/>
      <c r="N74" s="292" t="s">
        <v>521</v>
      </c>
      <c r="O74" s="293"/>
      <c r="P74" s="1131"/>
      <c r="Q74" s="1131"/>
      <c r="R74" s="1132"/>
      <c r="T74" s="895"/>
    </row>
    <row r="75" spans="1:20">
      <c r="B75" s="298" t="s">
        <v>522</v>
      </c>
      <c r="C75" s="299">
        <f>SUM(C71:C71)</f>
        <v>8</v>
      </c>
      <c r="D75" s="1131"/>
      <c r="E75" s="1131"/>
      <c r="F75" s="1132"/>
      <c r="H75" s="298" t="s">
        <v>522</v>
      </c>
      <c r="I75" s="299">
        <f>SUM(I71:I71)</f>
        <v>8</v>
      </c>
      <c r="J75" s="1131"/>
      <c r="K75" s="1131"/>
      <c r="L75" s="1132"/>
      <c r="N75" s="298" t="s">
        <v>522</v>
      </c>
      <c r="O75" s="299">
        <f>SUM(O71:O71)</f>
        <v>12</v>
      </c>
      <c r="P75" s="1131"/>
      <c r="Q75" s="1131"/>
      <c r="R75" s="1132"/>
      <c r="T75" s="895"/>
    </row>
    <row r="76" spans="1:20" ht="15.75" thickBot="1">
      <c r="B76" s="300" t="s">
        <v>523</v>
      </c>
      <c r="C76" s="301">
        <f>C72</f>
        <v>4</v>
      </c>
      <c r="D76" s="1133"/>
      <c r="E76" s="1133"/>
      <c r="F76" s="1134"/>
      <c r="H76" s="300" t="s">
        <v>523</v>
      </c>
      <c r="I76" s="301">
        <f>I72</f>
        <v>2</v>
      </c>
      <c r="J76" s="1133"/>
      <c r="K76" s="1133"/>
      <c r="L76" s="1134"/>
      <c r="N76" s="300" t="s">
        <v>523</v>
      </c>
      <c r="O76" s="301">
        <f>O72</f>
        <v>4</v>
      </c>
      <c r="P76" s="1133"/>
      <c r="Q76" s="1133"/>
      <c r="R76" s="1134"/>
      <c r="T76" s="895"/>
    </row>
    <row r="77" spans="1:20" ht="15.75" thickBot="1">
      <c r="A77" s="894"/>
      <c r="B77" s="894"/>
      <c r="C77" s="894"/>
      <c r="D77" s="894"/>
      <c r="E77" s="894"/>
      <c r="F77" s="894"/>
      <c r="G77" s="894"/>
      <c r="H77" s="894"/>
      <c r="I77" s="894"/>
      <c r="J77" s="894"/>
      <c r="K77" s="894"/>
      <c r="L77" s="894"/>
      <c r="M77" s="894"/>
      <c r="N77" s="894"/>
      <c r="O77" s="894"/>
      <c r="P77" s="894"/>
      <c r="Q77" s="894"/>
      <c r="R77" s="894"/>
      <c r="S77" s="894"/>
      <c r="T77" s="895"/>
    </row>
    <row r="78" spans="1:20" ht="15.75" thickTop="1">
      <c r="B78" s="91"/>
      <c r="C78" s="91"/>
      <c r="D78" s="91"/>
      <c r="E78" s="91"/>
      <c r="F78" s="91"/>
      <c r="G78" s="91"/>
      <c r="H78" s="91"/>
      <c r="T78" s="895"/>
    </row>
    <row r="79" spans="1:20" ht="15.75" thickBot="1">
      <c r="B79" s="97" t="s">
        <v>1472</v>
      </c>
      <c r="C79" s="91"/>
      <c r="D79" s="91"/>
      <c r="E79" s="91"/>
      <c r="F79" s="91"/>
      <c r="G79" s="91"/>
      <c r="T79" s="895"/>
    </row>
    <row r="80" spans="1:20">
      <c r="B80" s="511" t="s">
        <v>518</v>
      </c>
      <c r="C80" s="512" t="s">
        <v>517</v>
      </c>
      <c r="D80" s="1141" t="s">
        <v>7</v>
      </c>
      <c r="E80" s="1141"/>
      <c r="F80" s="1142"/>
      <c r="G80" s="91"/>
      <c r="T80" s="895"/>
    </row>
    <row r="81" spans="2:20">
      <c r="B81" s="292" t="s">
        <v>1445</v>
      </c>
      <c r="C81" s="515">
        <v>18</v>
      </c>
      <c r="D81" s="1131"/>
      <c r="E81" s="1131"/>
      <c r="F81" s="1132"/>
      <c r="G81" s="91"/>
      <c r="T81" s="895"/>
    </row>
    <row r="82" spans="2:20" ht="15.75" thickBot="1">
      <c r="B82" s="294" t="s">
        <v>520</v>
      </c>
      <c r="C82" s="875">
        <v>2</v>
      </c>
      <c r="D82" s="1133" t="s">
        <v>749</v>
      </c>
      <c r="E82" s="1133"/>
      <c r="F82" s="1134"/>
      <c r="G82" s="91"/>
      <c r="T82" s="895"/>
    </row>
    <row r="83" spans="2:20">
      <c r="B83" s="513" t="s">
        <v>20</v>
      </c>
      <c r="C83" s="514">
        <f>C81+C82</f>
        <v>20</v>
      </c>
      <c r="D83" s="1139"/>
      <c r="E83" s="1139"/>
      <c r="F83" s="1140"/>
      <c r="G83" s="91"/>
      <c r="T83" s="895"/>
    </row>
    <row r="84" spans="2:20">
      <c r="B84" s="292" t="s">
        <v>521</v>
      </c>
      <c r="C84" s="293"/>
      <c r="D84" s="1131"/>
      <c r="E84" s="1131"/>
      <c r="F84" s="1132"/>
      <c r="G84" s="91"/>
      <c r="T84" s="895"/>
    </row>
    <row r="85" spans="2:20">
      <c r="B85" s="298" t="s">
        <v>522</v>
      </c>
      <c r="C85" s="299">
        <f>C81</f>
        <v>18</v>
      </c>
      <c r="D85" s="1131"/>
      <c r="E85" s="1131"/>
      <c r="F85" s="1132"/>
      <c r="G85" s="91"/>
      <c r="T85" s="895"/>
    </row>
    <row r="86" spans="2:20" ht="15.75" thickBot="1">
      <c r="B86" s="300" t="s">
        <v>523</v>
      </c>
      <c r="C86" s="301">
        <f>C82</f>
        <v>2</v>
      </c>
      <c r="D86" s="1133"/>
      <c r="E86" s="1133"/>
      <c r="F86" s="1134"/>
      <c r="G86" s="91"/>
      <c r="T86" s="895"/>
    </row>
    <row r="87" spans="2:20">
      <c r="B87" s="91"/>
      <c r="C87" s="91"/>
      <c r="D87" s="91"/>
      <c r="E87" s="91"/>
      <c r="F87" s="91"/>
      <c r="G87" s="91"/>
      <c r="T87" s="895"/>
    </row>
    <row r="88" spans="2:20" ht="15.75" thickBot="1">
      <c r="B88" s="97" t="s">
        <v>1473</v>
      </c>
      <c r="C88" s="91"/>
      <c r="D88" s="91"/>
      <c r="E88" s="91"/>
      <c r="F88" s="91"/>
      <c r="G88" s="91"/>
      <c r="T88" s="895"/>
    </row>
    <row r="89" spans="2:20" ht="15.75" thickBot="1">
      <c r="B89" s="290" t="s">
        <v>518</v>
      </c>
      <c r="C89" s="291" t="s">
        <v>517</v>
      </c>
      <c r="D89" s="1137" t="s">
        <v>7</v>
      </c>
      <c r="E89" s="1137"/>
      <c r="F89" s="1138"/>
      <c r="G89" s="91"/>
      <c r="T89" s="895"/>
    </row>
    <row r="90" spans="2:20">
      <c r="B90" s="292" t="s">
        <v>519</v>
      </c>
      <c r="C90" s="293">
        <v>8</v>
      </c>
      <c r="D90" s="1131"/>
      <c r="E90" s="1131"/>
      <c r="F90" s="1132"/>
      <c r="G90" s="91"/>
      <c r="T90" s="895"/>
    </row>
    <row r="91" spans="2:20" ht="15.75" thickBot="1">
      <c r="B91" s="294" t="s">
        <v>520</v>
      </c>
      <c r="C91" s="295">
        <v>2</v>
      </c>
      <c r="D91" s="1133" t="s">
        <v>749</v>
      </c>
      <c r="E91" s="1133"/>
      <c r="F91" s="1134"/>
      <c r="G91" s="91"/>
      <c r="T91" s="895"/>
    </row>
    <row r="92" spans="2:20">
      <c r="B92" s="296" t="s">
        <v>20</v>
      </c>
      <c r="C92" s="297">
        <f>SUM(C90:C91)</f>
        <v>10</v>
      </c>
      <c r="D92" s="1135"/>
      <c r="E92" s="1135"/>
      <c r="F92" s="1136"/>
      <c r="G92" s="91"/>
      <c r="T92" s="895"/>
    </row>
    <row r="93" spans="2:20">
      <c r="B93" s="292" t="s">
        <v>521</v>
      </c>
      <c r="C93" s="293"/>
      <c r="D93" s="1131"/>
      <c r="E93" s="1131"/>
      <c r="F93" s="1132"/>
      <c r="G93" s="91"/>
      <c r="T93" s="895"/>
    </row>
    <row r="94" spans="2:20">
      <c r="B94" s="298" t="s">
        <v>522</v>
      </c>
      <c r="C94" s="299">
        <f>SUM(C90:C90)</f>
        <v>8</v>
      </c>
      <c r="D94" s="1131"/>
      <c r="E94" s="1131"/>
      <c r="F94" s="1132"/>
      <c r="G94" s="91"/>
      <c r="T94" s="895"/>
    </row>
    <row r="95" spans="2:20" ht="15.75" thickBot="1">
      <c r="B95" s="300" t="s">
        <v>523</v>
      </c>
      <c r="C95" s="301">
        <f>C91</f>
        <v>2</v>
      </c>
      <c r="D95" s="1133"/>
      <c r="E95" s="1133"/>
      <c r="F95" s="1134"/>
      <c r="G95" s="91"/>
      <c r="T95" s="895"/>
    </row>
    <row r="96" spans="2:20">
      <c r="B96" s="91"/>
      <c r="C96" s="91"/>
      <c r="D96" s="91"/>
      <c r="E96" s="91"/>
      <c r="F96" s="91"/>
      <c r="G96" s="91"/>
      <c r="T96" s="895"/>
    </row>
    <row r="97" spans="2:20" ht="15.75" thickBot="1">
      <c r="B97" s="97" t="s">
        <v>1474</v>
      </c>
      <c r="C97" s="91"/>
      <c r="D97" s="91"/>
      <c r="E97" s="91"/>
      <c r="F97" s="91"/>
      <c r="T97" s="895"/>
    </row>
    <row r="98" spans="2:20" ht="15.75" thickBot="1">
      <c r="B98" s="290" t="s">
        <v>518</v>
      </c>
      <c r="C98" s="291" t="s">
        <v>517</v>
      </c>
      <c r="D98" s="1137" t="s">
        <v>7</v>
      </c>
      <c r="E98" s="1137"/>
      <c r="F98" s="1138"/>
      <c r="T98" s="895"/>
    </row>
    <row r="99" spans="2:20">
      <c r="B99" s="292" t="s">
        <v>519</v>
      </c>
      <c r="C99" s="293">
        <v>3</v>
      </c>
      <c r="D99" s="1131"/>
      <c r="E99" s="1131"/>
      <c r="F99" s="1132"/>
      <c r="T99" s="895"/>
    </row>
    <row r="100" spans="2:20" ht="15.75" thickBot="1">
      <c r="B100" s="294" t="s">
        <v>520</v>
      </c>
      <c r="C100" s="295">
        <v>2</v>
      </c>
      <c r="D100" s="1133" t="s">
        <v>749</v>
      </c>
      <c r="E100" s="1133"/>
      <c r="F100" s="1134"/>
      <c r="T100" s="895"/>
    </row>
    <row r="101" spans="2:20">
      <c r="B101" s="296" t="s">
        <v>20</v>
      </c>
      <c r="C101" s="297">
        <f>SUM(C99:C100)</f>
        <v>5</v>
      </c>
      <c r="D101" s="1135"/>
      <c r="E101" s="1135"/>
      <c r="F101" s="1136"/>
      <c r="T101" s="895"/>
    </row>
    <row r="102" spans="2:20">
      <c r="B102" s="292" t="s">
        <v>521</v>
      </c>
      <c r="C102" s="293"/>
      <c r="D102" s="1131"/>
      <c r="E102" s="1131"/>
      <c r="F102" s="1132"/>
      <c r="T102" s="895"/>
    </row>
    <row r="103" spans="2:20">
      <c r="B103" s="298" t="s">
        <v>522</v>
      </c>
      <c r="C103" s="299">
        <f>SUM(C99:C99)</f>
        <v>3</v>
      </c>
      <c r="D103" s="1131"/>
      <c r="E103" s="1131"/>
      <c r="F103" s="1132"/>
      <c r="T103" s="895"/>
    </row>
    <row r="104" spans="2:20" ht="15.75" thickBot="1">
      <c r="B104" s="300" t="s">
        <v>523</v>
      </c>
      <c r="C104" s="301">
        <f>C100</f>
        <v>2</v>
      </c>
      <c r="D104" s="1133"/>
      <c r="E104" s="1133"/>
      <c r="F104" s="1134"/>
      <c r="T104" s="895"/>
    </row>
    <row r="105" spans="2:20">
      <c r="B105" s="91"/>
      <c r="C105" s="91"/>
      <c r="D105" s="91"/>
      <c r="E105" s="91"/>
      <c r="F105" s="91"/>
      <c r="T105" s="895"/>
    </row>
    <row r="106" spans="2:20" ht="15.75" thickBot="1">
      <c r="B106" s="97" t="s">
        <v>1475</v>
      </c>
      <c r="C106" s="91"/>
      <c r="D106" s="91"/>
      <c r="E106" s="91"/>
      <c r="F106" s="91"/>
      <c r="T106" s="895"/>
    </row>
    <row r="107" spans="2:20" ht="15.75" thickBot="1">
      <c r="B107" s="290" t="s">
        <v>518</v>
      </c>
      <c r="C107" s="291" t="s">
        <v>517</v>
      </c>
      <c r="D107" s="1137" t="s">
        <v>7</v>
      </c>
      <c r="E107" s="1137"/>
      <c r="F107" s="1138"/>
      <c r="T107" s="895"/>
    </row>
    <row r="108" spans="2:20">
      <c r="B108" s="292" t="s">
        <v>519</v>
      </c>
      <c r="C108" s="293">
        <v>9</v>
      </c>
      <c r="D108" s="1131"/>
      <c r="E108" s="1131"/>
      <c r="F108" s="1132"/>
      <c r="T108" s="895"/>
    </row>
    <row r="109" spans="2:20" ht="15.75" thickBot="1">
      <c r="B109" s="294" t="s">
        <v>520</v>
      </c>
      <c r="C109" s="295">
        <v>2</v>
      </c>
      <c r="D109" s="1133" t="s">
        <v>749</v>
      </c>
      <c r="E109" s="1133"/>
      <c r="F109" s="1134"/>
      <c r="T109" s="895"/>
    </row>
    <row r="110" spans="2:20">
      <c r="B110" s="296" t="s">
        <v>20</v>
      </c>
      <c r="C110" s="297">
        <f>SUM(C108:C109)</f>
        <v>11</v>
      </c>
      <c r="D110" s="1135"/>
      <c r="E110" s="1135"/>
      <c r="F110" s="1136"/>
      <c r="T110" s="895"/>
    </row>
    <row r="111" spans="2:20">
      <c r="B111" s="292" t="s">
        <v>521</v>
      </c>
      <c r="C111" s="293"/>
      <c r="D111" s="1131"/>
      <c r="E111" s="1131"/>
      <c r="F111" s="1132"/>
      <c r="T111" s="895"/>
    </row>
    <row r="112" spans="2:20">
      <c r="B112" s="298" t="s">
        <v>522</v>
      </c>
      <c r="C112" s="299">
        <f>SUM(C108:C108)</f>
        <v>9</v>
      </c>
      <c r="D112" s="1131"/>
      <c r="E112" s="1131"/>
      <c r="F112" s="1132"/>
      <c r="T112" s="895"/>
    </row>
    <row r="113" spans="1:20" ht="15.75" thickBot="1">
      <c r="B113" s="300" t="s">
        <v>523</v>
      </c>
      <c r="C113" s="301">
        <f>C109</f>
        <v>2</v>
      </c>
      <c r="D113" s="1133"/>
      <c r="E113" s="1133"/>
      <c r="F113" s="1134"/>
      <c r="T113" s="895"/>
    </row>
    <row r="114" spans="1:20" ht="15.75" thickBot="1">
      <c r="A114" s="894"/>
      <c r="B114" s="894"/>
      <c r="C114" s="894"/>
      <c r="D114" s="894"/>
      <c r="E114" s="894"/>
      <c r="F114" s="894"/>
      <c r="G114" s="894"/>
      <c r="H114" s="894"/>
      <c r="I114" s="894"/>
      <c r="J114" s="894"/>
      <c r="K114" s="894"/>
      <c r="L114" s="894"/>
      <c r="M114" s="894"/>
      <c r="N114" s="894"/>
      <c r="O114" s="894"/>
      <c r="P114" s="894"/>
      <c r="Q114" s="894"/>
      <c r="R114" s="894"/>
      <c r="S114" s="894"/>
      <c r="T114" s="895"/>
    </row>
    <row r="115" spans="1:20" ht="15.75" thickTop="1"/>
  </sheetData>
  <mergeCells count="196">
    <mergeCell ref="D56:F56"/>
    <mergeCell ref="D57:F57"/>
    <mergeCell ref="D58:F58"/>
    <mergeCell ref="D101:F101"/>
    <mergeCell ref="D102:F102"/>
    <mergeCell ref="D99:F99"/>
    <mergeCell ref="D100:F100"/>
    <mergeCell ref="D95:F95"/>
    <mergeCell ref="D98:F98"/>
    <mergeCell ref="D93:F93"/>
    <mergeCell ref="D94:F94"/>
    <mergeCell ref="D91:F91"/>
    <mergeCell ref="D92:F92"/>
    <mergeCell ref="D113:F113"/>
    <mergeCell ref="D111:F111"/>
    <mergeCell ref="D112:F112"/>
    <mergeCell ref="D109:F109"/>
    <mergeCell ref="D110:F110"/>
    <mergeCell ref="D107:F107"/>
    <mergeCell ref="D108:F108"/>
    <mergeCell ref="D103:F103"/>
    <mergeCell ref="D104:F104"/>
    <mergeCell ref="P61:R61"/>
    <mergeCell ref="P62:R62"/>
    <mergeCell ref="P63:R63"/>
    <mergeCell ref="P64:R64"/>
    <mergeCell ref="P65:R65"/>
    <mergeCell ref="D89:F89"/>
    <mergeCell ref="D90:F90"/>
    <mergeCell ref="D85:F85"/>
    <mergeCell ref="D86:F86"/>
    <mergeCell ref="D83:F83"/>
    <mergeCell ref="D84:F84"/>
    <mergeCell ref="D81:F81"/>
    <mergeCell ref="D82:F82"/>
    <mergeCell ref="P73:R73"/>
    <mergeCell ref="P74:R74"/>
    <mergeCell ref="P75:R75"/>
    <mergeCell ref="P76:R76"/>
    <mergeCell ref="D80:F80"/>
    <mergeCell ref="J75:L75"/>
    <mergeCell ref="J76:L76"/>
    <mergeCell ref="J74:L74"/>
    <mergeCell ref="D72:F72"/>
    <mergeCell ref="D73:F73"/>
    <mergeCell ref="D74:F74"/>
    <mergeCell ref="P43:R43"/>
    <mergeCell ref="P44:R44"/>
    <mergeCell ref="P45:R45"/>
    <mergeCell ref="P46:R46"/>
    <mergeCell ref="P47:R47"/>
    <mergeCell ref="P48:R48"/>
    <mergeCell ref="P49:R49"/>
    <mergeCell ref="P52:R52"/>
    <mergeCell ref="P53:R53"/>
    <mergeCell ref="P54:R54"/>
    <mergeCell ref="P55:R55"/>
    <mergeCell ref="P56:R56"/>
    <mergeCell ref="P57:R57"/>
    <mergeCell ref="P58:R58"/>
    <mergeCell ref="J70:L70"/>
    <mergeCell ref="J71:L71"/>
    <mergeCell ref="J72:L72"/>
    <mergeCell ref="J73:L73"/>
    <mergeCell ref="J63:L63"/>
    <mergeCell ref="J64:L64"/>
    <mergeCell ref="J65:L65"/>
    <mergeCell ref="J66:L66"/>
    <mergeCell ref="J67:L67"/>
    <mergeCell ref="J56:L56"/>
    <mergeCell ref="J57:L57"/>
    <mergeCell ref="J58:L58"/>
    <mergeCell ref="J61:L61"/>
    <mergeCell ref="J62:L62"/>
    <mergeCell ref="P66:R66"/>
    <mergeCell ref="P67:R67"/>
    <mergeCell ref="P70:R70"/>
    <mergeCell ref="P71:R71"/>
    <mergeCell ref="P72:R72"/>
    <mergeCell ref="D75:F75"/>
    <mergeCell ref="D76:F76"/>
    <mergeCell ref="D65:F65"/>
    <mergeCell ref="D66:F66"/>
    <mergeCell ref="D67:F67"/>
    <mergeCell ref="D70:F70"/>
    <mergeCell ref="D71:F71"/>
    <mergeCell ref="P28:R28"/>
    <mergeCell ref="P29:R29"/>
    <mergeCell ref="P30:R30"/>
    <mergeCell ref="P33:R33"/>
    <mergeCell ref="P39:R39"/>
    <mergeCell ref="D61:F61"/>
    <mergeCell ref="D62:F62"/>
    <mergeCell ref="D63:F63"/>
    <mergeCell ref="D64:F64"/>
    <mergeCell ref="J43:L43"/>
    <mergeCell ref="J44:L44"/>
    <mergeCell ref="J45:L45"/>
    <mergeCell ref="J46:L46"/>
    <mergeCell ref="J47:L47"/>
    <mergeCell ref="J48:L48"/>
    <mergeCell ref="J49:L49"/>
    <mergeCell ref="J52:L52"/>
    <mergeCell ref="J53:L53"/>
    <mergeCell ref="J54:L54"/>
    <mergeCell ref="J55:L55"/>
    <mergeCell ref="D53:F53"/>
    <mergeCell ref="D49:F49"/>
    <mergeCell ref="D52:F52"/>
    <mergeCell ref="D54:F54"/>
    <mergeCell ref="J36:L36"/>
    <mergeCell ref="J37:L37"/>
    <mergeCell ref="J38:L38"/>
    <mergeCell ref="J39:L39"/>
    <mergeCell ref="D36:F36"/>
    <mergeCell ref="D37:F37"/>
    <mergeCell ref="D38:F38"/>
    <mergeCell ref="D39:F39"/>
    <mergeCell ref="D43:F43"/>
    <mergeCell ref="D44:F44"/>
    <mergeCell ref="D45:F45"/>
    <mergeCell ref="D46:F46"/>
    <mergeCell ref="D47:F47"/>
    <mergeCell ref="D48:F48"/>
    <mergeCell ref="D55:F55"/>
    <mergeCell ref="P34:R34"/>
    <mergeCell ref="P35:R35"/>
    <mergeCell ref="P36:R36"/>
    <mergeCell ref="P37:R37"/>
    <mergeCell ref="P38:R38"/>
    <mergeCell ref="P6:R6"/>
    <mergeCell ref="P7:R7"/>
    <mergeCell ref="P8:R8"/>
    <mergeCell ref="P9:R9"/>
    <mergeCell ref="P10:R10"/>
    <mergeCell ref="P11:R11"/>
    <mergeCell ref="P12:R12"/>
    <mergeCell ref="P15:R15"/>
    <mergeCell ref="P16:R16"/>
    <mergeCell ref="P17:R17"/>
    <mergeCell ref="P18:R18"/>
    <mergeCell ref="P19:R19"/>
    <mergeCell ref="P26:R26"/>
    <mergeCell ref="P27:R27"/>
    <mergeCell ref="J29:L29"/>
    <mergeCell ref="J30:L30"/>
    <mergeCell ref="J33:L33"/>
    <mergeCell ref="J34:L34"/>
    <mergeCell ref="J35:L35"/>
    <mergeCell ref="J24:L24"/>
    <mergeCell ref="J25:L25"/>
    <mergeCell ref="J26:L26"/>
    <mergeCell ref="J27:L27"/>
    <mergeCell ref="J28:L28"/>
    <mergeCell ref="J17:L17"/>
    <mergeCell ref="J18:L18"/>
    <mergeCell ref="J19:L19"/>
    <mergeCell ref="J20:L20"/>
    <mergeCell ref="J21:L21"/>
    <mergeCell ref="P20:R20"/>
    <mergeCell ref="P21:R21"/>
    <mergeCell ref="P24:R24"/>
    <mergeCell ref="P25:R25"/>
    <mergeCell ref="J10:L10"/>
    <mergeCell ref="J11:L11"/>
    <mergeCell ref="J12:L12"/>
    <mergeCell ref="J15:L15"/>
    <mergeCell ref="J16:L16"/>
    <mergeCell ref="D9:F9"/>
    <mergeCell ref="D8:F8"/>
    <mergeCell ref="J6:L6"/>
    <mergeCell ref="J7:L7"/>
    <mergeCell ref="J8:L8"/>
    <mergeCell ref="J9:L9"/>
    <mergeCell ref="D6:F6"/>
    <mergeCell ref="D7:F7"/>
    <mergeCell ref="D24:F24"/>
    <mergeCell ref="D10:F10"/>
    <mergeCell ref="D11:F11"/>
    <mergeCell ref="D12:F12"/>
    <mergeCell ref="D15:F15"/>
    <mergeCell ref="D16:F16"/>
    <mergeCell ref="D17:F17"/>
    <mergeCell ref="D18:F18"/>
    <mergeCell ref="D19:F19"/>
    <mergeCell ref="D20:F20"/>
    <mergeCell ref="D21:F21"/>
    <mergeCell ref="D25:F25"/>
    <mergeCell ref="D26:F26"/>
    <mergeCell ref="D27:F27"/>
    <mergeCell ref="D28:F28"/>
    <mergeCell ref="D29:F29"/>
    <mergeCell ref="D30:F30"/>
    <mergeCell ref="D33:F33"/>
    <mergeCell ref="D34:F34"/>
    <mergeCell ref="D35:F35"/>
  </mergeCells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51"/>
  <sheetViews>
    <sheetView zoomScaleNormal="100" workbookViewId="0">
      <selection activeCell="G36" sqref="G36"/>
    </sheetView>
  </sheetViews>
  <sheetFormatPr defaultRowHeight="12.75"/>
  <cols>
    <col min="1" max="1" width="12.42578125" style="190" customWidth="1"/>
    <col min="2" max="2" width="37.42578125" style="190" customWidth="1"/>
    <col min="3" max="3" width="6.140625" style="286" customWidth="1"/>
    <col min="4" max="4" width="12.42578125" style="190" customWidth="1"/>
    <col min="5" max="5" width="9.140625" style="190"/>
    <col min="6" max="6" width="12.140625" style="190" customWidth="1"/>
    <col min="7" max="7" width="36.7109375" style="190" customWidth="1"/>
    <col min="8" max="8" width="9.140625" style="190" customWidth="1"/>
    <col min="9" max="9" width="12.42578125" style="190" customWidth="1"/>
    <col min="10" max="10" width="9.140625" style="190" customWidth="1"/>
    <col min="11" max="11" width="12.140625" style="190" customWidth="1"/>
    <col min="12" max="12" width="37.7109375" style="190" customWidth="1"/>
    <col min="13" max="13" width="9.140625" style="190" customWidth="1"/>
    <col min="14" max="14" width="18.28515625" style="495" customWidth="1"/>
    <col min="15" max="15" width="9.140625" style="190" customWidth="1"/>
    <col min="16" max="256" width="9.140625" style="190"/>
    <col min="257" max="257" width="12.42578125" style="190" customWidth="1"/>
    <col min="258" max="258" width="37.42578125" style="190" customWidth="1"/>
    <col min="259" max="259" width="6.140625" style="190" customWidth="1"/>
    <col min="260" max="260" width="12.42578125" style="190" customWidth="1"/>
    <col min="261" max="512" width="9.140625" style="190"/>
    <col min="513" max="513" width="12.42578125" style="190" customWidth="1"/>
    <col min="514" max="514" width="37.42578125" style="190" customWidth="1"/>
    <col min="515" max="515" width="6.140625" style="190" customWidth="1"/>
    <col min="516" max="516" width="12.42578125" style="190" customWidth="1"/>
    <col min="517" max="768" width="9.140625" style="190"/>
    <col min="769" max="769" width="12.42578125" style="190" customWidth="1"/>
    <col min="770" max="770" width="37.42578125" style="190" customWidth="1"/>
    <col min="771" max="771" width="6.140625" style="190" customWidth="1"/>
    <col min="772" max="772" width="12.42578125" style="190" customWidth="1"/>
    <col min="773" max="1024" width="9.140625" style="190"/>
    <col min="1025" max="1025" width="12.42578125" style="190" customWidth="1"/>
    <col min="1026" max="1026" width="37.42578125" style="190" customWidth="1"/>
    <col min="1027" max="1027" width="6.140625" style="190" customWidth="1"/>
    <col min="1028" max="1028" width="12.42578125" style="190" customWidth="1"/>
    <col min="1029" max="1280" width="9.140625" style="190"/>
    <col min="1281" max="1281" width="12.42578125" style="190" customWidth="1"/>
    <col min="1282" max="1282" width="37.42578125" style="190" customWidth="1"/>
    <col min="1283" max="1283" width="6.140625" style="190" customWidth="1"/>
    <col min="1284" max="1284" width="12.42578125" style="190" customWidth="1"/>
    <col min="1285" max="1536" width="9.140625" style="190"/>
    <col min="1537" max="1537" width="12.42578125" style="190" customWidth="1"/>
    <col min="1538" max="1538" width="37.42578125" style="190" customWidth="1"/>
    <col min="1539" max="1539" width="6.140625" style="190" customWidth="1"/>
    <col min="1540" max="1540" width="12.42578125" style="190" customWidth="1"/>
    <col min="1541" max="1792" width="9.140625" style="190"/>
    <col min="1793" max="1793" width="12.42578125" style="190" customWidth="1"/>
    <col min="1794" max="1794" width="37.42578125" style="190" customWidth="1"/>
    <col min="1795" max="1795" width="6.140625" style="190" customWidth="1"/>
    <col min="1796" max="1796" width="12.42578125" style="190" customWidth="1"/>
    <col min="1797" max="2048" width="9.140625" style="190"/>
    <col min="2049" max="2049" width="12.42578125" style="190" customWidth="1"/>
    <col min="2050" max="2050" width="37.42578125" style="190" customWidth="1"/>
    <col min="2051" max="2051" width="6.140625" style="190" customWidth="1"/>
    <col min="2052" max="2052" width="12.42578125" style="190" customWidth="1"/>
    <col min="2053" max="2304" width="9.140625" style="190"/>
    <col min="2305" max="2305" width="12.42578125" style="190" customWidth="1"/>
    <col min="2306" max="2306" width="37.42578125" style="190" customWidth="1"/>
    <col min="2307" max="2307" width="6.140625" style="190" customWidth="1"/>
    <col min="2308" max="2308" width="12.42578125" style="190" customWidth="1"/>
    <col min="2309" max="2560" width="9.140625" style="190"/>
    <col min="2561" max="2561" width="12.42578125" style="190" customWidth="1"/>
    <col min="2562" max="2562" width="37.42578125" style="190" customWidth="1"/>
    <col min="2563" max="2563" width="6.140625" style="190" customWidth="1"/>
    <col min="2564" max="2564" width="12.42578125" style="190" customWidth="1"/>
    <col min="2565" max="2816" width="9.140625" style="190"/>
    <col min="2817" max="2817" width="12.42578125" style="190" customWidth="1"/>
    <col min="2818" max="2818" width="37.42578125" style="190" customWidth="1"/>
    <col min="2819" max="2819" width="6.140625" style="190" customWidth="1"/>
    <col min="2820" max="2820" width="12.42578125" style="190" customWidth="1"/>
    <col min="2821" max="3072" width="9.140625" style="190"/>
    <col min="3073" max="3073" width="12.42578125" style="190" customWidth="1"/>
    <col min="3074" max="3074" width="37.42578125" style="190" customWidth="1"/>
    <col min="3075" max="3075" width="6.140625" style="190" customWidth="1"/>
    <col min="3076" max="3076" width="12.42578125" style="190" customWidth="1"/>
    <col min="3077" max="3328" width="9.140625" style="190"/>
    <col min="3329" max="3329" width="12.42578125" style="190" customWidth="1"/>
    <col min="3330" max="3330" width="37.42578125" style="190" customWidth="1"/>
    <col min="3331" max="3331" width="6.140625" style="190" customWidth="1"/>
    <col min="3332" max="3332" width="12.42578125" style="190" customWidth="1"/>
    <col min="3333" max="3584" width="9.140625" style="190"/>
    <col min="3585" max="3585" width="12.42578125" style="190" customWidth="1"/>
    <col min="3586" max="3586" width="37.42578125" style="190" customWidth="1"/>
    <col min="3587" max="3587" width="6.140625" style="190" customWidth="1"/>
    <col min="3588" max="3588" width="12.42578125" style="190" customWidth="1"/>
    <col min="3589" max="3840" width="9.140625" style="190"/>
    <col min="3841" max="3841" width="12.42578125" style="190" customWidth="1"/>
    <col min="3842" max="3842" width="37.42578125" style="190" customWidth="1"/>
    <col min="3843" max="3843" width="6.140625" style="190" customWidth="1"/>
    <col min="3844" max="3844" width="12.42578125" style="190" customWidth="1"/>
    <col min="3845" max="4096" width="9.140625" style="190"/>
    <col min="4097" max="4097" width="12.42578125" style="190" customWidth="1"/>
    <col min="4098" max="4098" width="37.42578125" style="190" customWidth="1"/>
    <col min="4099" max="4099" width="6.140625" style="190" customWidth="1"/>
    <col min="4100" max="4100" width="12.42578125" style="190" customWidth="1"/>
    <col min="4101" max="4352" width="9.140625" style="190"/>
    <col min="4353" max="4353" width="12.42578125" style="190" customWidth="1"/>
    <col min="4354" max="4354" width="37.42578125" style="190" customWidth="1"/>
    <col min="4355" max="4355" width="6.140625" style="190" customWidth="1"/>
    <col min="4356" max="4356" width="12.42578125" style="190" customWidth="1"/>
    <col min="4357" max="4608" width="9.140625" style="190"/>
    <col min="4609" max="4609" width="12.42578125" style="190" customWidth="1"/>
    <col min="4610" max="4610" width="37.42578125" style="190" customWidth="1"/>
    <col min="4611" max="4611" width="6.140625" style="190" customWidth="1"/>
    <col min="4612" max="4612" width="12.42578125" style="190" customWidth="1"/>
    <col min="4613" max="4864" width="9.140625" style="190"/>
    <col min="4865" max="4865" width="12.42578125" style="190" customWidth="1"/>
    <col min="4866" max="4866" width="37.42578125" style="190" customWidth="1"/>
    <col min="4867" max="4867" width="6.140625" style="190" customWidth="1"/>
    <col min="4868" max="4868" width="12.42578125" style="190" customWidth="1"/>
    <col min="4869" max="5120" width="9.140625" style="190"/>
    <col min="5121" max="5121" width="12.42578125" style="190" customWidth="1"/>
    <col min="5122" max="5122" width="37.42578125" style="190" customWidth="1"/>
    <col min="5123" max="5123" width="6.140625" style="190" customWidth="1"/>
    <col min="5124" max="5124" width="12.42578125" style="190" customWidth="1"/>
    <col min="5125" max="5376" width="9.140625" style="190"/>
    <col min="5377" max="5377" width="12.42578125" style="190" customWidth="1"/>
    <col min="5378" max="5378" width="37.42578125" style="190" customWidth="1"/>
    <col min="5379" max="5379" width="6.140625" style="190" customWidth="1"/>
    <col min="5380" max="5380" width="12.42578125" style="190" customWidth="1"/>
    <col min="5381" max="5632" width="9.140625" style="190"/>
    <col min="5633" max="5633" width="12.42578125" style="190" customWidth="1"/>
    <col min="5634" max="5634" width="37.42578125" style="190" customWidth="1"/>
    <col min="5635" max="5635" width="6.140625" style="190" customWidth="1"/>
    <col min="5636" max="5636" width="12.42578125" style="190" customWidth="1"/>
    <col min="5637" max="5888" width="9.140625" style="190"/>
    <col min="5889" max="5889" width="12.42578125" style="190" customWidth="1"/>
    <col min="5890" max="5890" width="37.42578125" style="190" customWidth="1"/>
    <col min="5891" max="5891" width="6.140625" style="190" customWidth="1"/>
    <col min="5892" max="5892" width="12.42578125" style="190" customWidth="1"/>
    <col min="5893" max="6144" width="9.140625" style="190"/>
    <col min="6145" max="6145" width="12.42578125" style="190" customWidth="1"/>
    <col min="6146" max="6146" width="37.42578125" style="190" customWidth="1"/>
    <col min="6147" max="6147" width="6.140625" style="190" customWidth="1"/>
    <col min="6148" max="6148" width="12.42578125" style="190" customWidth="1"/>
    <col min="6149" max="6400" width="9.140625" style="190"/>
    <col min="6401" max="6401" width="12.42578125" style="190" customWidth="1"/>
    <col min="6402" max="6402" width="37.42578125" style="190" customWidth="1"/>
    <col min="6403" max="6403" width="6.140625" style="190" customWidth="1"/>
    <col min="6404" max="6404" width="12.42578125" style="190" customWidth="1"/>
    <col min="6405" max="6656" width="9.140625" style="190"/>
    <col min="6657" max="6657" width="12.42578125" style="190" customWidth="1"/>
    <col min="6658" max="6658" width="37.42578125" style="190" customWidth="1"/>
    <col min="6659" max="6659" width="6.140625" style="190" customWidth="1"/>
    <col min="6660" max="6660" width="12.42578125" style="190" customWidth="1"/>
    <col min="6661" max="6912" width="9.140625" style="190"/>
    <col min="6913" max="6913" width="12.42578125" style="190" customWidth="1"/>
    <col min="6914" max="6914" width="37.42578125" style="190" customWidth="1"/>
    <col min="6915" max="6915" width="6.140625" style="190" customWidth="1"/>
    <col min="6916" max="6916" width="12.42578125" style="190" customWidth="1"/>
    <col min="6917" max="7168" width="9.140625" style="190"/>
    <col min="7169" max="7169" width="12.42578125" style="190" customWidth="1"/>
    <col min="7170" max="7170" width="37.42578125" style="190" customWidth="1"/>
    <col min="7171" max="7171" width="6.140625" style="190" customWidth="1"/>
    <col min="7172" max="7172" width="12.42578125" style="190" customWidth="1"/>
    <col min="7173" max="7424" width="9.140625" style="190"/>
    <col min="7425" max="7425" width="12.42578125" style="190" customWidth="1"/>
    <col min="7426" max="7426" width="37.42578125" style="190" customWidth="1"/>
    <col min="7427" max="7427" width="6.140625" style="190" customWidth="1"/>
    <col min="7428" max="7428" width="12.42578125" style="190" customWidth="1"/>
    <col min="7429" max="7680" width="9.140625" style="190"/>
    <col min="7681" max="7681" width="12.42578125" style="190" customWidth="1"/>
    <col min="7682" max="7682" width="37.42578125" style="190" customWidth="1"/>
    <col min="7683" max="7683" width="6.140625" style="190" customWidth="1"/>
    <col min="7684" max="7684" width="12.42578125" style="190" customWidth="1"/>
    <col min="7685" max="7936" width="9.140625" style="190"/>
    <col min="7937" max="7937" width="12.42578125" style="190" customWidth="1"/>
    <col min="7938" max="7938" width="37.42578125" style="190" customWidth="1"/>
    <col min="7939" max="7939" width="6.140625" style="190" customWidth="1"/>
    <col min="7940" max="7940" width="12.42578125" style="190" customWidth="1"/>
    <col min="7941" max="8192" width="9.140625" style="190"/>
    <col min="8193" max="8193" width="12.42578125" style="190" customWidth="1"/>
    <col min="8194" max="8194" width="37.42578125" style="190" customWidth="1"/>
    <col min="8195" max="8195" width="6.140625" style="190" customWidth="1"/>
    <col min="8196" max="8196" width="12.42578125" style="190" customWidth="1"/>
    <col min="8197" max="8448" width="9.140625" style="190"/>
    <col min="8449" max="8449" width="12.42578125" style="190" customWidth="1"/>
    <col min="8450" max="8450" width="37.42578125" style="190" customWidth="1"/>
    <col min="8451" max="8451" width="6.140625" style="190" customWidth="1"/>
    <col min="8452" max="8452" width="12.42578125" style="190" customWidth="1"/>
    <col min="8453" max="8704" width="9.140625" style="190"/>
    <col min="8705" max="8705" width="12.42578125" style="190" customWidth="1"/>
    <col min="8706" max="8706" width="37.42578125" style="190" customWidth="1"/>
    <col min="8707" max="8707" width="6.140625" style="190" customWidth="1"/>
    <col min="8708" max="8708" width="12.42578125" style="190" customWidth="1"/>
    <col min="8709" max="8960" width="9.140625" style="190"/>
    <col min="8961" max="8961" width="12.42578125" style="190" customWidth="1"/>
    <col min="8962" max="8962" width="37.42578125" style="190" customWidth="1"/>
    <col min="8963" max="8963" width="6.140625" style="190" customWidth="1"/>
    <col min="8964" max="8964" width="12.42578125" style="190" customWidth="1"/>
    <col min="8965" max="9216" width="9.140625" style="190"/>
    <col min="9217" max="9217" width="12.42578125" style="190" customWidth="1"/>
    <col min="9218" max="9218" width="37.42578125" style="190" customWidth="1"/>
    <col min="9219" max="9219" width="6.140625" style="190" customWidth="1"/>
    <col min="9220" max="9220" width="12.42578125" style="190" customWidth="1"/>
    <col min="9221" max="9472" width="9.140625" style="190"/>
    <col min="9473" max="9473" width="12.42578125" style="190" customWidth="1"/>
    <col min="9474" max="9474" width="37.42578125" style="190" customWidth="1"/>
    <col min="9475" max="9475" width="6.140625" style="190" customWidth="1"/>
    <col min="9476" max="9476" width="12.42578125" style="190" customWidth="1"/>
    <col min="9477" max="9728" width="9.140625" style="190"/>
    <col min="9729" max="9729" width="12.42578125" style="190" customWidth="1"/>
    <col min="9730" max="9730" width="37.42578125" style="190" customWidth="1"/>
    <col min="9731" max="9731" width="6.140625" style="190" customWidth="1"/>
    <col min="9732" max="9732" width="12.42578125" style="190" customWidth="1"/>
    <col min="9733" max="9984" width="9.140625" style="190"/>
    <col min="9985" max="9985" width="12.42578125" style="190" customWidth="1"/>
    <col min="9986" max="9986" width="37.42578125" style="190" customWidth="1"/>
    <col min="9987" max="9987" width="6.140625" style="190" customWidth="1"/>
    <col min="9988" max="9988" width="12.42578125" style="190" customWidth="1"/>
    <col min="9989" max="10240" width="9.140625" style="190"/>
    <col min="10241" max="10241" width="12.42578125" style="190" customWidth="1"/>
    <col min="10242" max="10242" width="37.42578125" style="190" customWidth="1"/>
    <col min="10243" max="10243" width="6.140625" style="190" customWidth="1"/>
    <col min="10244" max="10244" width="12.42578125" style="190" customWidth="1"/>
    <col min="10245" max="10496" width="9.140625" style="190"/>
    <col min="10497" max="10497" width="12.42578125" style="190" customWidth="1"/>
    <col min="10498" max="10498" width="37.42578125" style="190" customWidth="1"/>
    <col min="10499" max="10499" width="6.140625" style="190" customWidth="1"/>
    <col min="10500" max="10500" width="12.42578125" style="190" customWidth="1"/>
    <col min="10501" max="10752" width="9.140625" style="190"/>
    <col min="10753" max="10753" width="12.42578125" style="190" customWidth="1"/>
    <col min="10754" max="10754" width="37.42578125" style="190" customWidth="1"/>
    <col min="10755" max="10755" width="6.140625" style="190" customWidth="1"/>
    <col min="10756" max="10756" width="12.42578125" style="190" customWidth="1"/>
    <col min="10757" max="11008" width="9.140625" style="190"/>
    <col min="11009" max="11009" width="12.42578125" style="190" customWidth="1"/>
    <col min="11010" max="11010" width="37.42578125" style="190" customWidth="1"/>
    <col min="11011" max="11011" width="6.140625" style="190" customWidth="1"/>
    <col min="11012" max="11012" width="12.42578125" style="190" customWidth="1"/>
    <col min="11013" max="11264" width="9.140625" style="190"/>
    <col min="11265" max="11265" width="12.42578125" style="190" customWidth="1"/>
    <col min="11266" max="11266" width="37.42578125" style="190" customWidth="1"/>
    <col min="11267" max="11267" width="6.140625" style="190" customWidth="1"/>
    <col min="11268" max="11268" width="12.42578125" style="190" customWidth="1"/>
    <col min="11269" max="11520" width="9.140625" style="190"/>
    <col min="11521" max="11521" width="12.42578125" style="190" customWidth="1"/>
    <col min="11522" max="11522" width="37.42578125" style="190" customWidth="1"/>
    <col min="11523" max="11523" width="6.140625" style="190" customWidth="1"/>
    <col min="11524" max="11524" width="12.42578125" style="190" customWidth="1"/>
    <col min="11525" max="11776" width="9.140625" style="190"/>
    <col min="11777" max="11777" width="12.42578125" style="190" customWidth="1"/>
    <col min="11778" max="11778" width="37.42578125" style="190" customWidth="1"/>
    <col min="11779" max="11779" width="6.140625" style="190" customWidth="1"/>
    <col min="11780" max="11780" width="12.42578125" style="190" customWidth="1"/>
    <col min="11781" max="12032" width="9.140625" style="190"/>
    <col min="12033" max="12033" width="12.42578125" style="190" customWidth="1"/>
    <col min="12034" max="12034" width="37.42578125" style="190" customWidth="1"/>
    <col min="12035" max="12035" width="6.140625" style="190" customWidth="1"/>
    <col min="12036" max="12036" width="12.42578125" style="190" customWidth="1"/>
    <col min="12037" max="12288" width="9.140625" style="190"/>
    <col min="12289" max="12289" width="12.42578125" style="190" customWidth="1"/>
    <col min="12290" max="12290" width="37.42578125" style="190" customWidth="1"/>
    <col min="12291" max="12291" width="6.140625" style="190" customWidth="1"/>
    <col min="12292" max="12292" width="12.42578125" style="190" customWidth="1"/>
    <col min="12293" max="12544" width="9.140625" style="190"/>
    <col min="12545" max="12545" width="12.42578125" style="190" customWidth="1"/>
    <col min="12546" max="12546" width="37.42578125" style="190" customWidth="1"/>
    <col min="12547" max="12547" width="6.140625" style="190" customWidth="1"/>
    <col min="12548" max="12548" width="12.42578125" style="190" customWidth="1"/>
    <col min="12549" max="12800" width="9.140625" style="190"/>
    <col min="12801" max="12801" width="12.42578125" style="190" customWidth="1"/>
    <col min="12802" max="12802" width="37.42578125" style="190" customWidth="1"/>
    <col min="12803" max="12803" width="6.140625" style="190" customWidth="1"/>
    <col min="12804" max="12804" width="12.42578125" style="190" customWidth="1"/>
    <col min="12805" max="13056" width="9.140625" style="190"/>
    <col min="13057" max="13057" width="12.42578125" style="190" customWidth="1"/>
    <col min="13058" max="13058" width="37.42578125" style="190" customWidth="1"/>
    <col min="13059" max="13059" width="6.140625" style="190" customWidth="1"/>
    <col min="13060" max="13060" width="12.42578125" style="190" customWidth="1"/>
    <col min="13061" max="13312" width="9.140625" style="190"/>
    <col min="13313" max="13313" width="12.42578125" style="190" customWidth="1"/>
    <col min="13314" max="13314" width="37.42578125" style="190" customWidth="1"/>
    <col min="13315" max="13315" width="6.140625" style="190" customWidth="1"/>
    <col min="13316" max="13316" width="12.42578125" style="190" customWidth="1"/>
    <col min="13317" max="13568" width="9.140625" style="190"/>
    <col min="13569" max="13569" width="12.42578125" style="190" customWidth="1"/>
    <col min="13570" max="13570" width="37.42578125" style="190" customWidth="1"/>
    <col min="13571" max="13571" width="6.140625" style="190" customWidth="1"/>
    <col min="13572" max="13572" width="12.42578125" style="190" customWidth="1"/>
    <col min="13573" max="13824" width="9.140625" style="190"/>
    <col min="13825" max="13825" width="12.42578125" style="190" customWidth="1"/>
    <col min="13826" max="13826" width="37.42578125" style="190" customWidth="1"/>
    <col min="13827" max="13827" width="6.140625" style="190" customWidth="1"/>
    <col min="13828" max="13828" width="12.42578125" style="190" customWidth="1"/>
    <col min="13829" max="14080" width="9.140625" style="190"/>
    <col min="14081" max="14081" width="12.42578125" style="190" customWidth="1"/>
    <col min="14082" max="14082" width="37.42578125" style="190" customWidth="1"/>
    <col min="14083" max="14083" width="6.140625" style="190" customWidth="1"/>
    <col min="14084" max="14084" width="12.42578125" style="190" customWidth="1"/>
    <col min="14085" max="14336" width="9.140625" style="190"/>
    <col min="14337" max="14337" width="12.42578125" style="190" customWidth="1"/>
    <col min="14338" max="14338" width="37.42578125" style="190" customWidth="1"/>
    <col min="14339" max="14339" width="6.140625" style="190" customWidth="1"/>
    <col min="14340" max="14340" width="12.42578125" style="190" customWidth="1"/>
    <col min="14341" max="14592" width="9.140625" style="190"/>
    <col min="14593" max="14593" width="12.42578125" style="190" customWidth="1"/>
    <col min="14594" max="14594" width="37.42578125" style="190" customWidth="1"/>
    <col min="14595" max="14595" width="6.140625" style="190" customWidth="1"/>
    <col min="14596" max="14596" width="12.42578125" style="190" customWidth="1"/>
    <col min="14597" max="14848" width="9.140625" style="190"/>
    <col min="14849" max="14849" width="12.42578125" style="190" customWidth="1"/>
    <col min="14850" max="14850" width="37.42578125" style="190" customWidth="1"/>
    <col min="14851" max="14851" width="6.140625" style="190" customWidth="1"/>
    <col min="14852" max="14852" width="12.42578125" style="190" customWidth="1"/>
    <col min="14853" max="15104" width="9.140625" style="190"/>
    <col min="15105" max="15105" width="12.42578125" style="190" customWidth="1"/>
    <col min="15106" max="15106" width="37.42578125" style="190" customWidth="1"/>
    <col min="15107" max="15107" width="6.140625" style="190" customWidth="1"/>
    <col min="15108" max="15108" width="12.42578125" style="190" customWidth="1"/>
    <col min="15109" max="15360" width="9.140625" style="190"/>
    <col min="15361" max="15361" width="12.42578125" style="190" customWidth="1"/>
    <col min="15362" max="15362" width="37.42578125" style="190" customWidth="1"/>
    <col min="15363" max="15363" width="6.140625" style="190" customWidth="1"/>
    <col min="15364" max="15364" width="12.42578125" style="190" customWidth="1"/>
    <col min="15365" max="15616" width="9.140625" style="190"/>
    <col min="15617" max="15617" width="12.42578125" style="190" customWidth="1"/>
    <col min="15618" max="15618" width="37.42578125" style="190" customWidth="1"/>
    <col min="15619" max="15619" width="6.140625" style="190" customWidth="1"/>
    <col min="15620" max="15620" width="12.42578125" style="190" customWidth="1"/>
    <col min="15621" max="15872" width="9.140625" style="190"/>
    <col min="15873" max="15873" width="12.42578125" style="190" customWidth="1"/>
    <col min="15874" max="15874" width="37.42578125" style="190" customWidth="1"/>
    <col min="15875" max="15875" width="6.140625" style="190" customWidth="1"/>
    <col min="15876" max="15876" width="12.42578125" style="190" customWidth="1"/>
    <col min="15877" max="16128" width="9.140625" style="190"/>
    <col min="16129" max="16129" width="12.42578125" style="190" customWidth="1"/>
    <col min="16130" max="16130" width="37.42578125" style="190" customWidth="1"/>
    <col min="16131" max="16131" width="6.140625" style="190" customWidth="1"/>
    <col min="16132" max="16132" width="12.42578125" style="190" customWidth="1"/>
    <col min="16133" max="16384" width="9.140625" style="190"/>
  </cols>
  <sheetData>
    <row r="1" spans="1:15" s="91" customFormat="1" ht="15.75">
      <c r="A1" s="104" t="s">
        <v>1740</v>
      </c>
      <c r="B1" s="87" t="s">
        <v>724</v>
      </c>
      <c r="E1" s="289"/>
      <c r="N1" s="883"/>
    </row>
    <row r="2" spans="1:15" s="91" customFormat="1" ht="15.75">
      <c r="A2" s="104"/>
      <c r="B2" s="87"/>
      <c r="E2" s="289"/>
      <c r="N2" s="883"/>
    </row>
    <row r="3" spans="1:15" ht="16.5" thickBot="1">
      <c r="A3" s="478" t="s">
        <v>725</v>
      </c>
    </row>
    <row r="4" spans="1:15" ht="14.25" thickTop="1" thickBot="1">
      <c r="A4" s="900"/>
      <c r="B4" s="901"/>
      <c r="C4" s="902"/>
      <c r="D4" s="901"/>
      <c r="E4" s="901"/>
      <c r="F4" s="901"/>
      <c r="G4" s="901"/>
      <c r="H4" s="901"/>
      <c r="I4" s="901"/>
      <c r="J4" s="901"/>
      <c r="K4" s="901"/>
      <c r="L4" s="901"/>
      <c r="M4" s="901"/>
      <c r="N4" s="903"/>
      <c r="O4" s="904"/>
    </row>
    <row r="5" spans="1:15" ht="15">
      <c r="A5" s="905" t="s">
        <v>16</v>
      </c>
      <c r="B5" s="480" t="s">
        <v>748</v>
      </c>
      <c r="C5" s="481"/>
      <c r="D5" s="482"/>
      <c r="F5" s="479" t="s">
        <v>17</v>
      </c>
      <c r="G5" s="480" t="s">
        <v>748</v>
      </c>
      <c r="H5" s="481"/>
      <c r="I5" s="482"/>
      <c r="K5" s="479" t="s">
        <v>17</v>
      </c>
      <c r="L5" s="480" t="s">
        <v>748</v>
      </c>
      <c r="M5" s="481"/>
      <c r="N5" s="884"/>
      <c r="O5" s="906"/>
    </row>
    <row r="6" spans="1:15" s="487" customFormat="1" ht="13.5" thickBot="1">
      <c r="A6" s="907" t="s">
        <v>726</v>
      </c>
      <c r="B6" s="484" t="s">
        <v>727</v>
      </c>
      <c r="C6" s="485" t="s">
        <v>15</v>
      </c>
      <c r="D6" s="486" t="s">
        <v>728</v>
      </c>
      <c r="F6" s="483" t="s">
        <v>726</v>
      </c>
      <c r="G6" s="484" t="s">
        <v>727</v>
      </c>
      <c r="H6" s="485" t="s">
        <v>15</v>
      </c>
      <c r="I6" s="486" t="s">
        <v>728</v>
      </c>
      <c r="K6" s="483" t="s">
        <v>726</v>
      </c>
      <c r="L6" s="484" t="s">
        <v>727</v>
      </c>
      <c r="M6" s="485" t="s">
        <v>15</v>
      </c>
      <c r="N6" s="885" t="s">
        <v>728</v>
      </c>
      <c r="O6" s="908"/>
    </row>
    <row r="7" spans="1:15">
      <c r="A7" s="909" t="s">
        <v>729</v>
      </c>
      <c r="B7" s="489" t="s">
        <v>730</v>
      </c>
      <c r="C7" s="481" t="s">
        <v>731</v>
      </c>
      <c r="D7" s="490">
        <v>100000</v>
      </c>
      <c r="F7" s="488" t="s">
        <v>729</v>
      </c>
      <c r="G7" s="489" t="s">
        <v>730</v>
      </c>
      <c r="H7" s="481" t="s">
        <v>731</v>
      </c>
      <c r="I7" s="490">
        <v>100000</v>
      </c>
      <c r="K7" s="488" t="s">
        <v>729</v>
      </c>
      <c r="L7" s="489" t="s">
        <v>730</v>
      </c>
      <c r="M7" s="481" t="s">
        <v>731</v>
      </c>
      <c r="N7" s="886">
        <v>100000</v>
      </c>
      <c r="O7" s="906"/>
    </row>
    <row r="8" spans="1:15">
      <c r="A8" s="910" t="s">
        <v>732</v>
      </c>
      <c r="B8" s="492" t="s">
        <v>733</v>
      </c>
      <c r="C8" s="493" t="s">
        <v>731</v>
      </c>
      <c r="D8" s="494">
        <v>4000</v>
      </c>
      <c r="F8" s="491" t="s">
        <v>732</v>
      </c>
      <c r="G8" s="492" t="s">
        <v>733</v>
      </c>
      <c r="H8" s="493" t="s">
        <v>731</v>
      </c>
      <c r="I8" s="494">
        <v>4000</v>
      </c>
      <c r="K8" s="491" t="s">
        <v>732</v>
      </c>
      <c r="L8" s="492" t="s">
        <v>733</v>
      </c>
      <c r="M8" s="493" t="s">
        <v>731</v>
      </c>
      <c r="N8" s="887">
        <v>4000</v>
      </c>
      <c r="O8" s="906"/>
    </row>
    <row r="9" spans="1:15">
      <c r="A9" s="910" t="s">
        <v>734</v>
      </c>
      <c r="B9" s="492" t="s">
        <v>735</v>
      </c>
      <c r="C9" s="493" t="s">
        <v>22</v>
      </c>
      <c r="D9" s="494">
        <v>48</v>
      </c>
      <c r="F9" s="491" t="s">
        <v>734</v>
      </c>
      <c r="G9" s="492" t="s">
        <v>735</v>
      </c>
      <c r="H9" s="493" t="s">
        <v>22</v>
      </c>
      <c r="I9" s="494">
        <v>24</v>
      </c>
      <c r="K9" s="491" t="s">
        <v>734</v>
      </c>
      <c r="L9" s="492" t="s">
        <v>735</v>
      </c>
      <c r="M9" s="493" t="s">
        <v>22</v>
      </c>
      <c r="N9" s="887">
        <v>24</v>
      </c>
      <c r="O9" s="906"/>
    </row>
    <row r="10" spans="1:15">
      <c r="A10" s="911" t="s">
        <v>736</v>
      </c>
      <c r="B10" s="492" t="s">
        <v>737</v>
      </c>
      <c r="C10" s="493" t="s">
        <v>731</v>
      </c>
      <c r="D10" s="497">
        <f>D8/D9</f>
        <v>83.333333333333329</v>
      </c>
      <c r="E10" s="912"/>
      <c r="F10" s="496" t="s">
        <v>736</v>
      </c>
      <c r="G10" s="492" t="s">
        <v>737</v>
      </c>
      <c r="H10" s="493" t="s">
        <v>731</v>
      </c>
      <c r="I10" s="497">
        <f>I8/I9</f>
        <v>166.66666666666666</v>
      </c>
      <c r="K10" s="496" t="s">
        <v>736</v>
      </c>
      <c r="L10" s="492" t="s">
        <v>737</v>
      </c>
      <c r="M10" s="493" t="s">
        <v>731</v>
      </c>
      <c r="N10" s="888">
        <f>N8/N9</f>
        <v>166.66666666666666</v>
      </c>
      <c r="O10" s="906"/>
    </row>
    <row r="11" spans="1:15">
      <c r="A11" s="913" t="s">
        <v>738</v>
      </c>
      <c r="B11" s="287" t="s">
        <v>739</v>
      </c>
      <c r="C11" s="493" t="s">
        <v>22</v>
      </c>
      <c r="D11" s="494">
        <f>'II - 5 - Porty AP'!C7</f>
        <v>35</v>
      </c>
      <c r="F11" s="498" t="s">
        <v>738</v>
      </c>
      <c r="G11" s="287" t="s">
        <v>739</v>
      </c>
      <c r="H11" s="493" t="s">
        <v>22</v>
      </c>
      <c r="I11" s="494">
        <f>'II - 5 - Porty AP'!I7</f>
        <v>11</v>
      </c>
      <c r="K11" s="498" t="s">
        <v>738</v>
      </c>
      <c r="L11" s="287" t="s">
        <v>739</v>
      </c>
      <c r="M11" s="493" t="s">
        <v>22</v>
      </c>
      <c r="N11" s="887">
        <f>'II - 5 - Porty AP'!O7</f>
        <v>19</v>
      </c>
      <c r="O11" s="906"/>
    </row>
    <row r="12" spans="1:15" s="499" customFormat="1">
      <c r="A12" s="913" t="s">
        <v>740</v>
      </c>
      <c r="B12" s="287" t="s">
        <v>741</v>
      </c>
      <c r="C12" s="493" t="s">
        <v>512</v>
      </c>
      <c r="D12" s="494">
        <v>0.6</v>
      </c>
      <c r="F12" s="498" t="s">
        <v>740</v>
      </c>
      <c r="G12" s="287" t="s">
        <v>741</v>
      </c>
      <c r="H12" s="493" t="s">
        <v>512</v>
      </c>
      <c r="I12" s="494">
        <v>0.6</v>
      </c>
      <c r="K12" s="498" t="s">
        <v>740</v>
      </c>
      <c r="L12" s="287" t="s">
        <v>741</v>
      </c>
      <c r="M12" s="493" t="s">
        <v>512</v>
      </c>
      <c r="N12" s="887">
        <v>0.6</v>
      </c>
      <c r="O12" s="914"/>
    </row>
    <row r="13" spans="1:15" s="502" customFormat="1" ht="13.5" thickBot="1">
      <c r="A13" s="915" t="s">
        <v>742</v>
      </c>
      <c r="B13" s="877" t="s">
        <v>743</v>
      </c>
      <c r="C13" s="878" t="s">
        <v>731</v>
      </c>
      <c r="D13" s="879">
        <f>D8/D11/D12</f>
        <v>190.47619047619048</v>
      </c>
      <c r="F13" s="500" t="s">
        <v>742</v>
      </c>
      <c r="G13" s="492" t="s">
        <v>743</v>
      </c>
      <c r="H13" s="493" t="s">
        <v>731</v>
      </c>
      <c r="I13" s="501">
        <f>I8/I11/I12</f>
        <v>606.06060606060612</v>
      </c>
      <c r="K13" s="500" t="s">
        <v>742</v>
      </c>
      <c r="L13" s="492" t="s">
        <v>743</v>
      </c>
      <c r="M13" s="493" t="s">
        <v>731</v>
      </c>
      <c r="N13" s="889">
        <f>N8/N11/N12</f>
        <v>350.87719298245611</v>
      </c>
      <c r="O13" s="916"/>
    </row>
    <row r="14" spans="1:15" s="502" customFormat="1">
      <c r="A14" s="917" t="s">
        <v>744</v>
      </c>
      <c r="B14" s="881" t="s">
        <v>745</v>
      </c>
      <c r="C14" s="481" t="s">
        <v>22</v>
      </c>
      <c r="D14" s="882">
        <f>'II - 5 - Porty AP'!C9</f>
        <v>39</v>
      </c>
      <c r="F14" s="500" t="s">
        <v>744</v>
      </c>
      <c r="G14" s="492" t="s">
        <v>745</v>
      </c>
      <c r="H14" s="493" t="s">
        <v>22</v>
      </c>
      <c r="I14" s="503">
        <f>'II - 5 - Porty AP'!I9</f>
        <v>15</v>
      </c>
      <c r="K14" s="500" t="s">
        <v>744</v>
      </c>
      <c r="L14" s="492" t="s">
        <v>745</v>
      </c>
      <c r="M14" s="493" t="s">
        <v>22</v>
      </c>
      <c r="N14" s="890">
        <f>'II - 5 - Porty AP'!O9</f>
        <v>23</v>
      </c>
      <c r="O14" s="916"/>
    </row>
    <row r="15" spans="1:15" s="502" customFormat="1" ht="13.5" thickBot="1">
      <c r="A15" s="918" t="s">
        <v>746</v>
      </c>
      <c r="B15" s="505" t="s">
        <v>747</v>
      </c>
      <c r="C15" s="506" t="s">
        <v>731</v>
      </c>
      <c r="D15" s="507">
        <f>D7/D14/2</f>
        <v>1282.051282051282</v>
      </c>
      <c r="F15" s="504" t="s">
        <v>746</v>
      </c>
      <c r="G15" s="505" t="s">
        <v>747</v>
      </c>
      <c r="H15" s="506" t="s">
        <v>731</v>
      </c>
      <c r="I15" s="507">
        <f>I7/I14/2</f>
        <v>3333.3333333333335</v>
      </c>
      <c r="K15" s="504" t="s">
        <v>746</v>
      </c>
      <c r="L15" s="505" t="s">
        <v>747</v>
      </c>
      <c r="M15" s="506" t="s">
        <v>731</v>
      </c>
      <c r="N15" s="891">
        <f>N7/N14/2</f>
        <v>2173.913043478261</v>
      </c>
      <c r="O15" s="916"/>
    </row>
    <row r="16" spans="1:15" ht="13.5" thickBot="1">
      <c r="A16" s="919"/>
      <c r="H16" s="286"/>
      <c r="M16" s="286"/>
      <c r="O16" s="906"/>
    </row>
    <row r="17" spans="1:15" ht="15">
      <c r="A17" s="905" t="s">
        <v>16</v>
      </c>
      <c r="B17" s="480" t="s">
        <v>1457</v>
      </c>
      <c r="C17" s="481"/>
      <c r="D17" s="482"/>
      <c r="F17" s="479" t="s">
        <v>17</v>
      </c>
      <c r="G17" s="480" t="s">
        <v>1457</v>
      </c>
      <c r="H17" s="481"/>
      <c r="I17" s="482"/>
      <c r="K17" s="479" t="s">
        <v>17</v>
      </c>
      <c r="L17" s="480" t="s">
        <v>1457</v>
      </c>
      <c r="M17" s="481"/>
      <c r="N17" s="884"/>
      <c r="O17" s="906"/>
    </row>
    <row r="18" spans="1:15" s="487" customFormat="1" ht="13.5" thickBot="1">
      <c r="A18" s="907" t="s">
        <v>726</v>
      </c>
      <c r="B18" s="484" t="s">
        <v>727</v>
      </c>
      <c r="C18" s="485" t="s">
        <v>15</v>
      </c>
      <c r="D18" s="486" t="s">
        <v>728</v>
      </c>
      <c r="F18" s="483" t="s">
        <v>726</v>
      </c>
      <c r="G18" s="484" t="s">
        <v>727</v>
      </c>
      <c r="H18" s="485" t="s">
        <v>15</v>
      </c>
      <c r="I18" s="486" t="s">
        <v>728</v>
      </c>
      <c r="K18" s="483" t="s">
        <v>726</v>
      </c>
      <c r="L18" s="484" t="s">
        <v>727</v>
      </c>
      <c r="M18" s="485" t="s">
        <v>15</v>
      </c>
      <c r="N18" s="885" t="s">
        <v>728</v>
      </c>
      <c r="O18" s="908"/>
    </row>
    <row r="19" spans="1:15">
      <c r="A19" s="909" t="s">
        <v>729</v>
      </c>
      <c r="B19" s="489" t="s">
        <v>730</v>
      </c>
      <c r="C19" s="481" t="s">
        <v>731</v>
      </c>
      <c r="D19" s="490">
        <v>100000</v>
      </c>
      <c r="F19" s="488" t="s">
        <v>729</v>
      </c>
      <c r="G19" s="489" t="s">
        <v>730</v>
      </c>
      <c r="H19" s="481" t="s">
        <v>731</v>
      </c>
      <c r="I19" s="490">
        <v>100000</v>
      </c>
      <c r="K19" s="488" t="s">
        <v>729</v>
      </c>
      <c r="L19" s="489" t="s">
        <v>730</v>
      </c>
      <c r="M19" s="481" t="s">
        <v>731</v>
      </c>
      <c r="N19" s="886">
        <v>100000</v>
      </c>
      <c r="O19" s="906"/>
    </row>
    <row r="20" spans="1:15">
      <c r="A20" s="910" t="s">
        <v>732</v>
      </c>
      <c r="B20" s="492" t="s">
        <v>733</v>
      </c>
      <c r="C20" s="493" t="s">
        <v>731</v>
      </c>
      <c r="D20" s="494">
        <v>4000</v>
      </c>
      <c r="F20" s="491" t="s">
        <v>732</v>
      </c>
      <c r="G20" s="492" t="s">
        <v>733</v>
      </c>
      <c r="H20" s="493" t="s">
        <v>731</v>
      </c>
      <c r="I20" s="494">
        <v>4000</v>
      </c>
      <c r="K20" s="491" t="s">
        <v>732</v>
      </c>
      <c r="L20" s="492" t="s">
        <v>733</v>
      </c>
      <c r="M20" s="493" t="s">
        <v>731</v>
      </c>
      <c r="N20" s="887">
        <v>4000</v>
      </c>
      <c r="O20" s="906"/>
    </row>
    <row r="21" spans="1:15">
      <c r="A21" s="910" t="s">
        <v>734</v>
      </c>
      <c r="B21" s="492" t="s">
        <v>735</v>
      </c>
      <c r="C21" s="493" t="s">
        <v>22</v>
      </c>
      <c r="D21" s="494">
        <v>24</v>
      </c>
      <c r="F21" s="491" t="s">
        <v>734</v>
      </c>
      <c r="G21" s="492" t="s">
        <v>735</v>
      </c>
      <c r="H21" s="493" t="s">
        <v>22</v>
      </c>
      <c r="I21" s="494">
        <v>24</v>
      </c>
      <c r="K21" s="491" t="s">
        <v>734</v>
      </c>
      <c r="L21" s="492" t="s">
        <v>735</v>
      </c>
      <c r="M21" s="493" t="s">
        <v>22</v>
      </c>
      <c r="N21" s="887">
        <v>24</v>
      </c>
      <c r="O21" s="906"/>
    </row>
    <row r="22" spans="1:15">
      <c r="A22" s="911" t="s">
        <v>736</v>
      </c>
      <c r="B22" s="492" t="s">
        <v>737</v>
      </c>
      <c r="C22" s="493" t="s">
        <v>731</v>
      </c>
      <c r="D22" s="497">
        <f>D20/D21</f>
        <v>166.66666666666666</v>
      </c>
      <c r="E22" s="912"/>
      <c r="F22" s="496" t="s">
        <v>736</v>
      </c>
      <c r="G22" s="492" t="s">
        <v>737</v>
      </c>
      <c r="H22" s="493" t="s">
        <v>731</v>
      </c>
      <c r="I22" s="497">
        <f>I20/I21</f>
        <v>166.66666666666666</v>
      </c>
      <c r="K22" s="496" t="s">
        <v>736</v>
      </c>
      <c r="L22" s="492" t="s">
        <v>737</v>
      </c>
      <c r="M22" s="493" t="s">
        <v>731</v>
      </c>
      <c r="N22" s="888">
        <f>N20/N21</f>
        <v>166.66666666666666</v>
      </c>
      <c r="O22" s="906"/>
    </row>
    <row r="23" spans="1:15">
      <c r="A23" s="913" t="s">
        <v>738</v>
      </c>
      <c r="B23" s="287" t="s">
        <v>739</v>
      </c>
      <c r="C23" s="493" t="s">
        <v>22</v>
      </c>
      <c r="D23" s="494">
        <f>'II - 5 - Porty AP'!C16</f>
        <v>19</v>
      </c>
      <c r="F23" s="498" t="s">
        <v>738</v>
      </c>
      <c r="G23" s="287" t="s">
        <v>739</v>
      </c>
      <c r="H23" s="493" t="s">
        <v>22</v>
      </c>
      <c r="I23" s="494">
        <f>'II - 5 - Porty AP'!I16</f>
        <v>16</v>
      </c>
      <c r="K23" s="498" t="s">
        <v>738</v>
      </c>
      <c r="L23" s="287" t="s">
        <v>739</v>
      </c>
      <c r="M23" s="493" t="s">
        <v>22</v>
      </c>
      <c r="N23" s="887">
        <f>'II - 5 - Porty AP'!O16</f>
        <v>15</v>
      </c>
      <c r="O23" s="906"/>
    </row>
    <row r="24" spans="1:15" s="499" customFormat="1">
      <c r="A24" s="913" t="s">
        <v>740</v>
      </c>
      <c r="B24" s="287" t="s">
        <v>741</v>
      </c>
      <c r="C24" s="493" t="s">
        <v>512</v>
      </c>
      <c r="D24" s="494">
        <v>0.6</v>
      </c>
      <c r="F24" s="498" t="s">
        <v>740</v>
      </c>
      <c r="G24" s="287" t="s">
        <v>741</v>
      </c>
      <c r="H24" s="493" t="s">
        <v>512</v>
      </c>
      <c r="I24" s="494">
        <v>0.6</v>
      </c>
      <c r="K24" s="498" t="s">
        <v>740</v>
      </c>
      <c r="L24" s="287" t="s">
        <v>741</v>
      </c>
      <c r="M24" s="493" t="s">
        <v>512</v>
      </c>
      <c r="N24" s="887">
        <v>0.6</v>
      </c>
      <c r="O24" s="914"/>
    </row>
    <row r="25" spans="1:15" s="502" customFormat="1" ht="13.5" thickBot="1">
      <c r="A25" s="915" t="s">
        <v>742</v>
      </c>
      <c r="B25" s="877" t="s">
        <v>743</v>
      </c>
      <c r="C25" s="878" t="s">
        <v>731</v>
      </c>
      <c r="D25" s="879">
        <f>D20/D23/D24</f>
        <v>350.87719298245611</v>
      </c>
      <c r="F25" s="500" t="s">
        <v>742</v>
      </c>
      <c r="G25" s="492" t="s">
        <v>743</v>
      </c>
      <c r="H25" s="493" t="s">
        <v>731</v>
      </c>
      <c r="I25" s="501">
        <f>I20/I23/I24</f>
        <v>416.66666666666669</v>
      </c>
      <c r="K25" s="500" t="s">
        <v>742</v>
      </c>
      <c r="L25" s="492" t="s">
        <v>743</v>
      </c>
      <c r="M25" s="493" t="s">
        <v>731</v>
      </c>
      <c r="N25" s="889">
        <f>N20/N23/N24</f>
        <v>444.44444444444451</v>
      </c>
      <c r="O25" s="916"/>
    </row>
    <row r="26" spans="1:15" s="502" customFormat="1">
      <c r="A26" s="917" t="s">
        <v>744</v>
      </c>
      <c r="B26" s="881" t="s">
        <v>745</v>
      </c>
      <c r="C26" s="481" t="s">
        <v>22</v>
      </c>
      <c r="D26" s="882">
        <f>'II - 5 - Porty AP'!C18</f>
        <v>23</v>
      </c>
      <c r="F26" s="500" t="s">
        <v>744</v>
      </c>
      <c r="G26" s="492" t="s">
        <v>745</v>
      </c>
      <c r="H26" s="493" t="s">
        <v>22</v>
      </c>
      <c r="I26" s="503">
        <f>'II - 5 - Porty AP'!I18</f>
        <v>20</v>
      </c>
      <c r="K26" s="500" t="s">
        <v>744</v>
      </c>
      <c r="L26" s="492" t="s">
        <v>745</v>
      </c>
      <c r="M26" s="493" t="s">
        <v>22</v>
      </c>
      <c r="N26" s="890">
        <f>'II - 5 - Porty AP'!O18</f>
        <v>19</v>
      </c>
      <c r="O26" s="916"/>
    </row>
    <row r="27" spans="1:15" s="502" customFormat="1" ht="13.5" thickBot="1">
      <c r="A27" s="918" t="s">
        <v>746</v>
      </c>
      <c r="B27" s="505" t="s">
        <v>747</v>
      </c>
      <c r="C27" s="506" t="s">
        <v>731</v>
      </c>
      <c r="D27" s="507">
        <f>D19/D26/2</f>
        <v>2173.913043478261</v>
      </c>
      <c r="F27" s="504" t="s">
        <v>746</v>
      </c>
      <c r="G27" s="505" t="s">
        <v>747</v>
      </c>
      <c r="H27" s="506" t="s">
        <v>731</v>
      </c>
      <c r="I27" s="507">
        <f>I19/I26/2</f>
        <v>2500</v>
      </c>
      <c r="K27" s="504" t="s">
        <v>746</v>
      </c>
      <c r="L27" s="505" t="s">
        <v>747</v>
      </c>
      <c r="M27" s="506" t="s">
        <v>731</v>
      </c>
      <c r="N27" s="891">
        <f>N19/N26/2</f>
        <v>2631.5789473684213</v>
      </c>
      <c r="O27" s="916"/>
    </row>
    <row r="28" spans="1:15" ht="13.5" thickBot="1">
      <c r="A28" s="919"/>
      <c r="H28" s="286"/>
      <c r="M28" s="286"/>
      <c r="O28" s="906"/>
    </row>
    <row r="29" spans="1:15" ht="15">
      <c r="A29" s="905" t="s">
        <v>16</v>
      </c>
      <c r="B29" s="480" t="s">
        <v>1458</v>
      </c>
      <c r="C29" s="481"/>
      <c r="D29" s="482"/>
      <c r="F29" s="479" t="s">
        <v>17</v>
      </c>
      <c r="G29" s="480" t="s">
        <v>1458</v>
      </c>
      <c r="H29" s="481"/>
      <c r="I29" s="482"/>
      <c r="K29" s="479" t="s">
        <v>17</v>
      </c>
      <c r="L29" s="480" t="s">
        <v>1458</v>
      </c>
      <c r="M29" s="481"/>
      <c r="N29" s="884"/>
      <c r="O29" s="906"/>
    </row>
    <row r="30" spans="1:15" ht="13.5" thickBot="1">
      <c r="A30" s="907" t="s">
        <v>726</v>
      </c>
      <c r="B30" s="484" t="s">
        <v>727</v>
      </c>
      <c r="C30" s="485" t="s">
        <v>15</v>
      </c>
      <c r="D30" s="486" t="s">
        <v>728</v>
      </c>
      <c r="F30" s="483" t="s">
        <v>726</v>
      </c>
      <c r="G30" s="484" t="s">
        <v>727</v>
      </c>
      <c r="H30" s="485" t="s">
        <v>15</v>
      </c>
      <c r="I30" s="486" t="s">
        <v>728</v>
      </c>
      <c r="K30" s="483" t="s">
        <v>726</v>
      </c>
      <c r="L30" s="484" t="s">
        <v>727</v>
      </c>
      <c r="M30" s="485" t="s">
        <v>15</v>
      </c>
      <c r="N30" s="885" t="s">
        <v>728</v>
      </c>
      <c r="O30" s="906"/>
    </row>
    <row r="31" spans="1:15">
      <c r="A31" s="909" t="s">
        <v>729</v>
      </c>
      <c r="B31" s="489" t="s">
        <v>730</v>
      </c>
      <c r="C31" s="481" t="s">
        <v>731</v>
      </c>
      <c r="D31" s="490">
        <v>100000</v>
      </c>
      <c r="F31" s="488" t="s">
        <v>729</v>
      </c>
      <c r="G31" s="489" t="s">
        <v>730</v>
      </c>
      <c r="H31" s="481" t="s">
        <v>731</v>
      </c>
      <c r="I31" s="490">
        <v>100000</v>
      </c>
      <c r="K31" s="488" t="s">
        <v>729</v>
      </c>
      <c r="L31" s="489" t="s">
        <v>730</v>
      </c>
      <c r="M31" s="481" t="s">
        <v>731</v>
      </c>
      <c r="N31" s="886">
        <v>100000</v>
      </c>
      <c r="O31" s="906"/>
    </row>
    <row r="32" spans="1:15" s="487" customFormat="1">
      <c r="A32" s="910" t="s">
        <v>732</v>
      </c>
      <c r="B32" s="492" t="s">
        <v>733</v>
      </c>
      <c r="C32" s="493" t="s">
        <v>731</v>
      </c>
      <c r="D32" s="494">
        <v>4000</v>
      </c>
      <c r="F32" s="491" t="s">
        <v>732</v>
      </c>
      <c r="G32" s="492" t="s">
        <v>733</v>
      </c>
      <c r="H32" s="493" t="s">
        <v>731</v>
      </c>
      <c r="I32" s="494">
        <v>4000</v>
      </c>
      <c r="K32" s="491" t="s">
        <v>732</v>
      </c>
      <c r="L32" s="492" t="s">
        <v>733</v>
      </c>
      <c r="M32" s="493" t="s">
        <v>731</v>
      </c>
      <c r="N32" s="887">
        <v>4000</v>
      </c>
      <c r="O32" s="908"/>
    </row>
    <row r="33" spans="1:15">
      <c r="A33" s="910" t="s">
        <v>734</v>
      </c>
      <c r="B33" s="492" t="s">
        <v>735</v>
      </c>
      <c r="C33" s="493" t="s">
        <v>22</v>
      </c>
      <c r="D33" s="494">
        <v>24</v>
      </c>
      <c r="F33" s="491" t="s">
        <v>734</v>
      </c>
      <c r="G33" s="492" t="s">
        <v>735</v>
      </c>
      <c r="H33" s="493" t="s">
        <v>22</v>
      </c>
      <c r="I33" s="494">
        <v>24</v>
      </c>
      <c r="K33" s="491" t="s">
        <v>734</v>
      </c>
      <c r="L33" s="492" t="s">
        <v>735</v>
      </c>
      <c r="M33" s="493" t="s">
        <v>22</v>
      </c>
      <c r="N33" s="887">
        <v>24</v>
      </c>
      <c r="O33" s="906"/>
    </row>
    <row r="34" spans="1:15">
      <c r="A34" s="911" t="s">
        <v>736</v>
      </c>
      <c r="B34" s="492" t="s">
        <v>737</v>
      </c>
      <c r="C34" s="493" t="s">
        <v>731</v>
      </c>
      <c r="D34" s="497">
        <f>D32/D33</f>
        <v>166.66666666666666</v>
      </c>
      <c r="F34" s="496" t="s">
        <v>736</v>
      </c>
      <c r="G34" s="492" t="s">
        <v>737</v>
      </c>
      <c r="H34" s="493" t="s">
        <v>731</v>
      </c>
      <c r="I34" s="497">
        <f>I32/I33</f>
        <v>166.66666666666666</v>
      </c>
      <c r="K34" s="496" t="s">
        <v>736</v>
      </c>
      <c r="L34" s="492" t="s">
        <v>737</v>
      </c>
      <c r="M34" s="493" t="s">
        <v>731</v>
      </c>
      <c r="N34" s="888">
        <f>N32/N33</f>
        <v>166.66666666666666</v>
      </c>
      <c r="O34" s="906"/>
    </row>
    <row r="35" spans="1:15">
      <c r="A35" s="913" t="s">
        <v>738</v>
      </c>
      <c r="B35" s="287" t="s">
        <v>739</v>
      </c>
      <c r="C35" s="493" t="s">
        <v>22</v>
      </c>
      <c r="D35" s="494">
        <f>'II - 5 - Porty AP'!C25</f>
        <v>15</v>
      </c>
      <c r="F35" s="498" t="s">
        <v>738</v>
      </c>
      <c r="G35" s="287" t="s">
        <v>739</v>
      </c>
      <c r="H35" s="493" t="s">
        <v>22</v>
      </c>
      <c r="I35" s="494">
        <f>'II - 5 - Porty AP'!I25</f>
        <v>5</v>
      </c>
      <c r="K35" s="498" t="s">
        <v>738</v>
      </c>
      <c r="L35" s="287" t="s">
        <v>739</v>
      </c>
      <c r="M35" s="493" t="s">
        <v>22</v>
      </c>
      <c r="N35" s="887">
        <f>'II - 5 - Porty AP'!O25</f>
        <v>7</v>
      </c>
      <c r="O35" s="906"/>
    </row>
    <row r="36" spans="1:15">
      <c r="A36" s="913" t="s">
        <v>740</v>
      </c>
      <c r="B36" s="287" t="s">
        <v>741</v>
      </c>
      <c r="C36" s="493" t="s">
        <v>512</v>
      </c>
      <c r="D36" s="494">
        <v>0.6</v>
      </c>
      <c r="E36" s="912"/>
      <c r="F36" s="498" t="s">
        <v>740</v>
      </c>
      <c r="G36" s="287" t="s">
        <v>741</v>
      </c>
      <c r="H36" s="493" t="s">
        <v>512</v>
      </c>
      <c r="I36" s="494">
        <v>0.6</v>
      </c>
      <c r="K36" s="498" t="s">
        <v>740</v>
      </c>
      <c r="L36" s="287" t="s">
        <v>741</v>
      </c>
      <c r="M36" s="493" t="s">
        <v>512</v>
      </c>
      <c r="N36" s="887">
        <v>0.6</v>
      </c>
      <c r="O36" s="906"/>
    </row>
    <row r="37" spans="1:15">
      <c r="A37" s="920" t="s">
        <v>742</v>
      </c>
      <c r="B37" s="492" t="s">
        <v>743</v>
      </c>
      <c r="C37" s="493" t="s">
        <v>731</v>
      </c>
      <c r="D37" s="501">
        <f>D32/D35/D36</f>
        <v>444.44444444444451</v>
      </c>
      <c r="F37" s="500" t="s">
        <v>742</v>
      </c>
      <c r="G37" s="492" t="s">
        <v>743</v>
      </c>
      <c r="H37" s="493" t="s">
        <v>731</v>
      </c>
      <c r="I37" s="501">
        <f>I32/I35/I36</f>
        <v>1333.3333333333335</v>
      </c>
      <c r="K37" s="500" t="s">
        <v>742</v>
      </c>
      <c r="L37" s="492" t="s">
        <v>743</v>
      </c>
      <c r="M37" s="493" t="s">
        <v>731</v>
      </c>
      <c r="N37" s="889">
        <f>N32/N35/N36</f>
        <v>952.38095238095241</v>
      </c>
      <c r="O37" s="906"/>
    </row>
    <row r="38" spans="1:15" s="499" customFormat="1">
      <c r="A38" s="920" t="s">
        <v>744</v>
      </c>
      <c r="B38" s="492" t="s">
        <v>745</v>
      </c>
      <c r="C38" s="493" t="s">
        <v>22</v>
      </c>
      <c r="D38" s="503">
        <f>'II - 5 - Porty AP'!C27</f>
        <v>19</v>
      </c>
      <c r="F38" s="500" t="s">
        <v>744</v>
      </c>
      <c r="G38" s="492" t="s">
        <v>745</v>
      </c>
      <c r="H38" s="493" t="s">
        <v>22</v>
      </c>
      <c r="I38" s="503">
        <f>'II - 5 - Porty AP'!I27</f>
        <v>9</v>
      </c>
      <c r="K38" s="500" t="s">
        <v>744</v>
      </c>
      <c r="L38" s="492" t="s">
        <v>745</v>
      </c>
      <c r="M38" s="493" t="s">
        <v>22</v>
      </c>
      <c r="N38" s="890">
        <f>'II - 5 - Porty AP'!O27</f>
        <v>11</v>
      </c>
      <c r="O38" s="914"/>
    </row>
    <row r="39" spans="1:15" s="502" customFormat="1" ht="13.5" thickBot="1">
      <c r="A39" s="918" t="s">
        <v>746</v>
      </c>
      <c r="B39" s="505" t="s">
        <v>747</v>
      </c>
      <c r="C39" s="506" t="s">
        <v>731</v>
      </c>
      <c r="D39" s="507">
        <f>D31/D38/2</f>
        <v>2631.5789473684213</v>
      </c>
      <c r="F39" s="504" t="s">
        <v>746</v>
      </c>
      <c r="G39" s="505" t="s">
        <v>747</v>
      </c>
      <c r="H39" s="506" t="s">
        <v>731</v>
      </c>
      <c r="I39" s="507">
        <f>I31/I38/2</f>
        <v>5555.5555555555557</v>
      </c>
      <c r="K39" s="504" t="s">
        <v>746</v>
      </c>
      <c r="L39" s="505" t="s">
        <v>747</v>
      </c>
      <c r="M39" s="506" t="s">
        <v>731</v>
      </c>
      <c r="N39" s="891">
        <f>N31/N38/2</f>
        <v>4545.454545454545</v>
      </c>
      <c r="O39" s="916"/>
    </row>
    <row r="40" spans="1:15" s="502" customFormat="1" ht="13.5" thickBot="1">
      <c r="A40" s="921"/>
      <c r="B40" s="509"/>
      <c r="C40" s="286"/>
      <c r="D40" s="510"/>
      <c r="F40" s="508"/>
      <c r="G40" s="509"/>
      <c r="H40" s="286"/>
      <c r="I40" s="510"/>
      <c r="K40" s="508"/>
      <c r="L40" s="509"/>
      <c r="M40" s="286"/>
      <c r="N40" s="892"/>
      <c r="O40" s="916"/>
    </row>
    <row r="41" spans="1:15" s="502" customFormat="1" ht="15">
      <c r="A41" s="905" t="s">
        <v>16</v>
      </c>
      <c r="B41" s="480" t="s">
        <v>1459</v>
      </c>
      <c r="C41" s="481"/>
      <c r="D41" s="482"/>
      <c r="F41" s="479" t="s">
        <v>17</v>
      </c>
      <c r="G41" s="480" t="s">
        <v>1459</v>
      </c>
      <c r="H41" s="481"/>
      <c r="I41" s="482"/>
      <c r="K41" s="479" t="s">
        <v>17</v>
      </c>
      <c r="L41" s="480" t="s">
        <v>1459</v>
      </c>
      <c r="M41" s="481"/>
      <c r="N41" s="884"/>
      <c r="O41" s="916"/>
    </row>
    <row r="42" spans="1:15" ht="13.5" thickBot="1">
      <c r="A42" s="907" t="s">
        <v>726</v>
      </c>
      <c r="B42" s="484" t="s">
        <v>727</v>
      </c>
      <c r="C42" s="485" t="s">
        <v>15</v>
      </c>
      <c r="D42" s="486" t="s">
        <v>728</v>
      </c>
      <c r="F42" s="483" t="s">
        <v>726</v>
      </c>
      <c r="G42" s="484" t="s">
        <v>727</v>
      </c>
      <c r="H42" s="485" t="s">
        <v>15</v>
      </c>
      <c r="I42" s="486" t="s">
        <v>728</v>
      </c>
      <c r="K42" s="483" t="s">
        <v>726</v>
      </c>
      <c r="L42" s="484" t="s">
        <v>727</v>
      </c>
      <c r="M42" s="485" t="s">
        <v>15</v>
      </c>
      <c r="N42" s="885" t="s">
        <v>728</v>
      </c>
      <c r="O42" s="906"/>
    </row>
    <row r="43" spans="1:15">
      <c r="A43" s="909" t="s">
        <v>729</v>
      </c>
      <c r="B43" s="489" t="s">
        <v>730</v>
      </c>
      <c r="C43" s="481" t="s">
        <v>731</v>
      </c>
      <c r="D43" s="490">
        <v>100000</v>
      </c>
      <c r="F43" s="488" t="s">
        <v>729</v>
      </c>
      <c r="G43" s="489" t="s">
        <v>730</v>
      </c>
      <c r="H43" s="481" t="s">
        <v>731</v>
      </c>
      <c r="I43" s="490">
        <v>100000</v>
      </c>
      <c r="K43" s="488" t="s">
        <v>729</v>
      </c>
      <c r="L43" s="489" t="s">
        <v>730</v>
      </c>
      <c r="M43" s="481" t="s">
        <v>731</v>
      </c>
      <c r="N43" s="886">
        <v>100000</v>
      </c>
      <c r="O43" s="906"/>
    </row>
    <row r="44" spans="1:15" s="487" customFormat="1">
      <c r="A44" s="910" t="s">
        <v>732</v>
      </c>
      <c r="B44" s="492" t="s">
        <v>733</v>
      </c>
      <c r="C44" s="493" t="s">
        <v>731</v>
      </c>
      <c r="D44" s="494">
        <v>4000</v>
      </c>
      <c r="F44" s="491" t="s">
        <v>732</v>
      </c>
      <c r="G44" s="492" t="s">
        <v>733</v>
      </c>
      <c r="H44" s="493" t="s">
        <v>731</v>
      </c>
      <c r="I44" s="494">
        <v>4000</v>
      </c>
      <c r="K44" s="491" t="s">
        <v>732</v>
      </c>
      <c r="L44" s="492" t="s">
        <v>733</v>
      </c>
      <c r="M44" s="493" t="s">
        <v>731</v>
      </c>
      <c r="N44" s="887">
        <v>4000</v>
      </c>
      <c r="O44" s="908"/>
    </row>
    <row r="45" spans="1:15">
      <c r="A45" s="910" t="s">
        <v>734</v>
      </c>
      <c r="B45" s="492" t="s">
        <v>735</v>
      </c>
      <c r="C45" s="493" t="s">
        <v>22</v>
      </c>
      <c r="D45" s="494">
        <v>24</v>
      </c>
      <c r="F45" s="491" t="s">
        <v>734</v>
      </c>
      <c r="G45" s="492" t="s">
        <v>735</v>
      </c>
      <c r="H45" s="493" t="s">
        <v>22</v>
      </c>
      <c r="I45" s="494">
        <v>24</v>
      </c>
      <c r="K45" s="491" t="s">
        <v>734</v>
      </c>
      <c r="L45" s="492" t="s">
        <v>735</v>
      </c>
      <c r="M45" s="493" t="s">
        <v>22</v>
      </c>
      <c r="N45" s="887">
        <v>24</v>
      </c>
      <c r="O45" s="906"/>
    </row>
    <row r="46" spans="1:15">
      <c r="A46" s="911" t="s">
        <v>736</v>
      </c>
      <c r="B46" s="492" t="s">
        <v>737</v>
      </c>
      <c r="C46" s="493" t="s">
        <v>731</v>
      </c>
      <c r="D46" s="497">
        <f>D44/D45</f>
        <v>166.66666666666666</v>
      </c>
      <c r="F46" s="496" t="s">
        <v>736</v>
      </c>
      <c r="G46" s="492" t="s">
        <v>737</v>
      </c>
      <c r="H46" s="493" t="s">
        <v>731</v>
      </c>
      <c r="I46" s="497">
        <f>I44/I45</f>
        <v>166.66666666666666</v>
      </c>
      <c r="K46" s="496" t="s">
        <v>736</v>
      </c>
      <c r="L46" s="492" t="s">
        <v>737</v>
      </c>
      <c r="M46" s="493" t="s">
        <v>731</v>
      </c>
      <c r="N46" s="888">
        <f>N44/N45</f>
        <v>166.66666666666666</v>
      </c>
      <c r="O46" s="906"/>
    </row>
    <row r="47" spans="1:15">
      <c r="A47" s="913" t="s">
        <v>738</v>
      </c>
      <c r="B47" s="287" t="s">
        <v>739</v>
      </c>
      <c r="C47" s="493" t="s">
        <v>22</v>
      </c>
      <c r="D47" s="494">
        <f>'II - 5 - Porty AP'!C34</f>
        <v>9</v>
      </c>
      <c r="F47" s="498" t="s">
        <v>738</v>
      </c>
      <c r="G47" s="287" t="s">
        <v>739</v>
      </c>
      <c r="H47" s="493" t="s">
        <v>22</v>
      </c>
      <c r="I47" s="494">
        <f>'II - 5 - Porty AP'!I34</f>
        <v>4</v>
      </c>
      <c r="K47" s="498" t="s">
        <v>738</v>
      </c>
      <c r="L47" s="287" t="s">
        <v>739</v>
      </c>
      <c r="M47" s="493" t="s">
        <v>22</v>
      </c>
      <c r="N47" s="887">
        <f>'II - 5 - Porty AP'!O34</f>
        <v>8</v>
      </c>
      <c r="O47" s="906"/>
    </row>
    <row r="48" spans="1:15">
      <c r="A48" s="913" t="s">
        <v>740</v>
      </c>
      <c r="B48" s="287" t="s">
        <v>741</v>
      </c>
      <c r="C48" s="493" t="s">
        <v>512</v>
      </c>
      <c r="D48" s="494">
        <v>0.6</v>
      </c>
      <c r="E48" s="912"/>
      <c r="F48" s="498" t="s">
        <v>740</v>
      </c>
      <c r="G48" s="287" t="s">
        <v>741</v>
      </c>
      <c r="H48" s="493" t="s">
        <v>512</v>
      </c>
      <c r="I48" s="494">
        <v>0.6</v>
      </c>
      <c r="K48" s="498" t="s">
        <v>740</v>
      </c>
      <c r="L48" s="287" t="s">
        <v>741</v>
      </c>
      <c r="M48" s="493" t="s">
        <v>512</v>
      </c>
      <c r="N48" s="887">
        <v>0.6</v>
      </c>
      <c r="O48" s="906"/>
    </row>
    <row r="49" spans="1:15">
      <c r="A49" s="920" t="s">
        <v>742</v>
      </c>
      <c r="B49" s="492" t="s">
        <v>743</v>
      </c>
      <c r="C49" s="493" t="s">
        <v>731</v>
      </c>
      <c r="D49" s="501">
        <f>D44/D47/D48</f>
        <v>740.74074074074076</v>
      </c>
      <c r="F49" s="500" t="s">
        <v>742</v>
      </c>
      <c r="G49" s="492" t="s">
        <v>743</v>
      </c>
      <c r="H49" s="493" t="s">
        <v>731</v>
      </c>
      <c r="I49" s="501">
        <f>I44/I47/I48</f>
        <v>1666.6666666666667</v>
      </c>
      <c r="K49" s="500" t="s">
        <v>742</v>
      </c>
      <c r="L49" s="492" t="s">
        <v>743</v>
      </c>
      <c r="M49" s="493" t="s">
        <v>731</v>
      </c>
      <c r="N49" s="889">
        <f>N44/N47/N48</f>
        <v>833.33333333333337</v>
      </c>
      <c r="O49" s="906"/>
    </row>
    <row r="50" spans="1:15" s="499" customFormat="1">
      <c r="A50" s="920" t="s">
        <v>744</v>
      </c>
      <c r="B50" s="492" t="s">
        <v>745</v>
      </c>
      <c r="C50" s="493" t="s">
        <v>22</v>
      </c>
      <c r="D50" s="503">
        <f>'II - 5 - Porty AP'!C36</f>
        <v>13</v>
      </c>
      <c r="F50" s="500" t="s">
        <v>744</v>
      </c>
      <c r="G50" s="492" t="s">
        <v>745</v>
      </c>
      <c r="H50" s="493" t="s">
        <v>22</v>
      </c>
      <c r="I50" s="503">
        <f>'II - 5 - Porty AP'!I36</f>
        <v>8</v>
      </c>
      <c r="K50" s="500" t="s">
        <v>744</v>
      </c>
      <c r="L50" s="492" t="s">
        <v>745</v>
      </c>
      <c r="M50" s="493" t="s">
        <v>22</v>
      </c>
      <c r="N50" s="890">
        <f>'II - 5 - Porty AP'!O36</f>
        <v>12</v>
      </c>
      <c r="O50" s="914"/>
    </row>
    <row r="51" spans="1:15" s="502" customFormat="1" ht="13.5" thickBot="1">
      <c r="A51" s="918" t="s">
        <v>746</v>
      </c>
      <c r="B51" s="505" t="s">
        <v>747</v>
      </c>
      <c r="C51" s="506" t="s">
        <v>731</v>
      </c>
      <c r="D51" s="507">
        <f>D43/D50/2</f>
        <v>3846.1538461538462</v>
      </c>
      <c r="F51" s="504" t="s">
        <v>746</v>
      </c>
      <c r="G51" s="505" t="s">
        <v>747</v>
      </c>
      <c r="H51" s="506" t="s">
        <v>731</v>
      </c>
      <c r="I51" s="507">
        <f>I43/I50/2</f>
        <v>6250</v>
      </c>
      <c r="K51" s="504" t="s">
        <v>746</v>
      </c>
      <c r="L51" s="505" t="s">
        <v>747</v>
      </c>
      <c r="M51" s="506" t="s">
        <v>731</v>
      </c>
      <c r="N51" s="891">
        <f>N43/N50/2</f>
        <v>4166.666666666667</v>
      </c>
      <c r="O51" s="916"/>
    </row>
    <row r="52" spans="1:15" s="502" customFormat="1" ht="13.5" thickBot="1">
      <c r="A52" s="922"/>
      <c r="B52" s="923"/>
      <c r="C52" s="924"/>
      <c r="D52" s="923"/>
      <c r="E52" s="925"/>
      <c r="F52" s="925"/>
      <c r="G52" s="925"/>
      <c r="H52" s="925"/>
      <c r="I52" s="925"/>
      <c r="J52" s="925"/>
      <c r="K52" s="925"/>
      <c r="L52" s="925"/>
      <c r="M52" s="925"/>
      <c r="N52" s="926"/>
      <c r="O52" s="927"/>
    </row>
    <row r="53" spans="1:15" s="502" customFormat="1" ht="14.25" thickTop="1" thickBot="1">
      <c r="A53" s="928"/>
      <c r="B53" s="901"/>
      <c r="C53" s="902"/>
      <c r="D53" s="901"/>
      <c r="E53" s="929"/>
      <c r="F53" s="929"/>
      <c r="G53" s="929"/>
      <c r="H53" s="929"/>
      <c r="I53" s="929"/>
      <c r="J53" s="929"/>
      <c r="K53" s="929"/>
      <c r="L53" s="929"/>
      <c r="M53" s="929"/>
      <c r="N53" s="930"/>
      <c r="O53" s="931"/>
    </row>
    <row r="54" spans="1:15" s="502" customFormat="1" ht="15">
      <c r="A54" s="905" t="s">
        <v>18</v>
      </c>
      <c r="B54" s="480" t="s">
        <v>748</v>
      </c>
      <c r="C54" s="481"/>
      <c r="D54" s="482"/>
      <c r="E54" s="190"/>
      <c r="F54" s="479" t="s">
        <v>19</v>
      </c>
      <c r="G54" s="480" t="s">
        <v>748</v>
      </c>
      <c r="H54" s="481"/>
      <c r="I54" s="482"/>
      <c r="J54" s="190"/>
      <c r="K54" s="479" t="s">
        <v>43</v>
      </c>
      <c r="L54" s="480" t="s">
        <v>748</v>
      </c>
      <c r="M54" s="481"/>
      <c r="N54" s="884"/>
      <c r="O54" s="916"/>
    </row>
    <row r="55" spans="1:15" ht="13.5" thickBot="1">
      <c r="A55" s="907" t="s">
        <v>726</v>
      </c>
      <c r="B55" s="484" t="s">
        <v>727</v>
      </c>
      <c r="C55" s="485" t="s">
        <v>15</v>
      </c>
      <c r="D55" s="486" t="s">
        <v>728</v>
      </c>
      <c r="E55" s="487"/>
      <c r="F55" s="483" t="s">
        <v>726</v>
      </c>
      <c r="G55" s="484" t="s">
        <v>727</v>
      </c>
      <c r="H55" s="485" t="s">
        <v>15</v>
      </c>
      <c r="I55" s="486" t="s">
        <v>728</v>
      </c>
      <c r="J55" s="487"/>
      <c r="K55" s="483" t="s">
        <v>726</v>
      </c>
      <c r="L55" s="484" t="s">
        <v>727</v>
      </c>
      <c r="M55" s="485" t="s">
        <v>15</v>
      </c>
      <c r="N55" s="885" t="s">
        <v>728</v>
      </c>
      <c r="O55" s="906"/>
    </row>
    <row r="56" spans="1:15">
      <c r="A56" s="909" t="s">
        <v>729</v>
      </c>
      <c r="B56" s="489" t="s">
        <v>730</v>
      </c>
      <c r="C56" s="481" t="s">
        <v>731</v>
      </c>
      <c r="D56" s="490">
        <v>100000</v>
      </c>
      <c r="F56" s="488" t="s">
        <v>729</v>
      </c>
      <c r="G56" s="489" t="s">
        <v>730</v>
      </c>
      <c r="H56" s="481" t="s">
        <v>731</v>
      </c>
      <c r="I56" s="490">
        <v>100000</v>
      </c>
      <c r="K56" s="488" t="s">
        <v>729</v>
      </c>
      <c r="L56" s="489" t="s">
        <v>730</v>
      </c>
      <c r="M56" s="481" t="s">
        <v>731</v>
      </c>
      <c r="N56" s="886">
        <v>100000</v>
      </c>
      <c r="O56" s="906"/>
    </row>
    <row r="57" spans="1:15">
      <c r="A57" s="910" t="s">
        <v>732</v>
      </c>
      <c r="B57" s="492" t="s">
        <v>733</v>
      </c>
      <c r="C57" s="493" t="s">
        <v>731</v>
      </c>
      <c r="D57" s="494">
        <v>4000</v>
      </c>
      <c r="F57" s="491" t="s">
        <v>732</v>
      </c>
      <c r="G57" s="492" t="s">
        <v>733</v>
      </c>
      <c r="H57" s="493" t="s">
        <v>731</v>
      </c>
      <c r="I57" s="494">
        <v>4000</v>
      </c>
      <c r="K57" s="491" t="s">
        <v>732</v>
      </c>
      <c r="L57" s="492" t="s">
        <v>733</v>
      </c>
      <c r="M57" s="493" t="s">
        <v>731</v>
      </c>
      <c r="N57" s="887">
        <v>4000</v>
      </c>
      <c r="O57" s="906"/>
    </row>
    <row r="58" spans="1:15">
      <c r="A58" s="910" t="s">
        <v>734</v>
      </c>
      <c r="B58" s="492" t="s">
        <v>735</v>
      </c>
      <c r="C58" s="493" t="s">
        <v>22</v>
      </c>
      <c r="D58" s="494">
        <v>24</v>
      </c>
      <c r="F58" s="491" t="s">
        <v>734</v>
      </c>
      <c r="G58" s="492" t="s">
        <v>735</v>
      </c>
      <c r="H58" s="493" t="s">
        <v>22</v>
      </c>
      <c r="I58" s="494">
        <v>48</v>
      </c>
      <c r="K58" s="491" t="s">
        <v>734</v>
      </c>
      <c r="L58" s="492" t="s">
        <v>735</v>
      </c>
      <c r="M58" s="493" t="s">
        <v>22</v>
      </c>
      <c r="N58" s="887">
        <v>48</v>
      </c>
      <c r="O58" s="906"/>
    </row>
    <row r="59" spans="1:15">
      <c r="A59" s="911" t="s">
        <v>736</v>
      </c>
      <c r="B59" s="492" t="s">
        <v>737</v>
      </c>
      <c r="C59" s="493" t="s">
        <v>731</v>
      </c>
      <c r="D59" s="497">
        <f>D57/D58</f>
        <v>166.66666666666666</v>
      </c>
      <c r="E59" s="912"/>
      <c r="F59" s="496" t="s">
        <v>736</v>
      </c>
      <c r="G59" s="492" t="s">
        <v>737</v>
      </c>
      <c r="H59" s="493" t="s">
        <v>731</v>
      </c>
      <c r="I59" s="497">
        <f>I57/I58</f>
        <v>83.333333333333329</v>
      </c>
      <c r="K59" s="496" t="s">
        <v>736</v>
      </c>
      <c r="L59" s="492" t="s">
        <v>737</v>
      </c>
      <c r="M59" s="493" t="s">
        <v>731</v>
      </c>
      <c r="N59" s="888">
        <f>N57/N58</f>
        <v>83.333333333333329</v>
      </c>
      <c r="O59" s="906"/>
    </row>
    <row r="60" spans="1:15">
      <c r="A60" s="913" t="s">
        <v>738</v>
      </c>
      <c r="B60" s="287" t="s">
        <v>739</v>
      </c>
      <c r="C60" s="493" t="s">
        <v>22</v>
      </c>
      <c r="D60" s="494">
        <f>'II - 5 - Porty AP'!C44</f>
        <v>17</v>
      </c>
      <c r="F60" s="498" t="s">
        <v>738</v>
      </c>
      <c r="G60" s="287" t="s">
        <v>739</v>
      </c>
      <c r="H60" s="493" t="s">
        <v>22</v>
      </c>
      <c r="I60" s="494">
        <f>'II - 5 - Porty AP'!I44</f>
        <v>26</v>
      </c>
      <c r="K60" s="498" t="s">
        <v>738</v>
      </c>
      <c r="L60" s="287" t="s">
        <v>739</v>
      </c>
      <c r="M60" s="493" t="s">
        <v>22</v>
      </c>
      <c r="N60" s="887">
        <f>'II - 5 - Porty AP'!O44</f>
        <v>30</v>
      </c>
      <c r="O60" s="906"/>
    </row>
    <row r="61" spans="1:15">
      <c r="A61" s="913" t="s">
        <v>740</v>
      </c>
      <c r="B61" s="287" t="s">
        <v>741</v>
      </c>
      <c r="C61" s="493" t="s">
        <v>512</v>
      </c>
      <c r="D61" s="494">
        <v>0.6</v>
      </c>
      <c r="E61" s="499"/>
      <c r="F61" s="498" t="s">
        <v>740</v>
      </c>
      <c r="G61" s="287" t="s">
        <v>741</v>
      </c>
      <c r="H61" s="493" t="s">
        <v>512</v>
      </c>
      <c r="I61" s="494">
        <v>0.6</v>
      </c>
      <c r="J61" s="499"/>
      <c r="K61" s="498" t="s">
        <v>740</v>
      </c>
      <c r="L61" s="287" t="s">
        <v>741</v>
      </c>
      <c r="M61" s="493" t="s">
        <v>512</v>
      </c>
      <c r="N61" s="887">
        <v>0.6</v>
      </c>
      <c r="O61" s="906"/>
    </row>
    <row r="62" spans="1:15" ht="13.5" thickBot="1">
      <c r="A62" s="915" t="s">
        <v>742</v>
      </c>
      <c r="B62" s="877" t="s">
        <v>743</v>
      </c>
      <c r="C62" s="878" t="s">
        <v>731</v>
      </c>
      <c r="D62" s="879">
        <f>D57/D60/D61</f>
        <v>392.15686274509801</v>
      </c>
      <c r="E62" s="502"/>
      <c r="F62" s="876" t="s">
        <v>742</v>
      </c>
      <c r="G62" s="877" t="s">
        <v>743</v>
      </c>
      <c r="H62" s="878" t="s">
        <v>731</v>
      </c>
      <c r="I62" s="879">
        <f>I57/I60/I61</f>
        <v>256.41025641025641</v>
      </c>
      <c r="J62" s="502"/>
      <c r="K62" s="876" t="s">
        <v>742</v>
      </c>
      <c r="L62" s="877" t="s">
        <v>743</v>
      </c>
      <c r="M62" s="878" t="s">
        <v>731</v>
      </c>
      <c r="N62" s="932">
        <f>N57/N60/N61</f>
        <v>222.22222222222226</v>
      </c>
      <c r="O62" s="906"/>
    </row>
    <row r="63" spans="1:15">
      <c r="A63" s="917" t="s">
        <v>744</v>
      </c>
      <c r="B63" s="881" t="s">
        <v>745</v>
      </c>
      <c r="C63" s="481" t="s">
        <v>22</v>
      </c>
      <c r="D63" s="882">
        <f>'II - 5 - Porty AP'!C46</f>
        <v>21</v>
      </c>
      <c r="E63" s="502"/>
      <c r="F63" s="880" t="s">
        <v>744</v>
      </c>
      <c r="G63" s="881" t="s">
        <v>745</v>
      </c>
      <c r="H63" s="481" t="s">
        <v>22</v>
      </c>
      <c r="I63" s="882">
        <f>'II - 5 - Porty AP'!I46</f>
        <v>28</v>
      </c>
      <c r="J63" s="502"/>
      <c r="K63" s="880" t="s">
        <v>744</v>
      </c>
      <c r="L63" s="881" t="s">
        <v>745</v>
      </c>
      <c r="M63" s="481" t="s">
        <v>22</v>
      </c>
      <c r="N63" s="933">
        <f>'II - 5 - Porty AP'!O46</f>
        <v>34</v>
      </c>
      <c r="O63" s="906"/>
    </row>
    <row r="64" spans="1:15" ht="13.5" thickBot="1">
      <c r="A64" s="918" t="s">
        <v>746</v>
      </c>
      <c r="B64" s="505" t="s">
        <v>747</v>
      </c>
      <c r="C64" s="506" t="s">
        <v>731</v>
      </c>
      <c r="D64" s="507">
        <f>D56/D63/2</f>
        <v>2380.9523809523807</v>
      </c>
      <c r="E64" s="502"/>
      <c r="F64" s="504" t="s">
        <v>746</v>
      </c>
      <c r="G64" s="505" t="s">
        <v>747</v>
      </c>
      <c r="H64" s="506" t="s">
        <v>731</v>
      </c>
      <c r="I64" s="507">
        <f>I56/I63/2</f>
        <v>1785.7142857142858</v>
      </c>
      <c r="J64" s="502"/>
      <c r="K64" s="504" t="s">
        <v>746</v>
      </c>
      <c r="L64" s="505" t="s">
        <v>747</v>
      </c>
      <c r="M64" s="506" t="s">
        <v>731</v>
      </c>
      <c r="N64" s="891">
        <f>N56/N63/2</f>
        <v>1470.5882352941176</v>
      </c>
      <c r="O64" s="906"/>
    </row>
    <row r="65" spans="1:15" ht="13.5" thickBot="1">
      <c r="A65" s="919"/>
      <c r="H65" s="286"/>
      <c r="M65" s="286"/>
      <c r="O65" s="906"/>
    </row>
    <row r="66" spans="1:15" ht="15">
      <c r="A66" s="905" t="s">
        <v>18</v>
      </c>
      <c r="B66" s="480" t="s">
        <v>1457</v>
      </c>
      <c r="C66" s="481"/>
      <c r="D66" s="482"/>
      <c r="F66" s="479" t="s">
        <v>19</v>
      </c>
      <c r="G66" s="480" t="s">
        <v>1457</v>
      </c>
      <c r="H66" s="481"/>
      <c r="I66" s="482"/>
      <c r="K66" s="479" t="s">
        <v>43</v>
      </c>
      <c r="L66" s="480" t="s">
        <v>1457</v>
      </c>
      <c r="M66" s="481"/>
      <c r="N66" s="884"/>
      <c r="O66" s="906"/>
    </row>
    <row r="67" spans="1:15" ht="13.5" thickBot="1">
      <c r="A67" s="907" t="s">
        <v>726</v>
      </c>
      <c r="B67" s="484" t="s">
        <v>727</v>
      </c>
      <c r="C67" s="485" t="s">
        <v>15</v>
      </c>
      <c r="D67" s="486" t="s">
        <v>728</v>
      </c>
      <c r="E67" s="487"/>
      <c r="F67" s="483" t="s">
        <v>726</v>
      </c>
      <c r="G67" s="484" t="s">
        <v>727</v>
      </c>
      <c r="H67" s="485" t="s">
        <v>15</v>
      </c>
      <c r="I67" s="486" t="s">
        <v>728</v>
      </c>
      <c r="J67" s="487"/>
      <c r="K67" s="483" t="s">
        <v>726</v>
      </c>
      <c r="L67" s="484" t="s">
        <v>727</v>
      </c>
      <c r="M67" s="485" t="s">
        <v>15</v>
      </c>
      <c r="N67" s="885" t="s">
        <v>728</v>
      </c>
      <c r="O67" s="906"/>
    </row>
    <row r="68" spans="1:15">
      <c r="A68" s="909" t="s">
        <v>729</v>
      </c>
      <c r="B68" s="489" t="s">
        <v>730</v>
      </c>
      <c r="C68" s="481" t="s">
        <v>731</v>
      </c>
      <c r="D68" s="490">
        <v>100000</v>
      </c>
      <c r="F68" s="488" t="s">
        <v>729</v>
      </c>
      <c r="G68" s="489" t="s">
        <v>730</v>
      </c>
      <c r="H68" s="481" t="s">
        <v>731</v>
      </c>
      <c r="I68" s="490">
        <v>100000</v>
      </c>
      <c r="K68" s="488" t="s">
        <v>729</v>
      </c>
      <c r="L68" s="489" t="s">
        <v>730</v>
      </c>
      <c r="M68" s="481" t="s">
        <v>731</v>
      </c>
      <c r="N68" s="886">
        <v>100000</v>
      </c>
      <c r="O68" s="906"/>
    </row>
    <row r="69" spans="1:15">
      <c r="A69" s="910" t="s">
        <v>732</v>
      </c>
      <c r="B69" s="492" t="s">
        <v>733</v>
      </c>
      <c r="C69" s="493" t="s">
        <v>731</v>
      </c>
      <c r="D69" s="494">
        <v>4000</v>
      </c>
      <c r="F69" s="491" t="s">
        <v>732</v>
      </c>
      <c r="G69" s="492" t="s">
        <v>733</v>
      </c>
      <c r="H69" s="493" t="s">
        <v>731</v>
      </c>
      <c r="I69" s="494">
        <v>4000</v>
      </c>
      <c r="K69" s="491" t="s">
        <v>732</v>
      </c>
      <c r="L69" s="492" t="s">
        <v>733</v>
      </c>
      <c r="M69" s="493" t="s">
        <v>731</v>
      </c>
      <c r="N69" s="887">
        <v>4000</v>
      </c>
      <c r="O69" s="906"/>
    </row>
    <row r="70" spans="1:15" s="487" customFormat="1">
      <c r="A70" s="910" t="s">
        <v>734</v>
      </c>
      <c r="B70" s="492" t="s">
        <v>735</v>
      </c>
      <c r="C70" s="493" t="s">
        <v>22</v>
      </c>
      <c r="D70" s="494">
        <v>24</v>
      </c>
      <c r="E70" s="190"/>
      <c r="F70" s="491" t="s">
        <v>734</v>
      </c>
      <c r="G70" s="492" t="s">
        <v>735</v>
      </c>
      <c r="H70" s="493" t="s">
        <v>22</v>
      </c>
      <c r="I70" s="494">
        <v>24</v>
      </c>
      <c r="J70" s="190"/>
      <c r="K70" s="491" t="s">
        <v>734</v>
      </c>
      <c r="L70" s="492" t="s">
        <v>735</v>
      </c>
      <c r="M70" s="493" t="s">
        <v>22</v>
      </c>
      <c r="N70" s="887">
        <v>24</v>
      </c>
      <c r="O70" s="908"/>
    </row>
    <row r="71" spans="1:15">
      <c r="A71" s="911" t="s">
        <v>736</v>
      </c>
      <c r="B71" s="492" t="s">
        <v>737</v>
      </c>
      <c r="C71" s="493" t="s">
        <v>731</v>
      </c>
      <c r="D71" s="497">
        <f>D69/D70</f>
        <v>166.66666666666666</v>
      </c>
      <c r="E71" s="912"/>
      <c r="F71" s="496" t="s">
        <v>736</v>
      </c>
      <c r="G71" s="492" t="s">
        <v>737</v>
      </c>
      <c r="H71" s="493" t="s">
        <v>731</v>
      </c>
      <c r="I71" s="497">
        <f>I69/I70</f>
        <v>166.66666666666666</v>
      </c>
      <c r="K71" s="496" t="s">
        <v>736</v>
      </c>
      <c r="L71" s="492" t="s">
        <v>737</v>
      </c>
      <c r="M71" s="493" t="s">
        <v>731</v>
      </c>
      <c r="N71" s="888">
        <f>N69/N70</f>
        <v>166.66666666666666</v>
      </c>
      <c r="O71" s="906"/>
    </row>
    <row r="72" spans="1:15">
      <c r="A72" s="913" t="s">
        <v>738</v>
      </c>
      <c r="B72" s="287" t="s">
        <v>739</v>
      </c>
      <c r="C72" s="493" t="s">
        <v>22</v>
      </c>
      <c r="D72" s="494">
        <f>'II - 5 - Porty AP'!C53</f>
        <v>12</v>
      </c>
      <c r="F72" s="498" t="s">
        <v>738</v>
      </c>
      <c r="G72" s="287" t="s">
        <v>739</v>
      </c>
      <c r="H72" s="493" t="s">
        <v>22</v>
      </c>
      <c r="I72" s="494">
        <f>'II - 5 - Porty AP'!I53</f>
        <v>10</v>
      </c>
      <c r="K72" s="498" t="s">
        <v>738</v>
      </c>
      <c r="L72" s="287" t="s">
        <v>739</v>
      </c>
      <c r="M72" s="493" t="s">
        <v>22</v>
      </c>
      <c r="N72" s="887">
        <f>'II - 5 - Porty AP'!O53</f>
        <v>12</v>
      </c>
      <c r="O72" s="906"/>
    </row>
    <row r="73" spans="1:15">
      <c r="A73" s="913" t="s">
        <v>740</v>
      </c>
      <c r="B73" s="287" t="s">
        <v>741</v>
      </c>
      <c r="C73" s="493" t="s">
        <v>512</v>
      </c>
      <c r="D73" s="494">
        <v>0.6</v>
      </c>
      <c r="E73" s="499"/>
      <c r="F73" s="498" t="s">
        <v>740</v>
      </c>
      <c r="G73" s="287" t="s">
        <v>741</v>
      </c>
      <c r="H73" s="493" t="s">
        <v>512</v>
      </c>
      <c r="I73" s="494">
        <v>0.6</v>
      </c>
      <c r="J73" s="499"/>
      <c r="K73" s="498" t="s">
        <v>740</v>
      </c>
      <c r="L73" s="287" t="s">
        <v>741</v>
      </c>
      <c r="M73" s="493" t="s">
        <v>512</v>
      </c>
      <c r="N73" s="887">
        <v>0.6</v>
      </c>
      <c r="O73" s="906"/>
    </row>
    <row r="74" spans="1:15" ht="13.5" thickBot="1">
      <c r="A74" s="915" t="s">
        <v>742</v>
      </c>
      <c r="B74" s="877" t="s">
        <v>743</v>
      </c>
      <c r="C74" s="878" t="s">
        <v>731</v>
      </c>
      <c r="D74" s="879">
        <f>D69/D72/D73</f>
        <v>555.55555555555554</v>
      </c>
      <c r="E74" s="502"/>
      <c r="F74" s="876" t="s">
        <v>742</v>
      </c>
      <c r="G74" s="877" t="s">
        <v>743</v>
      </c>
      <c r="H74" s="878" t="s">
        <v>731</v>
      </c>
      <c r="I74" s="879">
        <f>I69/I72/I73</f>
        <v>666.66666666666674</v>
      </c>
      <c r="J74" s="502"/>
      <c r="K74" s="876" t="s">
        <v>742</v>
      </c>
      <c r="L74" s="877" t="s">
        <v>743</v>
      </c>
      <c r="M74" s="878" t="s">
        <v>731</v>
      </c>
      <c r="N74" s="932">
        <f>N69/N72/N73</f>
        <v>555.55555555555554</v>
      </c>
      <c r="O74" s="906"/>
    </row>
    <row r="75" spans="1:15">
      <c r="A75" s="917" t="s">
        <v>744</v>
      </c>
      <c r="B75" s="881" t="s">
        <v>745</v>
      </c>
      <c r="C75" s="481" t="s">
        <v>22</v>
      </c>
      <c r="D75" s="882">
        <f>'II - 5 - Porty AP'!C55</f>
        <v>16</v>
      </c>
      <c r="E75" s="502"/>
      <c r="F75" s="880" t="s">
        <v>744</v>
      </c>
      <c r="G75" s="881" t="s">
        <v>745</v>
      </c>
      <c r="H75" s="481" t="s">
        <v>22</v>
      </c>
      <c r="I75" s="882">
        <f>'II - 5 - Porty AP'!I55</f>
        <v>12</v>
      </c>
      <c r="J75" s="502"/>
      <c r="K75" s="880" t="s">
        <v>744</v>
      </c>
      <c r="L75" s="881" t="s">
        <v>745</v>
      </c>
      <c r="M75" s="481" t="s">
        <v>22</v>
      </c>
      <c r="N75" s="933">
        <f>'II - 5 - Porty AP'!O55</f>
        <v>16</v>
      </c>
      <c r="O75" s="906"/>
    </row>
    <row r="76" spans="1:15" s="499" customFormat="1" ht="13.5" thickBot="1">
      <c r="A76" s="918" t="s">
        <v>746</v>
      </c>
      <c r="B76" s="505" t="s">
        <v>747</v>
      </c>
      <c r="C76" s="506" t="s">
        <v>731</v>
      </c>
      <c r="D76" s="507">
        <f>D68/D75/2</f>
        <v>3125</v>
      </c>
      <c r="E76" s="502"/>
      <c r="F76" s="504" t="s">
        <v>746</v>
      </c>
      <c r="G76" s="505" t="s">
        <v>747</v>
      </c>
      <c r="H76" s="506" t="s">
        <v>731</v>
      </c>
      <c r="I76" s="507">
        <f>I68/I75/2</f>
        <v>4166.666666666667</v>
      </c>
      <c r="J76" s="502"/>
      <c r="K76" s="504" t="s">
        <v>746</v>
      </c>
      <c r="L76" s="505" t="s">
        <v>747</v>
      </c>
      <c r="M76" s="506" t="s">
        <v>731</v>
      </c>
      <c r="N76" s="891">
        <f>N68/N75/2</f>
        <v>3125</v>
      </c>
      <c r="O76" s="914"/>
    </row>
    <row r="77" spans="1:15" s="502" customFormat="1" ht="13.5" thickBot="1">
      <c r="A77" s="919"/>
      <c r="B77" s="190"/>
      <c r="C77" s="286"/>
      <c r="D77" s="190"/>
      <c r="E77" s="190"/>
      <c r="F77" s="190"/>
      <c r="G77" s="190"/>
      <c r="H77" s="286"/>
      <c r="I77" s="190"/>
      <c r="J77" s="190"/>
      <c r="K77" s="190"/>
      <c r="L77" s="190"/>
      <c r="M77" s="286"/>
      <c r="N77" s="495"/>
      <c r="O77" s="916"/>
    </row>
    <row r="78" spans="1:15" s="502" customFormat="1" ht="15">
      <c r="A78" s="905" t="s">
        <v>18</v>
      </c>
      <c r="B78" s="480" t="s">
        <v>1458</v>
      </c>
      <c r="C78" s="481"/>
      <c r="D78" s="482"/>
      <c r="E78" s="190"/>
      <c r="F78" s="479" t="s">
        <v>19</v>
      </c>
      <c r="G78" s="480" t="s">
        <v>1458</v>
      </c>
      <c r="H78" s="481"/>
      <c r="I78" s="482"/>
      <c r="J78" s="190"/>
      <c r="K78" s="479" t="s">
        <v>43</v>
      </c>
      <c r="L78" s="480" t="s">
        <v>1458</v>
      </c>
      <c r="M78" s="481"/>
      <c r="N78" s="884"/>
      <c r="O78" s="916"/>
    </row>
    <row r="79" spans="1:15" s="502" customFormat="1" ht="13.5" thickBot="1">
      <c r="A79" s="907" t="s">
        <v>726</v>
      </c>
      <c r="B79" s="484" t="s">
        <v>727</v>
      </c>
      <c r="C79" s="485" t="s">
        <v>15</v>
      </c>
      <c r="D79" s="486" t="s">
        <v>728</v>
      </c>
      <c r="E79" s="190"/>
      <c r="F79" s="483" t="s">
        <v>726</v>
      </c>
      <c r="G79" s="484" t="s">
        <v>727</v>
      </c>
      <c r="H79" s="485" t="s">
        <v>15</v>
      </c>
      <c r="I79" s="486" t="s">
        <v>728</v>
      </c>
      <c r="J79" s="190"/>
      <c r="K79" s="483" t="s">
        <v>726</v>
      </c>
      <c r="L79" s="484" t="s">
        <v>727</v>
      </c>
      <c r="M79" s="485" t="s">
        <v>15</v>
      </c>
      <c r="N79" s="885" t="s">
        <v>728</v>
      </c>
      <c r="O79" s="916"/>
    </row>
    <row r="80" spans="1:15">
      <c r="A80" s="909" t="s">
        <v>729</v>
      </c>
      <c r="B80" s="489" t="s">
        <v>730</v>
      </c>
      <c r="C80" s="481" t="s">
        <v>731</v>
      </c>
      <c r="D80" s="490">
        <v>100000</v>
      </c>
      <c r="F80" s="488" t="s">
        <v>729</v>
      </c>
      <c r="G80" s="489" t="s">
        <v>730</v>
      </c>
      <c r="H80" s="481" t="s">
        <v>731</v>
      </c>
      <c r="I80" s="490">
        <v>100000</v>
      </c>
      <c r="K80" s="488" t="s">
        <v>729</v>
      </c>
      <c r="L80" s="489" t="s">
        <v>730</v>
      </c>
      <c r="M80" s="481" t="s">
        <v>731</v>
      </c>
      <c r="N80" s="886">
        <v>100000</v>
      </c>
      <c r="O80" s="906"/>
    </row>
    <row r="81" spans="1:15">
      <c r="A81" s="910" t="s">
        <v>732</v>
      </c>
      <c r="B81" s="492" t="s">
        <v>733</v>
      </c>
      <c r="C81" s="493" t="s">
        <v>731</v>
      </c>
      <c r="D81" s="494">
        <v>4000</v>
      </c>
      <c r="E81" s="487"/>
      <c r="F81" s="491" t="s">
        <v>732</v>
      </c>
      <c r="G81" s="492" t="s">
        <v>733</v>
      </c>
      <c r="H81" s="493" t="s">
        <v>731</v>
      </c>
      <c r="I81" s="494">
        <v>4000</v>
      </c>
      <c r="J81" s="487"/>
      <c r="K81" s="491" t="s">
        <v>732</v>
      </c>
      <c r="L81" s="492" t="s">
        <v>733</v>
      </c>
      <c r="M81" s="493" t="s">
        <v>731</v>
      </c>
      <c r="N81" s="887">
        <v>4000</v>
      </c>
      <c r="O81" s="906"/>
    </row>
    <row r="82" spans="1:15" s="487" customFormat="1">
      <c r="A82" s="910" t="s">
        <v>734</v>
      </c>
      <c r="B82" s="492" t="s">
        <v>735</v>
      </c>
      <c r="C82" s="493" t="s">
        <v>22</v>
      </c>
      <c r="D82" s="494">
        <v>24</v>
      </c>
      <c r="E82" s="190"/>
      <c r="F82" s="491" t="s">
        <v>734</v>
      </c>
      <c r="G82" s="492" t="s">
        <v>735</v>
      </c>
      <c r="H82" s="493" t="s">
        <v>22</v>
      </c>
      <c r="I82" s="494">
        <v>24</v>
      </c>
      <c r="J82" s="190"/>
      <c r="K82" s="491" t="s">
        <v>734</v>
      </c>
      <c r="L82" s="492" t="s">
        <v>735</v>
      </c>
      <c r="M82" s="493" t="s">
        <v>22</v>
      </c>
      <c r="N82" s="887">
        <v>24</v>
      </c>
      <c r="O82" s="908"/>
    </row>
    <row r="83" spans="1:15">
      <c r="A83" s="911" t="s">
        <v>736</v>
      </c>
      <c r="B83" s="492" t="s">
        <v>737</v>
      </c>
      <c r="C83" s="493" t="s">
        <v>731</v>
      </c>
      <c r="D83" s="497">
        <f>D81/D82</f>
        <v>166.66666666666666</v>
      </c>
      <c r="F83" s="496" t="s">
        <v>736</v>
      </c>
      <c r="G83" s="492" t="s">
        <v>737</v>
      </c>
      <c r="H83" s="493" t="s">
        <v>731</v>
      </c>
      <c r="I83" s="497">
        <f>I81/I82</f>
        <v>166.66666666666666</v>
      </c>
      <c r="K83" s="496" t="s">
        <v>736</v>
      </c>
      <c r="L83" s="492" t="s">
        <v>737</v>
      </c>
      <c r="M83" s="493" t="s">
        <v>731</v>
      </c>
      <c r="N83" s="888">
        <f>N81/N82</f>
        <v>166.66666666666666</v>
      </c>
      <c r="O83" s="906"/>
    </row>
    <row r="84" spans="1:15">
      <c r="A84" s="913" t="s">
        <v>738</v>
      </c>
      <c r="B84" s="287" t="s">
        <v>739</v>
      </c>
      <c r="C84" s="493" t="s">
        <v>22</v>
      </c>
      <c r="D84" s="494">
        <f>'II - 5 - Porty AP'!C62</f>
        <v>4</v>
      </c>
      <c r="F84" s="498" t="s">
        <v>738</v>
      </c>
      <c r="G84" s="287" t="s">
        <v>739</v>
      </c>
      <c r="H84" s="493" t="s">
        <v>22</v>
      </c>
      <c r="I84" s="494">
        <f>'II - 5 - Porty AP'!I62</f>
        <v>3</v>
      </c>
      <c r="K84" s="498" t="s">
        <v>738</v>
      </c>
      <c r="L84" s="287" t="s">
        <v>739</v>
      </c>
      <c r="M84" s="493" t="s">
        <v>22</v>
      </c>
      <c r="N84" s="887">
        <f>'II - 5 - Porty AP'!O62</f>
        <v>5</v>
      </c>
      <c r="O84" s="906"/>
    </row>
    <row r="85" spans="1:15">
      <c r="A85" s="913" t="s">
        <v>740</v>
      </c>
      <c r="B85" s="287" t="s">
        <v>741</v>
      </c>
      <c r="C85" s="493" t="s">
        <v>512</v>
      </c>
      <c r="D85" s="494">
        <v>0.6</v>
      </c>
      <c r="E85" s="912"/>
      <c r="F85" s="498" t="s">
        <v>740</v>
      </c>
      <c r="G85" s="287" t="s">
        <v>741</v>
      </c>
      <c r="H85" s="493" t="s">
        <v>512</v>
      </c>
      <c r="I85" s="494">
        <v>0.6</v>
      </c>
      <c r="K85" s="498" t="s">
        <v>740</v>
      </c>
      <c r="L85" s="287" t="s">
        <v>741</v>
      </c>
      <c r="M85" s="493" t="s">
        <v>512</v>
      </c>
      <c r="N85" s="887">
        <v>0.6</v>
      </c>
      <c r="O85" s="906"/>
    </row>
    <row r="86" spans="1:15" ht="13.5" thickBot="1">
      <c r="A86" s="915" t="s">
        <v>742</v>
      </c>
      <c r="B86" s="877" t="s">
        <v>743</v>
      </c>
      <c r="C86" s="878" t="s">
        <v>731</v>
      </c>
      <c r="D86" s="879">
        <f>D81/D84/D85</f>
        <v>1666.6666666666667</v>
      </c>
      <c r="F86" s="876" t="s">
        <v>742</v>
      </c>
      <c r="G86" s="877" t="s">
        <v>743</v>
      </c>
      <c r="H86" s="878" t="s">
        <v>731</v>
      </c>
      <c r="I86" s="879">
        <f>I81/I84/I85</f>
        <v>2222.2222222222222</v>
      </c>
      <c r="K86" s="876" t="s">
        <v>742</v>
      </c>
      <c r="L86" s="877" t="s">
        <v>743</v>
      </c>
      <c r="M86" s="878" t="s">
        <v>731</v>
      </c>
      <c r="N86" s="932">
        <f>N81/N84/N85</f>
        <v>1333.3333333333335</v>
      </c>
      <c r="O86" s="906"/>
    </row>
    <row r="87" spans="1:15">
      <c r="A87" s="880" t="s">
        <v>744</v>
      </c>
      <c r="B87" s="881" t="s">
        <v>745</v>
      </c>
      <c r="C87" s="481" t="s">
        <v>22</v>
      </c>
      <c r="D87" s="882">
        <f>'II - 5 - Porty AP'!C64</f>
        <v>8</v>
      </c>
      <c r="E87" s="499"/>
      <c r="F87" s="880" t="s">
        <v>744</v>
      </c>
      <c r="G87" s="881" t="s">
        <v>745</v>
      </c>
      <c r="H87" s="481" t="s">
        <v>22</v>
      </c>
      <c r="I87" s="882">
        <f>'II - 5 - Porty AP'!I64</f>
        <v>5</v>
      </c>
      <c r="J87" s="499"/>
      <c r="K87" s="880" t="s">
        <v>744</v>
      </c>
      <c r="L87" s="881" t="s">
        <v>745</v>
      </c>
      <c r="M87" s="481" t="s">
        <v>22</v>
      </c>
      <c r="N87" s="933">
        <f>'II - 5 - Porty AP'!O64</f>
        <v>9</v>
      </c>
      <c r="O87" s="906"/>
    </row>
    <row r="88" spans="1:15" s="499" customFormat="1" ht="13.5" thickBot="1">
      <c r="A88" s="504" t="s">
        <v>746</v>
      </c>
      <c r="B88" s="505" t="s">
        <v>747</v>
      </c>
      <c r="C88" s="506" t="s">
        <v>731</v>
      </c>
      <c r="D88" s="507">
        <f>D80/D87/2</f>
        <v>6250</v>
      </c>
      <c r="E88" s="502"/>
      <c r="F88" s="504" t="s">
        <v>746</v>
      </c>
      <c r="G88" s="505" t="s">
        <v>747</v>
      </c>
      <c r="H88" s="506" t="s">
        <v>731</v>
      </c>
      <c r="I88" s="507">
        <f>I80/I87/2</f>
        <v>10000</v>
      </c>
      <c r="J88" s="502"/>
      <c r="K88" s="504" t="s">
        <v>746</v>
      </c>
      <c r="L88" s="505" t="s">
        <v>747</v>
      </c>
      <c r="M88" s="506" t="s">
        <v>731</v>
      </c>
      <c r="N88" s="891">
        <f>N80/N87/2</f>
        <v>5555.5555555555557</v>
      </c>
      <c r="O88" s="914"/>
    </row>
    <row r="89" spans="1:15" s="502" customFormat="1" ht="13.5" thickBot="1">
      <c r="A89" s="921"/>
      <c r="B89" s="509"/>
      <c r="C89" s="286"/>
      <c r="D89" s="510"/>
      <c r="F89" s="508"/>
      <c r="G89" s="509"/>
      <c r="H89" s="286"/>
      <c r="I89" s="510"/>
      <c r="K89" s="508"/>
      <c r="L89" s="509"/>
      <c r="M89" s="286"/>
      <c r="N89" s="892"/>
      <c r="O89" s="916"/>
    </row>
    <row r="90" spans="1:15" s="502" customFormat="1" ht="15">
      <c r="A90" s="905" t="s">
        <v>18</v>
      </c>
      <c r="B90" s="480" t="s">
        <v>1459</v>
      </c>
      <c r="C90" s="481"/>
      <c r="D90" s="482"/>
      <c r="F90" s="479" t="s">
        <v>19</v>
      </c>
      <c r="G90" s="480" t="s">
        <v>1459</v>
      </c>
      <c r="H90" s="481"/>
      <c r="I90" s="482"/>
      <c r="K90" s="479" t="s">
        <v>43</v>
      </c>
      <c r="L90" s="480" t="s">
        <v>1459</v>
      </c>
      <c r="M90" s="481"/>
      <c r="N90" s="884"/>
      <c r="O90" s="916"/>
    </row>
    <row r="91" spans="1:15" s="502" customFormat="1" ht="13.5" thickBot="1">
      <c r="A91" s="907" t="s">
        <v>726</v>
      </c>
      <c r="B91" s="484" t="s">
        <v>727</v>
      </c>
      <c r="C91" s="485" t="s">
        <v>15</v>
      </c>
      <c r="D91" s="486" t="s">
        <v>728</v>
      </c>
      <c r="E91" s="190"/>
      <c r="F91" s="483" t="s">
        <v>726</v>
      </c>
      <c r="G91" s="484" t="s">
        <v>727</v>
      </c>
      <c r="H91" s="485" t="s">
        <v>15</v>
      </c>
      <c r="I91" s="486" t="s">
        <v>728</v>
      </c>
      <c r="J91" s="190"/>
      <c r="K91" s="483" t="s">
        <v>726</v>
      </c>
      <c r="L91" s="484" t="s">
        <v>727</v>
      </c>
      <c r="M91" s="485" t="s">
        <v>15</v>
      </c>
      <c r="N91" s="885" t="s">
        <v>728</v>
      </c>
      <c r="O91" s="916"/>
    </row>
    <row r="92" spans="1:15">
      <c r="A92" s="909" t="s">
        <v>729</v>
      </c>
      <c r="B92" s="489" t="s">
        <v>730</v>
      </c>
      <c r="C92" s="481" t="s">
        <v>731</v>
      </c>
      <c r="D92" s="490">
        <v>100000</v>
      </c>
      <c r="F92" s="488" t="s">
        <v>729</v>
      </c>
      <c r="G92" s="489" t="s">
        <v>730</v>
      </c>
      <c r="H92" s="481" t="s">
        <v>731</v>
      </c>
      <c r="I92" s="490">
        <v>100000</v>
      </c>
      <c r="K92" s="488" t="s">
        <v>729</v>
      </c>
      <c r="L92" s="489" t="s">
        <v>730</v>
      </c>
      <c r="M92" s="481" t="s">
        <v>731</v>
      </c>
      <c r="N92" s="886">
        <v>100000</v>
      </c>
      <c r="O92" s="906"/>
    </row>
    <row r="93" spans="1:15">
      <c r="A93" s="910" t="s">
        <v>732</v>
      </c>
      <c r="B93" s="492" t="s">
        <v>733</v>
      </c>
      <c r="C93" s="493" t="s">
        <v>731</v>
      </c>
      <c r="D93" s="494">
        <v>4000</v>
      </c>
      <c r="E93" s="487"/>
      <c r="F93" s="491" t="s">
        <v>732</v>
      </c>
      <c r="G93" s="492" t="s">
        <v>733</v>
      </c>
      <c r="H93" s="493" t="s">
        <v>731</v>
      </c>
      <c r="I93" s="494">
        <v>4000</v>
      </c>
      <c r="J93" s="487"/>
      <c r="K93" s="491" t="s">
        <v>732</v>
      </c>
      <c r="L93" s="492" t="s">
        <v>733</v>
      </c>
      <c r="M93" s="493" t="s">
        <v>731</v>
      </c>
      <c r="N93" s="887">
        <v>4000</v>
      </c>
      <c r="O93" s="906"/>
    </row>
    <row r="94" spans="1:15" s="487" customFormat="1">
      <c r="A94" s="910" t="s">
        <v>734</v>
      </c>
      <c r="B94" s="492" t="s">
        <v>735</v>
      </c>
      <c r="C94" s="493" t="s">
        <v>22</v>
      </c>
      <c r="D94" s="494">
        <v>24</v>
      </c>
      <c r="E94" s="190"/>
      <c r="F94" s="491" t="s">
        <v>734</v>
      </c>
      <c r="G94" s="492" t="s">
        <v>735</v>
      </c>
      <c r="H94" s="493" t="s">
        <v>22</v>
      </c>
      <c r="I94" s="494">
        <v>24</v>
      </c>
      <c r="J94" s="190"/>
      <c r="K94" s="491" t="s">
        <v>734</v>
      </c>
      <c r="L94" s="492" t="s">
        <v>735</v>
      </c>
      <c r="M94" s="493" t="s">
        <v>22</v>
      </c>
      <c r="N94" s="887">
        <v>24</v>
      </c>
      <c r="O94" s="908"/>
    </row>
    <row r="95" spans="1:15">
      <c r="A95" s="911" t="s">
        <v>736</v>
      </c>
      <c r="B95" s="492" t="s">
        <v>737</v>
      </c>
      <c r="C95" s="493" t="s">
        <v>731</v>
      </c>
      <c r="D95" s="497">
        <f>D93/D94</f>
        <v>166.66666666666666</v>
      </c>
      <c r="F95" s="496" t="s">
        <v>736</v>
      </c>
      <c r="G95" s="492" t="s">
        <v>737</v>
      </c>
      <c r="H95" s="493" t="s">
        <v>731</v>
      </c>
      <c r="I95" s="497">
        <f>I93/I94</f>
        <v>166.66666666666666</v>
      </c>
      <c r="K95" s="496" t="s">
        <v>736</v>
      </c>
      <c r="L95" s="492" t="s">
        <v>737</v>
      </c>
      <c r="M95" s="493" t="s">
        <v>731</v>
      </c>
      <c r="N95" s="888">
        <f>N93/N94</f>
        <v>166.66666666666666</v>
      </c>
      <c r="O95" s="906"/>
    </row>
    <row r="96" spans="1:15">
      <c r="A96" s="913" t="s">
        <v>738</v>
      </c>
      <c r="B96" s="287" t="s">
        <v>739</v>
      </c>
      <c r="C96" s="493" t="s">
        <v>22</v>
      </c>
      <c r="D96" s="494">
        <f>'II - 5 - Porty AP'!C71</f>
        <v>8</v>
      </c>
      <c r="F96" s="498" t="s">
        <v>738</v>
      </c>
      <c r="G96" s="287" t="s">
        <v>739</v>
      </c>
      <c r="H96" s="493" t="s">
        <v>22</v>
      </c>
      <c r="I96" s="494">
        <f>'II - 5 - Porty AP'!I71</f>
        <v>8</v>
      </c>
      <c r="K96" s="498" t="s">
        <v>738</v>
      </c>
      <c r="L96" s="287" t="s">
        <v>739</v>
      </c>
      <c r="M96" s="493" t="s">
        <v>22</v>
      </c>
      <c r="N96" s="887">
        <f>'II - 5 - Porty AP'!O71</f>
        <v>12</v>
      </c>
      <c r="O96" s="906"/>
    </row>
    <row r="97" spans="1:15">
      <c r="A97" s="913" t="s">
        <v>740</v>
      </c>
      <c r="B97" s="287" t="s">
        <v>741</v>
      </c>
      <c r="C97" s="493" t="s">
        <v>512</v>
      </c>
      <c r="D97" s="494">
        <v>0.6</v>
      </c>
      <c r="E97" s="912"/>
      <c r="F97" s="498" t="s">
        <v>740</v>
      </c>
      <c r="G97" s="287" t="s">
        <v>741</v>
      </c>
      <c r="H97" s="493" t="s">
        <v>512</v>
      </c>
      <c r="I97" s="494">
        <v>0.6</v>
      </c>
      <c r="K97" s="498" t="s">
        <v>740</v>
      </c>
      <c r="L97" s="287" t="s">
        <v>741</v>
      </c>
      <c r="M97" s="493" t="s">
        <v>512</v>
      </c>
      <c r="N97" s="887">
        <v>0.6</v>
      </c>
      <c r="O97" s="906"/>
    </row>
    <row r="98" spans="1:15" ht="13.5" thickBot="1">
      <c r="A98" s="915" t="s">
        <v>742</v>
      </c>
      <c r="B98" s="877" t="s">
        <v>743</v>
      </c>
      <c r="C98" s="878" t="s">
        <v>731</v>
      </c>
      <c r="D98" s="879">
        <f>D93/D96/D97</f>
        <v>833.33333333333337</v>
      </c>
      <c r="F98" s="876" t="s">
        <v>742</v>
      </c>
      <c r="G98" s="877" t="s">
        <v>743</v>
      </c>
      <c r="H98" s="878" t="s">
        <v>731</v>
      </c>
      <c r="I98" s="879">
        <f>I93/I96/I97</f>
        <v>833.33333333333337</v>
      </c>
      <c r="K98" s="876" t="s">
        <v>742</v>
      </c>
      <c r="L98" s="877" t="s">
        <v>743</v>
      </c>
      <c r="M98" s="878" t="s">
        <v>731</v>
      </c>
      <c r="N98" s="932">
        <f>N93/N96/N97</f>
        <v>555.55555555555554</v>
      </c>
      <c r="O98" s="906"/>
    </row>
    <row r="99" spans="1:15">
      <c r="A99" s="880" t="s">
        <v>744</v>
      </c>
      <c r="B99" s="881" t="s">
        <v>745</v>
      </c>
      <c r="C99" s="481" t="s">
        <v>22</v>
      </c>
      <c r="D99" s="882">
        <f>'II - 5 - Porty AP'!C73</f>
        <v>12</v>
      </c>
      <c r="E99" s="499"/>
      <c r="F99" s="880" t="s">
        <v>744</v>
      </c>
      <c r="G99" s="881" t="s">
        <v>745</v>
      </c>
      <c r="H99" s="481" t="s">
        <v>22</v>
      </c>
      <c r="I99" s="882">
        <f>'II - 5 - Porty AP'!I73</f>
        <v>10</v>
      </c>
      <c r="J99" s="499"/>
      <c r="K99" s="880" t="s">
        <v>744</v>
      </c>
      <c r="L99" s="881" t="s">
        <v>745</v>
      </c>
      <c r="M99" s="481" t="s">
        <v>22</v>
      </c>
      <c r="N99" s="933">
        <f>'II - 5 - Porty AP'!O73</f>
        <v>16</v>
      </c>
      <c r="O99" s="906"/>
    </row>
    <row r="100" spans="1:15" s="499" customFormat="1" ht="13.5" thickBot="1">
      <c r="A100" s="504" t="s">
        <v>746</v>
      </c>
      <c r="B100" s="505" t="s">
        <v>747</v>
      </c>
      <c r="C100" s="506" t="s">
        <v>731</v>
      </c>
      <c r="D100" s="507">
        <f>D92/D99/2</f>
        <v>4166.666666666667</v>
      </c>
      <c r="E100" s="502"/>
      <c r="F100" s="504" t="s">
        <v>746</v>
      </c>
      <c r="G100" s="505" t="s">
        <v>747</v>
      </c>
      <c r="H100" s="506" t="s">
        <v>731</v>
      </c>
      <c r="I100" s="507">
        <f>I92/I99/2</f>
        <v>5000</v>
      </c>
      <c r="J100" s="502"/>
      <c r="K100" s="504" t="s">
        <v>746</v>
      </c>
      <c r="L100" s="505" t="s">
        <v>747</v>
      </c>
      <c r="M100" s="506" t="s">
        <v>731</v>
      </c>
      <c r="N100" s="891">
        <f>N92/N99/2</f>
        <v>3125</v>
      </c>
      <c r="O100" s="914"/>
    </row>
    <row r="101" spans="1:15" s="502" customFormat="1" ht="13.5" thickBot="1">
      <c r="A101" s="922"/>
      <c r="B101" s="923"/>
      <c r="C101" s="924"/>
      <c r="D101" s="923"/>
      <c r="E101" s="925"/>
      <c r="F101" s="925"/>
      <c r="G101" s="925"/>
      <c r="H101" s="925"/>
      <c r="I101" s="925"/>
      <c r="J101" s="925"/>
      <c r="K101" s="925"/>
      <c r="L101" s="925"/>
      <c r="M101" s="925"/>
      <c r="N101" s="926"/>
      <c r="O101" s="927"/>
    </row>
    <row r="102" spans="1:15" s="502" customFormat="1" ht="14.25" thickTop="1" thickBot="1">
      <c r="A102" s="928"/>
      <c r="B102" s="901"/>
      <c r="C102" s="902"/>
      <c r="D102" s="901"/>
      <c r="E102" s="929"/>
      <c r="F102" s="929"/>
      <c r="G102" s="929"/>
      <c r="H102" s="929"/>
      <c r="I102" s="929"/>
      <c r="J102" s="929"/>
      <c r="K102" s="929"/>
      <c r="L102" s="929"/>
      <c r="M102" s="929"/>
      <c r="N102" s="930"/>
      <c r="O102" s="931"/>
    </row>
    <row r="103" spans="1:15" s="502" customFormat="1" ht="15">
      <c r="A103" s="905" t="s">
        <v>9</v>
      </c>
      <c r="B103" s="480" t="s">
        <v>748</v>
      </c>
      <c r="C103" s="481"/>
      <c r="D103" s="482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916"/>
    </row>
    <row r="104" spans="1:15" ht="13.5" thickBot="1">
      <c r="A104" s="907" t="s">
        <v>726</v>
      </c>
      <c r="B104" s="484" t="s">
        <v>727</v>
      </c>
      <c r="C104" s="485" t="s">
        <v>15</v>
      </c>
      <c r="D104" s="486" t="s">
        <v>728</v>
      </c>
      <c r="E104" s="487"/>
      <c r="N104" s="190"/>
      <c r="O104" s="906"/>
    </row>
    <row r="105" spans="1:15">
      <c r="A105" s="909" t="s">
        <v>729</v>
      </c>
      <c r="B105" s="489" t="s">
        <v>730</v>
      </c>
      <c r="C105" s="481" t="s">
        <v>731</v>
      </c>
      <c r="D105" s="490">
        <v>100000</v>
      </c>
      <c r="N105" s="190"/>
      <c r="O105" s="906"/>
    </row>
    <row r="106" spans="1:15" s="487" customFormat="1">
      <c r="A106" s="910" t="s">
        <v>732</v>
      </c>
      <c r="B106" s="492" t="s">
        <v>733</v>
      </c>
      <c r="C106" s="493" t="s">
        <v>731</v>
      </c>
      <c r="D106" s="494">
        <v>4000</v>
      </c>
      <c r="E106" s="190"/>
      <c r="F106" s="190"/>
      <c r="G106" s="190"/>
      <c r="H106" s="190"/>
      <c r="I106" s="190"/>
      <c r="J106" s="190"/>
      <c r="K106" s="190"/>
      <c r="L106" s="190"/>
      <c r="M106" s="190"/>
      <c r="N106" s="190"/>
      <c r="O106" s="906"/>
    </row>
    <row r="107" spans="1:15">
      <c r="A107" s="910" t="s">
        <v>734</v>
      </c>
      <c r="B107" s="492" t="s">
        <v>735</v>
      </c>
      <c r="C107" s="493" t="s">
        <v>22</v>
      </c>
      <c r="D107" s="494">
        <v>24</v>
      </c>
      <c r="N107" s="190"/>
      <c r="O107" s="906"/>
    </row>
    <row r="108" spans="1:15">
      <c r="A108" s="911" t="s">
        <v>736</v>
      </c>
      <c r="B108" s="492" t="s">
        <v>737</v>
      </c>
      <c r="C108" s="493" t="s">
        <v>731</v>
      </c>
      <c r="D108" s="497">
        <f>D106/D107</f>
        <v>166.66666666666666</v>
      </c>
      <c r="E108" s="912"/>
      <c r="N108" s="190"/>
      <c r="O108" s="906"/>
    </row>
    <row r="109" spans="1:15">
      <c r="A109" s="913" t="s">
        <v>738</v>
      </c>
      <c r="B109" s="287" t="s">
        <v>739</v>
      </c>
      <c r="C109" s="493" t="s">
        <v>22</v>
      </c>
      <c r="D109" s="494">
        <f>'II - 5 - Porty AP'!C81</f>
        <v>18</v>
      </c>
      <c r="N109" s="190"/>
      <c r="O109" s="906"/>
    </row>
    <row r="110" spans="1:15">
      <c r="A110" s="913" t="s">
        <v>740</v>
      </c>
      <c r="B110" s="287" t="s">
        <v>741</v>
      </c>
      <c r="C110" s="493" t="s">
        <v>512</v>
      </c>
      <c r="D110" s="494">
        <v>0.6</v>
      </c>
      <c r="E110" s="499"/>
      <c r="N110" s="190"/>
      <c r="O110" s="906"/>
    </row>
    <row r="111" spans="1:15" ht="13.5" thickBot="1">
      <c r="A111" s="915" t="s">
        <v>742</v>
      </c>
      <c r="B111" s="877" t="s">
        <v>743</v>
      </c>
      <c r="C111" s="878" t="s">
        <v>731</v>
      </c>
      <c r="D111" s="879">
        <f>D106/D109/D110</f>
        <v>370.37037037037038</v>
      </c>
      <c r="E111" s="502"/>
      <c r="N111" s="190"/>
      <c r="O111" s="906"/>
    </row>
    <row r="112" spans="1:15" s="499" customFormat="1">
      <c r="A112" s="917" t="s">
        <v>744</v>
      </c>
      <c r="B112" s="881" t="s">
        <v>745</v>
      </c>
      <c r="C112" s="481" t="s">
        <v>22</v>
      </c>
      <c r="D112" s="882">
        <f>'II - 5 - Porty AP'!C83</f>
        <v>20</v>
      </c>
      <c r="E112" s="502"/>
      <c r="F112" s="190"/>
      <c r="G112" s="190"/>
      <c r="H112" s="190"/>
      <c r="I112" s="190"/>
      <c r="J112" s="190"/>
      <c r="K112" s="190"/>
      <c r="L112" s="190"/>
      <c r="M112" s="190"/>
      <c r="N112" s="190"/>
      <c r="O112" s="906"/>
    </row>
    <row r="113" spans="1:15" s="502" customFormat="1" ht="13.5" thickBot="1">
      <c r="A113" s="918" t="s">
        <v>746</v>
      </c>
      <c r="B113" s="505" t="s">
        <v>747</v>
      </c>
      <c r="C113" s="506" t="s">
        <v>731</v>
      </c>
      <c r="D113" s="507">
        <f>D105/D112/2</f>
        <v>2500</v>
      </c>
      <c r="F113" s="190"/>
      <c r="G113" s="190"/>
      <c r="H113" s="190"/>
      <c r="I113" s="190"/>
      <c r="J113" s="190"/>
      <c r="K113" s="190"/>
      <c r="L113" s="190"/>
      <c r="M113" s="190"/>
      <c r="N113" s="190"/>
      <c r="O113" s="906"/>
    </row>
    <row r="114" spans="1:15" s="502" customFormat="1" ht="13.5" thickBot="1">
      <c r="A114" s="919"/>
      <c r="B114" s="190"/>
      <c r="C114" s="286"/>
      <c r="D114" s="190"/>
      <c r="E114" s="190"/>
      <c r="F114" s="190"/>
      <c r="G114" s="190"/>
      <c r="H114" s="190"/>
      <c r="I114" s="190"/>
      <c r="J114" s="190"/>
      <c r="K114" s="190"/>
      <c r="L114" s="190"/>
      <c r="M114" s="190"/>
      <c r="N114" s="190"/>
      <c r="O114" s="906"/>
    </row>
    <row r="115" spans="1:15" s="502" customFormat="1" ht="15">
      <c r="A115" s="905" t="s">
        <v>9</v>
      </c>
      <c r="B115" s="480" t="s">
        <v>1457</v>
      </c>
      <c r="C115" s="481"/>
      <c r="D115" s="482"/>
      <c r="E115" s="190"/>
      <c r="F115" s="190"/>
      <c r="G115" s="190"/>
      <c r="H115" s="190"/>
      <c r="I115" s="190"/>
      <c r="J115" s="190"/>
      <c r="K115" s="190"/>
      <c r="L115" s="190"/>
      <c r="M115" s="190"/>
      <c r="N115" s="190"/>
      <c r="O115" s="906"/>
    </row>
    <row r="116" spans="1:15" ht="13.5" thickBot="1">
      <c r="A116" s="907" t="s">
        <v>726</v>
      </c>
      <c r="B116" s="484" t="s">
        <v>727</v>
      </c>
      <c r="C116" s="485" t="s">
        <v>15</v>
      </c>
      <c r="D116" s="486" t="s">
        <v>728</v>
      </c>
      <c r="E116" s="487"/>
      <c r="N116" s="190"/>
      <c r="O116" s="906"/>
    </row>
    <row r="117" spans="1:15">
      <c r="A117" s="909" t="s">
        <v>729</v>
      </c>
      <c r="B117" s="489" t="s">
        <v>730</v>
      </c>
      <c r="C117" s="481" t="s">
        <v>731</v>
      </c>
      <c r="D117" s="490">
        <v>100000</v>
      </c>
      <c r="N117" s="190"/>
      <c r="O117" s="906"/>
    </row>
    <row r="118" spans="1:15">
      <c r="A118" s="910" t="s">
        <v>732</v>
      </c>
      <c r="B118" s="492" t="s">
        <v>733</v>
      </c>
      <c r="C118" s="493" t="s">
        <v>731</v>
      </c>
      <c r="D118" s="494">
        <v>4000</v>
      </c>
      <c r="N118" s="190"/>
      <c r="O118" s="906"/>
    </row>
    <row r="119" spans="1:15">
      <c r="A119" s="910" t="s">
        <v>734</v>
      </c>
      <c r="B119" s="492" t="s">
        <v>735</v>
      </c>
      <c r="C119" s="493" t="s">
        <v>22</v>
      </c>
      <c r="D119" s="494">
        <v>24</v>
      </c>
      <c r="N119" s="190"/>
      <c r="O119" s="908"/>
    </row>
    <row r="120" spans="1:15">
      <c r="A120" s="911" t="s">
        <v>736</v>
      </c>
      <c r="B120" s="492" t="s">
        <v>737</v>
      </c>
      <c r="C120" s="493" t="s">
        <v>731</v>
      </c>
      <c r="D120" s="497">
        <f>D118/D119</f>
        <v>166.66666666666666</v>
      </c>
      <c r="E120" s="912"/>
      <c r="N120" s="190"/>
      <c r="O120" s="906"/>
    </row>
    <row r="121" spans="1:15">
      <c r="A121" s="913" t="s">
        <v>738</v>
      </c>
      <c r="B121" s="287" t="s">
        <v>739</v>
      </c>
      <c r="C121" s="493" t="s">
        <v>22</v>
      </c>
      <c r="D121" s="494">
        <f>'II - 5 - Porty AP'!C90</f>
        <v>8</v>
      </c>
      <c r="N121" s="190"/>
      <c r="O121" s="906"/>
    </row>
    <row r="122" spans="1:15">
      <c r="A122" s="913" t="s">
        <v>740</v>
      </c>
      <c r="B122" s="287" t="s">
        <v>741</v>
      </c>
      <c r="C122" s="493" t="s">
        <v>512</v>
      </c>
      <c r="D122" s="494">
        <v>0.6</v>
      </c>
      <c r="E122" s="499"/>
      <c r="N122" s="190"/>
      <c r="O122" s="906"/>
    </row>
    <row r="123" spans="1:15" ht="13.5" thickBot="1">
      <c r="A123" s="915" t="s">
        <v>742</v>
      </c>
      <c r="B123" s="877" t="s">
        <v>743</v>
      </c>
      <c r="C123" s="878" t="s">
        <v>731</v>
      </c>
      <c r="D123" s="879">
        <f>D118/D121/D122</f>
        <v>833.33333333333337</v>
      </c>
      <c r="E123" s="502"/>
      <c r="N123" s="190"/>
      <c r="O123" s="906"/>
    </row>
    <row r="124" spans="1:15">
      <c r="A124" s="917" t="s">
        <v>744</v>
      </c>
      <c r="B124" s="881" t="s">
        <v>745</v>
      </c>
      <c r="C124" s="481" t="s">
        <v>22</v>
      </c>
      <c r="D124" s="882">
        <f>'II - 5 - Porty AP'!C92</f>
        <v>10</v>
      </c>
      <c r="E124" s="502"/>
      <c r="N124" s="190"/>
      <c r="O124" s="906"/>
    </row>
    <row r="125" spans="1:15" ht="13.5" thickBot="1">
      <c r="A125" s="918" t="s">
        <v>746</v>
      </c>
      <c r="B125" s="505" t="s">
        <v>747</v>
      </c>
      <c r="C125" s="506" t="s">
        <v>731</v>
      </c>
      <c r="D125" s="507">
        <f>D117/D124/2</f>
        <v>5000</v>
      </c>
      <c r="E125" s="502"/>
      <c r="N125" s="190"/>
      <c r="O125" s="914"/>
    </row>
    <row r="126" spans="1:15" ht="13.5" thickBot="1">
      <c r="A126" s="919"/>
      <c r="N126" s="190"/>
      <c r="O126" s="916"/>
    </row>
    <row r="127" spans="1:15" ht="15">
      <c r="A127" s="905" t="s">
        <v>9</v>
      </c>
      <c r="B127" s="480" t="s">
        <v>1458</v>
      </c>
      <c r="C127" s="481"/>
      <c r="D127" s="482"/>
      <c r="N127" s="190"/>
      <c r="O127" s="916"/>
    </row>
    <row r="128" spans="1:15" ht="13.5" thickBot="1">
      <c r="A128" s="907" t="s">
        <v>726</v>
      </c>
      <c r="B128" s="484" t="s">
        <v>727</v>
      </c>
      <c r="C128" s="485" t="s">
        <v>15</v>
      </c>
      <c r="D128" s="486" t="s">
        <v>728</v>
      </c>
      <c r="N128" s="190"/>
      <c r="O128" s="916"/>
    </row>
    <row r="129" spans="1:15">
      <c r="A129" s="909" t="s">
        <v>729</v>
      </c>
      <c r="B129" s="489" t="s">
        <v>730</v>
      </c>
      <c r="C129" s="481" t="s">
        <v>731</v>
      </c>
      <c r="D129" s="490">
        <v>100000</v>
      </c>
      <c r="N129" s="190"/>
      <c r="O129" s="906"/>
    </row>
    <row r="130" spans="1:15">
      <c r="A130" s="910" t="s">
        <v>732</v>
      </c>
      <c r="B130" s="492" t="s">
        <v>733</v>
      </c>
      <c r="C130" s="493" t="s">
        <v>731</v>
      </c>
      <c r="D130" s="494">
        <v>4000</v>
      </c>
      <c r="E130" s="487"/>
      <c r="N130" s="190"/>
      <c r="O130" s="906"/>
    </row>
    <row r="131" spans="1:15">
      <c r="A131" s="910" t="s">
        <v>734</v>
      </c>
      <c r="B131" s="492" t="s">
        <v>735</v>
      </c>
      <c r="C131" s="493" t="s">
        <v>22</v>
      </c>
      <c r="D131" s="494">
        <v>24</v>
      </c>
      <c r="N131" s="190"/>
      <c r="O131" s="908"/>
    </row>
    <row r="132" spans="1:15">
      <c r="A132" s="911" t="s">
        <v>736</v>
      </c>
      <c r="B132" s="492" t="s">
        <v>737</v>
      </c>
      <c r="C132" s="493" t="s">
        <v>731</v>
      </c>
      <c r="D132" s="497">
        <f>D130/D131</f>
        <v>166.66666666666666</v>
      </c>
      <c r="N132" s="190"/>
      <c r="O132" s="906"/>
    </row>
    <row r="133" spans="1:15">
      <c r="A133" s="913" t="s">
        <v>738</v>
      </c>
      <c r="B133" s="287" t="s">
        <v>739</v>
      </c>
      <c r="C133" s="493" t="s">
        <v>22</v>
      </c>
      <c r="D133" s="494">
        <f>'II - 5 - Porty AP'!C99</f>
        <v>3</v>
      </c>
      <c r="N133" s="190"/>
      <c r="O133" s="906"/>
    </row>
    <row r="134" spans="1:15">
      <c r="A134" s="913" t="s">
        <v>740</v>
      </c>
      <c r="B134" s="287" t="s">
        <v>741</v>
      </c>
      <c r="C134" s="493" t="s">
        <v>512</v>
      </c>
      <c r="D134" s="494">
        <v>0.6</v>
      </c>
      <c r="E134" s="912"/>
      <c r="N134" s="190"/>
      <c r="O134" s="906"/>
    </row>
    <row r="135" spans="1:15" ht="13.5" thickBot="1">
      <c r="A135" s="915" t="s">
        <v>742</v>
      </c>
      <c r="B135" s="877" t="s">
        <v>743</v>
      </c>
      <c r="C135" s="878" t="s">
        <v>731</v>
      </c>
      <c r="D135" s="879">
        <f>D130/D133/D134</f>
        <v>2222.2222222222222</v>
      </c>
      <c r="N135" s="190"/>
      <c r="O135" s="906"/>
    </row>
    <row r="136" spans="1:15">
      <c r="A136" s="880" t="s">
        <v>744</v>
      </c>
      <c r="B136" s="881" t="s">
        <v>745</v>
      </c>
      <c r="C136" s="481" t="s">
        <v>22</v>
      </c>
      <c r="D136" s="882">
        <f>'II - 5 - Porty AP'!C101</f>
        <v>5</v>
      </c>
      <c r="E136" s="499"/>
      <c r="N136" s="190"/>
      <c r="O136" s="906"/>
    </row>
    <row r="137" spans="1:15" ht="13.5" thickBot="1">
      <c r="A137" s="504" t="s">
        <v>746</v>
      </c>
      <c r="B137" s="505" t="s">
        <v>747</v>
      </c>
      <c r="C137" s="506" t="s">
        <v>731</v>
      </c>
      <c r="D137" s="507">
        <f>D129/D136/2</f>
        <v>10000</v>
      </c>
      <c r="E137" s="502"/>
      <c r="N137" s="190"/>
      <c r="O137" s="914"/>
    </row>
    <row r="138" spans="1:15" ht="13.5" thickBot="1">
      <c r="A138" s="921"/>
      <c r="B138" s="509"/>
      <c r="D138" s="510"/>
      <c r="E138" s="502"/>
      <c r="N138" s="190"/>
      <c r="O138" s="916"/>
    </row>
    <row r="139" spans="1:15" ht="15">
      <c r="A139" s="905" t="s">
        <v>9</v>
      </c>
      <c r="B139" s="480" t="s">
        <v>1459</v>
      </c>
      <c r="C139" s="481"/>
      <c r="D139" s="482"/>
      <c r="E139" s="502"/>
      <c r="N139" s="190"/>
      <c r="O139" s="916"/>
    </row>
    <row r="140" spans="1:15" ht="13.5" thickBot="1">
      <c r="A140" s="907" t="s">
        <v>726</v>
      </c>
      <c r="B140" s="484" t="s">
        <v>727</v>
      </c>
      <c r="C140" s="485" t="s">
        <v>15</v>
      </c>
      <c r="D140" s="486" t="s">
        <v>728</v>
      </c>
      <c r="N140" s="190"/>
      <c r="O140" s="916"/>
    </row>
    <row r="141" spans="1:15">
      <c r="A141" s="909" t="s">
        <v>729</v>
      </c>
      <c r="B141" s="489" t="s">
        <v>730</v>
      </c>
      <c r="C141" s="481" t="s">
        <v>731</v>
      </c>
      <c r="D141" s="490">
        <v>100000</v>
      </c>
      <c r="N141" s="190"/>
      <c r="O141" s="906"/>
    </row>
    <row r="142" spans="1:15">
      <c r="A142" s="910" t="s">
        <v>732</v>
      </c>
      <c r="B142" s="492" t="s">
        <v>733</v>
      </c>
      <c r="C142" s="493" t="s">
        <v>731</v>
      </c>
      <c r="D142" s="494">
        <v>4000</v>
      </c>
      <c r="E142" s="487"/>
      <c r="N142" s="190"/>
      <c r="O142" s="906"/>
    </row>
    <row r="143" spans="1:15">
      <c r="A143" s="910" t="s">
        <v>734</v>
      </c>
      <c r="B143" s="492" t="s">
        <v>735</v>
      </c>
      <c r="C143" s="493" t="s">
        <v>22</v>
      </c>
      <c r="D143" s="494">
        <v>24</v>
      </c>
      <c r="N143" s="190"/>
      <c r="O143" s="908"/>
    </row>
    <row r="144" spans="1:15">
      <c r="A144" s="911" t="s">
        <v>736</v>
      </c>
      <c r="B144" s="492" t="s">
        <v>737</v>
      </c>
      <c r="C144" s="493" t="s">
        <v>731</v>
      </c>
      <c r="D144" s="497">
        <f>D142/D143</f>
        <v>166.66666666666666</v>
      </c>
      <c r="N144" s="190"/>
      <c r="O144" s="906"/>
    </row>
    <row r="145" spans="1:15">
      <c r="A145" s="913" t="s">
        <v>738</v>
      </c>
      <c r="B145" s="287" t="s">
        <v>739</v>
      </c>
      <c r="C145" s="493" t="s">
        <v>22</v>
      </c>
      <c r="D145" s="494">
        <f>'II - 5 - Porty AP'!C108</f>
        <v>9</v>
      </c>
      <c r="N145" s="190"/>
      <c r="O145" s="906"/>
    </row>
    <row r="146" spans="1:15">
      <c r="A146" s="913" t="s">
        <v>740</v>
      </c>
      <c r="B146" s="287" t="s">
        <v>741</v>
      </c>
      <c r="C146" s="493" t="s">
        <v>512</v>
      </c>
      <c r="D146" s="494">
        <v>0.6</v>
      </c>
      <c r="E146" s="912"/>
      <c r="N146" s="190"/>
      <c r="O146" s="906"/>
    </row>
    <row r="147" spans="1:15" ht="13.5" thickBot="1">
      <c r="A147" s="915" t="s">
        <v>742</v>
      </c>
      <c r="B147" s="877" t="s">
        <v>743</v>
      </c>
      <c r="C147" s="878" t="s">
        <v>731</v>
      </c>
      <c r="D147" s="879">
        <f>D142/D145/D146</f>
        <v>740.74074074074076</v>
      </c>
      <c r="N147" s="190"/>
      <c r="O147" s="906"/>
    </row>
    <row r="148" spans="1:15">
      <c r="A148" s="880" t="s">
        <v>744</v>
      </c>
      <c r="B148" s="881" t="s">
        <v>745</v>
      </c>
      <c r="C148" s="481" t="s">
        <v>22</v>
      </c>
      <c r="D148" s="882">
        <f>'II - 5 - Porty AP'!C110</f>
        <v>11</v>
      </c>
      <c r="E148" s="499"/>
      <c r="N148" s="190"/>
      <c r="O148" s="906"/>
    </row>
    <row r="149" spans="1:15" ht="13.5" thickBot="1">
      <c r="A149" s="504" t="s">
        <v>746</v>
      </c>
      <c r="B149" s="505" t="s">
        <v>747</v>
      </c>
      <c r="C149" s="506" t="s">
        <v>731</v>
      </c>
      <c r="D149" s="507">
        <f>D141/D148/2</f>
        <v>4545.454545454545</v>
      </c>
      <c r="E149" s="502"/>
      <c r="N149" s="190"/>
      <c r="O149" s="914"/>
    </row>
    <row r="150" spans="1:15" ht="13.5" thickBot="1">
      <c r="A150" s="922"/>
      <c r="B150" s="923"/>
      <c r="C150" s="924"/>
      <c r="D150" s="923"/>
      <c r="E150" s="925"/>
      <c r="F150" s="925"/>
      <c r="G150" s="925"/>
      <c r="H150" s="925"/>
      <c r="I150" s="925"/>
      <c r="J150" s="925"/>
      <c r="K150" s="925"/>
      <c r="L150" s="925"/>
      <c r="M150" s="925"/>
      <c r="N150" s="926"/>
      <c r="O150" s="927"/>
    </row>
    <row r="151" spans="1:15" ht="13.5" thickTop="1"/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62"/>
  <sheetViews>
    <sheetView topLeftCell="A43" zoomScaleNormal="100" workbookViewId="0">
      <selection activeCell="B58" sqref="B58"/>
    </sheetView>
  </sheetViews>
  <sheetFormatPr defaultRowHeight="15"/>
  <cols>
    <col min="1" max="1" width="5.42578125" customWidth="1"/>
  </cols>
  <sheetData>
    <row r="1" spans="1:2" ht="15.75">
      <c r="A1" s="104" t="s">
        <v>90</v>
      </c>
      <c r="B1" s="87" t="s">
        <v>91</v>
      </c>
    </row>
    <row r="3" spans="1:2" ht="15.75">
      <c r="A3" s="104" t="s">
        <v>525</v>
      </c>
      <c r="B3" s="87" t="s">
        <v>92</v>
      </c>
    </row>
    <row r="4" spans="1:2">
      <c r="A4" s="85"/>
      <c r="B4" s="91"/>
    </row>
    <row r="5" spans="1:2">
      <c r="B5" t="s">
        <v>526</v>
      </c>
    </row>
    <row r="6" spans="1:2">
      <c r="B6" t="s">
        <v>708</v>
      </c>
    </row>
    <row r="7" spans="1:2">
      <c r="B7" t="s">
        <v>1710</v>
      </c>
    </row>
    <row r="8" spans="1:2">
      <c r="B8" t="s">
        <v>1711</v>
      </c>
    </row>
    <row r="9" spans="1:2">
      <c r="B9" t="s">
        <v>1712</v>
      </c>
    </row>
    <row r="19" spans="1:2">
      <c r="B19" t="s">
        <v>527</v>
      </c>
    </row>
    <row r="20" spans="1:2">
      <c r="A20" s="85"/>
      <c r="B20" s="1031" t="s">
        <v>709</v>
      </c>
    </row>
    <row r="21" spans="1:2">
      <c r="A21" s="85"/>
      <c r="B21" s="1031" t="s">
        <v>710</v>
      </c>
    </row>
    <row r="22" spans="1:2">
      <c r="B22" s="1031" t="s">
        <v>528</v>
      </c>
    </row>
    <row r="23" spans="1:2">
      <c r="B23" s="91"/>
    </row>
    <row r="24" spans="1:2">
      <c r="B24" s="106" t="s">
        <v>711</v>
      </c>
    </row>
    <row r="25" spans="1:2">
      <c r="B25" s="106" t="s">
        <v>712</v>
      </c>
    </row>
    <row r="26" spans="1:2">
      <c r="B26" s="106" t="s">
        <v>713</v>
      </c>
    </row>
    <row r="27" spans="1:2">
      <c r="B27" s="106" t="s">
        <v>714</v>
      </c>
    </row>
    <row r="28" spans="1:2">
      <c r="B28" s="106" t="s">
        <v>1714</v>
      </c>
    </row>
    <row r="29" spans="1:2">
      <c r="B29" s="106" t="s">
        <v>1713</v>
      </c>
    </row>
    <row r="30" spans="1:2">
      <c r="B30" s="106" t="s">
        <v>715</v>
      </c>
    </row>
    <row r="32" spans="1:2" ht="15.75">
      <c r="A32" s="104" t="s">
        <v>529</v>
      </c>
      <c r="B32" s="87" t="s">
        <v>93</v>
      </c>
    </row>
    <row r="33" spans="1:2">
      <c r="B33" s="1031" t="s">
        <v>716</v>
      </c>
    </row>
    <row r="34" spans="1:2">
      <c r="B34" s="1031" t="s">
        <v>717</v>
      </c>
    </row>
    <row r="35" spans="1:2">
      <c r="B35" s="1031" t="s">
        <v>718</v>
      </c>
    </row>
    <row r="36" spans="1:2">
      <c r="A36" s="85"/>
      <c r="B36" s="1031" t="s">
        <v>719</v>
      </c>
    </row>
    <row r="37" spans="1:2">
      <c r="A37" s="85"/>
      <c r="B37" s="1031" t="s">
        <v>530</v>
      </c>
    </row>
    <row r="38" spans="1:2">
      <c r="B38" s="1031" t="s">
        <v>531</v>
      </c>
    </row>
    <row r="39" spans="1:2">
      <c r="B39" s="108" t="s">
        <v>532</v>
      </c>
    </row>
    <row r="40" spans="1:2">
      <c r="B40" s="1031" t="s">
        <v>533</v>
      </c>
    </row>
    <row r="41" spans="1:2">
      <c r="B41" s="1031" t="s">
        <v>534</v>
      </c>
    </row>
    <row r="42" spans="1:2">
      <c r="B42" s="1031" t="s">
        <v>535</v>
      </c>
    </row>
    <row r="43" spans="1:2">
      <c r="B43" s="91"/>
    </row>
    <row r="44" spans="1:2">
      <c r="B44" s="106" t="s">
        <v>536</v>
      </c>
    </row>
    <row r="45" spans="1:2">
      <c r="B45" s="1031" t="s">
        <v>720</v>
      </c>
    </row>
    <row r="46" spans="1:2">
      <c r="B46" s="108" t="s">
        <v>721</v>
      </c>
    </row>
    <row r="47" spans="1:2">
      <c r="B47" s="108" t="s">
        <v>722</v>
      </c>
    </row>
    <row r="48" spans="1:2">
      <c r="B48" s="91" t="s">
        <v>723</v>
      </c>
    </row>
    <row r="49" spans="1:5">
      <c r="B49" s="108"/>
    </row>
    <row r="50" spans="1:5">
      <c r="B50" s="302" t="s">
        <v>537</v>
      </c>
    </row>
    <row r="51" spans="1:5">
      <c r="B51" s="106" t="s">
        <v>538</v>
      </c>
    </row>
    <row r="52" spans="1:5">
      <c r="A52" s="91"/>
      <c r="B52" s="97" t="s">
        <v>545</v>
      </c>
    </row>
    <row r="53" spans="1:5">
      <c r="A53" s="91"/>
      <c r="B53" s="97" t="s">
        <v>539</v>
      </c>
    </row>
    <row r="54" spans="1:5">
      <c r="A54" s="91"/>
      <c r="B54" s="97" t="s">
        <v>540</v>
      </c>
    </row>
    <row r="55" spans="1:5">
      <c r="A55" s="91"/>
      <c r="B55" s="97" t="s">
        <v>541</v>
      </c>
    </row>
    <row r="56" spans="1:5">
      <c r="A56" s="91"/>
      <c r="B56" s="91" t="s">
        <v>542</v>
      </c>
    </row>
    <row r="57" spans="1:5">
      <c r="A57" s="91"/>
      <c r="B57" s="97" t="s">
        <v>543</v>
      </c>
    </row>
    <row r="58" spans="1:5">
      <c r="A58" s="91"/>
      <c r="B58" s="97"/>
    </row>
    <row r="59" spans="1:5">
      <c r="B59" s="106" t="s">
        <v>544</v>
      </c>
      <c r="E59" t="s">
        <v>1476</v>
      </c>
    </row>
    <row r="60" spans="1:5">
      <c r="B60" s="106"/>
    </row>
    <row r="61" spans="1:5">
      <c r="B61" s="91" t="s">
        <v>1735</v>
      </c>
    </row>
    <row r="62" spans="1:5">
      <c r="B62" s="91" t="s">
        <v>1736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39"/>
  <sheetViews>
    <sheetView workbookViewId="0">
      <selection activeCell="B13" sqref="B13"/>
    </sheetView>
  </sheetViews>
  <sheetFormatPr defaultRowHeight="15"/>
  <sheetData>
    <row r="1" spans="1:2" ht="15.75">
      <c r="A1" s="104" t="s">
        <v>546</v>
      </c>
      <c r="B1" s="87" t="s">
        <v>94</v>
      </c>
    </row>
    <row r="2" spans="1:2">
      <c r="A2" s="85"/>
      <c r="B2" s="91"/>
    </row>
    <row r="3" spans="1:2">
      <c r="B3" t="s">
        <v>1731</v>
      </c>
    </row>
    <row r="4" spans="1:2">
      <c r="B4" t="s">
        <v>1730</v>
      </c>
    </row>
    <row r="5" spans="1:2">
      <c r="B5" t="s">
        <v>1732</v>
      </c>
    </row>
    <row r="6" spans="1:2">
      <c r="B6" t="s">
        <v>1477</v>
      </c>
    </row>
    <row r="7" spans="1:2">
      <c r="B7" t="s">
        <v>1699</v>
      </c>
    </row>
    <row r="8" spans="1:2">
      <c r="B8" t="s">
        <v>1733</v>
      </c>
    </row>
    <row r="9" spans="1:2">
      <c r="B9" t="s">
        <v>1700</v>
      </c>
    </row>
    <row r="10" spans="1:2">
      <c r="B10" s="303" t="s">
        <v>1734</v>
      </c>
    </row>
    <row r="11" spans="1:2">
      <c r="B11" t="s">
        <v>1478</v>
      </c>
    </row>
    <row r="12" spans="1:2">
      <c r="B12" t="s">
        <v>1479</v>
      </c>
    </row>
    <row r="13" spans="1:2">
      <c r="B13" s="107" t="s">
        <v>1698</v>
      </c>
    </row>
    <row r="14" spans="1:2">
      <c r="B14" t="s">
        <v>547</v>
      </c>
    </row>
    <row r="15" spans="1:2">
      <c r="B15" t="s">
        <v>1701</v>
      </c>
    </row>
    <row r="16" spans="1:2">
      <c r="B16" s="91" t="s">
        <v>1702</v>
      </c>
    </row>
    <row r="17" spans="2:5">
      <c r="B17" s="1020" t="s">
        <v>1703</v>
      </c>
    </row>
    <row r="18" spans="2:5">
      <c r="B18" s="91" t="s">
        <v>1704</v>
      </c>
    </row>
    <row r="19" spans="2:5">
      <c r="B19" s="91"/>
    </row>
    <row r="20" spans="2:5">
      <c r="B20" s="91" t="s">
        <v>548</v>
      </c>
    </row>
    <row r="21" spans="2:5">
      <c r="B21" s="91" t="s">
        <v>549</v>
      </c>
    </row>
    <row r="22" spans="2:5">
      <c r="B22" s="91" t="s">
        <v>550</v>
      </c>
    </row>
    <row r="23" spans="2:5">
      <c r="B23" s="91"/>
    </row>
    <row r="24" spans="2:5">
      <c r="B24" s="106" t="s">
        <v>551</v>
      </c>
      <c r="E24" t="s">
        <v>1476</v>
      </c>
    </row>
    <row r="25" spans="2:5">
      <c r="B25" s="106"/>
    </row>
    <row r="26" spans="2:5">
      <c r="B26" s="91"/>
    </row>
    <row r="27" spans="2:5">
      <c r="B27" s="91"/>
    </row>
    <row r="28" spans="2:5">
      <c r="B28" s="91"/>
    </row>
    <row r="29" spans="2:5">
      <c r="B29" s="106"/>
    </row>
    <row r="30" spans="2:5">
      <c r="B30" s="91"/>
    </row>
    <row r="31" spans="2:5">
      <c r="B31" s="106"/>
    </row>
    <row r="32" spans="2:5">
      <c r="B32" s="91"/>
    </row>
    <row r="33" spans="2:2">
      <c r="B33" s="106"/>
    </row>
    <row r="34" spans="2:2">
      <c r="B34" s="91"/>
    </row>
    <row r="35" spans="2:2">
      <c r="B35" s="106"/>
    </row>
    <row r="36" spans="2:2">
      <c r="B36" s="91"/>
    </row>
    <row r="37" spans="2:2">
      <c r="B37" s="106"/>
    </row>
    <row r="38" spans="2:2">
      <c r="B38" s="91"/>
    </row>
    <row r="39" spans="2:2">
      <c r="B39" s="106"/>
    </row>
  </sheetData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3"/>
  <sheetViews>
    <sheetView zoomScaleNormal="100" workbookViewId="0">
      <selection activeCell="H19" sqref="H19"/>
    </sheetView>
  </sheetViews>
  <sheetFormatPr defaultRowHeight="15"/>
  <sheetData>
    <row r="1" spans="1:2" ht="15.75">
      <c r="A1" s="87" t="s">
        <v>756</v>
      </c>
      <c r="B1" s="87" t="s">
        <v>95</v>
      </c>
    </row>
    <row r="2" spans="1:2" ht="15.75">
      <c r="B2" s="87"/>
    </row>
    <row r="3" spans="1:2">
      <c r="B3" s="97" t="s">
        <v>757</v>
      </c>
    </row>
  </sheetData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59"/>
  <sheetViews>
    <sheetView topLeftCell="A31" zoomScaleNormal="100" workbookViewId="0">
      <selection activeCell="B58" sqref="B58"/>
    </sheetView>
  </sheetViews>
  <sheetFormatPr defaultRowHeight="15"/>
  <cols>
    <col min="1" max="1" width="6.7109375" customWidth="1"/>
    <col min="2" max="2" width="90.140625" customWidth="1"/>
    <col min="3" max="3" width="78.42578125" customWidth="1"/>
    <col min="4" max="4" width="15.42578125" customWidth="1"/>
    <col min="257" max="257" width="4.85546875" customWidth="1"/>
    <col min="258" max="258" width="90.140625" customWidth="1"/>
    <col min="259" max="259" width="78.42578125" customWidth="1"/>
    <col min="260" max="260" width="15.42578125" customWidth="1"/>
    <col min="513" max="513" width="4.85546875" customWidth="1"/>
    <col min="514" max="514" width="90.140625" customWidth="1"/>
    <col min="515" max="515" width="78.42578125" customWidth="1"/>
    <col min="516" max="516" width="15.42578125" customWidth="1"/>
    <col min="769" max="769" width="4.85546875" customWidth="1"/>
    <col min="770" max="770" width="90.140625" customWidth="1"/>
    <col min="771" max="771" width="78.42578125" customWidth="1"/>
    <col min="772" max="772" width="15.42578125" customWidth="1"/>
    <col min="1025" max="1025" width="4.85546875" customWidth="1"/>
    <col min="1026" max="1026" width="90.140625" customWidth="1"/>
    <col min="1027" max="1027" width="78.42578125" customWidth="1"/>
    <col min="1028" max="1028" width="15.42578125" customWidth="1"/>
    <col min="1281" max="1281" width="4.85546875" customWidth="1"/>
    <col min="1282" max="1282" width="90.140625" customWidth="1"/>
    <col min="1283" max="1283" width="78.42578125" customWidth="1"/>
    <col min="1284" max="1284" width="15.42578125" customWidth="1"/>
    <col min="1537" max="1537" width="4.85546875" customWidth="1"/>
    <col min="1538" max="1538" width="90.140625" customWidth="1"/>
    <col min="1539" max="1539" width="78.42578125" customWidth="1"/>
    <col min="1540" max="1540" width="15.42578125" customWidth="1"/>
    <col min="1793" max="1793" width="4.85546875" customWidth="1"/>
    <col min="1794" max="1794" width="90.140625" customWidth="1"/>
    <col min="1795" max="1795" width="78.42578125" customWidth="1"/>
    <col min="1796" max="1796" width="15.42578125" customWidth="1"/>
    <col min="2049" max="2049" width="4.85546875" customWidth="1"/>
    <col min="2050" max="2050" width="90.140625" customWidth="1"/>
    <col min="2051" max="2051" width="78.42578125" customWidth="1"/>
    <col min="2052" max="2052" width="15.42578125" customWidth="1"/>
    <col min="2305" max="2305" width="4.85546875" customWidth="1"/>
    <col min="2306" max="2306" width="90.140625" customWidth="1"/>
    <col min="2307" max="2307" width="78.42578125" customWidth="1"/>
    <col min="2308" max="2308" width="15.42578125" customWidth="1"/>
    <col min="2561" max="2561" width="4.85546875" customWidth="1"/>
    <col min="2562" max="2562" width="90.140625" customWidth="1"/>
    <col min="2563" max="2563" width="78.42578125" customWidth="1"/>
    <col min="2564" max="2564" width="15.42578125" customWidth="1"/>
    <col min="2817" max="2817" width="4.85546875" customWidth="1"/>
    <col min="2818" max="2818" width="90.140625" customWidth="1"/>
    <col min="2819" max="2819" width="78.42578125" customWidth="1"/>
    <col min="2820" max="2820" width="15.42578125" customWidth="1"/>
    <col min="3073" max="3073" width="4.85546875" customWidth="1"/>
    <col min="3074" max="3074" width="90.140625" customWidth="1"/>
    <col min="3075" max="3075" width="78.42578125" customWidth="1"/>
    <col min="3076" max="3076" width="15.42578125" customWidth="1"/>
    <col min="3329" max="3329" width="4.85546875" customWidth="1"/>
    <col min="3330" max="3330" width="90.140625" customWidth="1"/>
    <col min="3331" max="3331" width="78.42578125" customWidth="1"/>
    <col min="3332" max="3332" width="15.42578125" customWidth="1"/>
    <col min="3585" max="3585" width="4.85546875" customWidth="1"/>
    <col min="3586" max="3586" width="90.140625" customWidth="1"/>
    <col min="3587" max="3587" width="78.42578125" customWidth="1"/>
    <col min="3588" max="3588" width="15.42578125" customWidth="1"/>
    <col min="3841" max="3841" width="4.85546875" customWidth="1"/>
    <col min="3842" max="3842" width="90.140625" customWidth="1"/>
    <col min="3843" max="3843" width="78.42578125" customWidth="1"/>
    <col min="3844" max="3844" width="15.42578125" customWidth="1"/>
    <col min="4097" max="4097" width="4.85546875" customWidth="1"/>
    <col min="4098" max="4098" width="90.140625" customWidth="1"/>
    <col min="4099" max="4099" width="78.42578125" customWidth="1"/>
    <col min="4100" max="4100" width="15.42578125" customWidth="1"/>
    <col min="4353" max="4353" width="4.85546875" customWidth="1"/>
    <col min="4354" max="4354" width="90.140625" customWidth="1"/>
    <col min="4355" max="4355" width="78.42578125" customWidth="1"/>
    <col min="4356" max="4356" width="15.42578125" customWidth="1"/>
    <col min="4609" max="4609" width="4.85546875" customWidth="1"/>
    <col min="4610" max="4610" width="90.140625" customWidth="1"/>
    <col min="4611" max="4611" width="78.42578125" customWidth="1"/>
    <col min="4612" max="4612" width="15.42578125" customWidth="1"/>
    <col min="4865" max="4865" width="4.85546875" customWidth="1"/>
    <col min="4866" max="4866" width="90.140625" customWidth="1"/>
    <col min="4867" max="4867" width="78.42578125" customWidth="1"/>
    <col min="4868" max="4868" width="15.42578125" customWidth="1"/>
    <col min="5121" max="5121" width="4.85546875" customWidth="1"/>
    <col min="5122" max="5122" width="90.140625" customWidth="1"/>
    <col min="5123" max="5123" width="78.42578125" customWidth="1"/>
    <col min="5124" max="5124" width="15.42578125" customWidth="1"/>
    <col min="5377" max="5377" width="4.85546875" customWidth="1"/>
    <col min="5378" max="5378" width="90.140625" customWidth="1"/>
    <col min="5379" max="5379" width="78.42578125" customWidth="1"/>
    <col min="5380" max="5380" width="15.42578125" customWidth="1"/>
    <col min="5633" max="5633" width="4.85546875" customWidth="1"/>
    <col min="5634" max="5634" width="90.140625" customWidth="1"/>
    <col min="5635" max="5635" width="78.42578125" customWidth="1"/>
    <col min="5636" max="5636" width="15.42578125" customWidth="1"/>
    <col min="5889" max="5889" width="4.85546875" customWidth="1"/>
    <col min="5890" max="5890" width="90.140625" customWidth="1"/>
    <col min="5891" max="5891" width="78.42578125" customWidth="1"/>
    <col min="5892" max="5892" width="15.42578125" customWidth="1"/>
    <col min="6145" max="6145" width="4.85546875" customWidth="1"/>
    <col min="6146" max="6146" width="90.140625" customWidth="1"/>
    <col min="6147" max="6147" width="78.42578125" customWidth="1"/>
    <col min="6148" max="6148" width="15.42578125" customWidth="1"/>
    <col min="6401" max="6401" width="4.85546875" customWidth="1"/>
    <col min="6402" max="6402" width="90.140625" customWidth="1"/>
    <col min="6403" max="6403" width="78.42578125" customWidth="1"/>
    <col min="6404" max="6404" width="15.42578125" customWidth="1"/>
    <col min="6657" max="6657" width="4.85546875" customWidth="1"/>
    <col min="6658" max="6658" width="90.140625" customWidth="1"/>
    <col min="6659" max="6659" width="78.42578125" customWidth="1"/>
    <col min="6660" max="6660" width="15.42578125" customWidth="1"/>
    <col min="6913" max="6913" width="4.85546875" customWidth="1"/>
    <col min="6914" max="6914" width="90.140625" customWidth="1"/>
    <col min="6915" max="6915" width="78.42578125" customWidth="1"/>
    <col min="6916" max="6916" width="15.42578125" customWidth="1"/>
    <col min="7169" max="7169" width="4.85546875" customWidth="1"/>
    <col min="7170" max="7170" width="90.140625" customWidth="1"/>
    <col min="7171" max="7171" width="78.42578125" customWidth="1"/>
    <col min="7172" max="7172" width="15.42578125" customWidth="1"/>
    <col min="7425" max="7425" width="4.85546875" customWidth="1"/>
    <col min="7426" max="7426" width="90.140625" customWidth="1"/>
    <col min="7427" max="7427" width="78.42578125" customWidth="1"/>
    <col min="7428" max="7428" width="15.42578125" customWidth="1"/>
    <col min="7681" max="7681" width="4.85546875" customWidth="1"/>
    <col min="7682" max="7682" width="90.140625" customWidth="1"/>
    <col min="7683" max="7683" width="78.42578125" customWidth="1"/>
    <col min="7684" max="7684" width="15.42578125" customWidth="1"/>
    <col min="7937" max="7937" width="4.85546875" customWidth="1"/>
    <col min="7938" max="7938" width="90.140625" customWidth="1"/>
    <col min="7939" max="7939" width="78.42578125" customWidth="1"/>
    <col min="7940" max="7940" width="15.42578125" customWidth="1"/>
    <col min="8193" max="8193" width="4.85546875" customWidth="1"/>
    <col min="8194" max="8194" width="90.140625" customWidth="1"/>
    <col min="8195" max="8195" width="78.42578125" customWidth="1"/>
    <col min="8196" max="8196" width="15.42578125" customWidth="1"/>
    <col min="8449" max="8449" width="4.85546875" customWidth="1"/>
    <col min="8450" max="8450" width="90.140625" customWidth="1"/>
    <col min="8451" max="8451" width="78.42578125" customWidth="1"/>
    <col min="8452" max="8452" width="15.42578125" customWidth="1"/>
    <col min="8705" max="8705" width="4.85546875" customWidth="1"/>
    <col min="8706" max="8706" width="90.140625" customWidth="1"/>
    <col min="8707" max="8707" width="78.42578125" customWidth="1"/>
    <col min="8708" max="8708" width="15.42578125" customWidth="1"/>
    <col min="8961" max="8961" width="4.85546875" customWidth="1"/>
    <col min="8962" max="8962" width="90.140625" customWidth="1"/>
    <col min="8963" max="8963" width="78.42578125" customWidth="1"/>
    <col min="8964" max="8964" width="15.42578125" customWidth="1"/>
    <col min="9217" max="9217" width="4.85546875" customWidth="1"/>
    <col min="9218" max="9218" width="90.140625" customWidth="1"/>
    <col min="9219" max="9219" width="78.42578125" customWidth="1"/>
    <col min="9220" max="9220" width="15.42578125" customWidth="1"/>
    <col min="9473" max="9473" width="4.85546875" customWidth="1"/>
    <col min="9474" max="9474" width="90.140625" customWidth="1"/>
    <col min="9475" max="9475" width="78.42578125" customWidth="1"/>
    <col min="9476" max="9476" width="15.42578125" customWidth="1"/>
    <col min="9729" max="9729" width="4.85546875" customWidth="1"/>
    <col min="9730" max="9730" width="90.140625" customWidth="1"/>
    <col min="9731" max="9731" width="78.42578125" customWidth="1"/>
    <col min="9732" max="9732" width="15.42578125" customWidth="1"/>
    <col min="9985" max="9985" width="4.85546875" customWidth="1"/>
    <col min="9986" max="9986" width="90.140625" customWidth="1"/>
    <col min="9987" max="9987" width="78.42578125" customWidth="1"/>
    <col min="9988" max="9988" width="15.42578125" customWidth="1"/>
    <col min="10241" max="10241" width="4.85546875" customWidth="1"/>
    <col min="10242" max="10242" width="90.140625" customWidth="1"/>
    <col min="10243" max="10243" width="78.42578125" customWidth="1"/>
    <col min="10244" max="10244" width="15.42578125" customWidth="1"/>
    <col min="10497" max="10497" width="4.85546875" customWidth="1"/>
    <col min="10498" max="10498" width="90.140625" customWidth="1"/>
    <col min="10499" max="10499" width="78.42578125" customWidth="1"/>
    <col min="10500" max="10500" width="15.42578125" customWidth="1"/>
    <col min="10753" max="10753" width="4.85546875" customWidth="1"/>
    <col min="10754" max="10754" width="90.140625" customWidth="1"/>
    <col min="10755" max="10755" width="78.42578125" customWidth="1"/>
    <col min="10756" max="10756" width="15.42578125" customWidth="1"/>
    <col min="11009" max="11009" width="4.85546875" customWidth="1"/>
    <col min="11010" max="11010" width="90.140625" customWidth="1"/>
    <col min="11011" max="11011" width="78.42578125" customWidth="1"/>
    <col min="11012" max="11012" width="15.42578125" customWidth="1"/>
    <col min="11265" max="11265" width="4.85546875" customWidth="1"/>
    <col min="11266" max="11266" width="90.140625" customWidth="1"/>
    <col min="11267" max="11267" width="78.42578125" customWidth="1"/>
    <col min="11268" max="11268" width="15.42578125" customWidth="1"/>
    <col min="11521" max="11521" width="4.85546875" customWidth="1"/>
    <col min="11522" max="11522" width="90.140625" customWidth="1"/>
    <col min="11523" max="11523" width="78.42578125" customWidth="1"/>
    <col min="11524" max="11524" width="15.42578125" customWidth="1"/>
    <col min="11777" max="11777" width="4.85546875" customWidth="1"/>
    <col min="11778" max="11778" width="90.140625" customWidth="1"/>
    <col min="11779" max="11779" width="78.42578125" customWidth="1"/>
    <col min="11780" max="11780" width="15.42578125" customWidth="1"/>
    <col min="12033" max="12033" width="4.85546875" customWidth="1"/>
    <col min="12034" max="12034" width="90.140625" customWidth="1"/>
    <col min="12035" max="12035" width="78.42578125" customWidth="1"/>
    <col min="12036" max="12036" width="15.42578125" customWidth="1"/>
    <col min="12289" max="12289" width="4.85546875" customWidth="1"/>
    <col min="12290" max="12290" width="90.140625" customWidth="1"/>
    <col min="12291" max="12291" width="78.42578125" customWidth="1"/>
    <col min="12292" max="12292" width="15.42578125" customWidth="1"/>
    <col min="12545" max="12545" width="4.85546875" customWidth="1"/>
    <col min="12546" max="12546" width="90.140625" customWidth="1"/>
    <col min="12547" max="12547" width="78.42578125" customWidth="1"/>
    <col min="12548" max="12548" width="15.42578125" customWidth="1"/>
    <col min="12801" max="12801" width="4.85546875" customWidth="1"/>
    <col min="12802" max="12802" width="90.140625" customWidth="1"/>
    <col min="12803" max="12803" width="78.42578125" customWidth="1"/>
    <col min="12804" max="12804" width="15.42578125" customWidth="1"/>
    <col min="13057" max="13057" width="4.85546875" customWidth="1"/>
    <col min="13058" max="13058" width="90.140625" customWidth="1"/>
    <col min="13059" max="13059" width="78.42578125" customWidth="1"/>
    <col min="13060" max="13060" width="15.42578125" customWidth="1"/>
    <col min="13313" max="13313" width="4.85546875" customWidth="1"/>
    <col min="13314" max="13314" width="90.140625" customWidth="1"/>
    <col min="13315" max="13315" width="78.42578125" customWidth="1"/>
    <col min="13316" max="13316" width="15.42578125" customWidth="1"/>
    <col min="13569" max="13569" width="4.85546875" customWidth="1"/>
    <col min="13570" max="13570" width="90.140625" customWidth="1"/>
    <col min="13571" max="13571" width="78.42578125" customWidth="1"/>
    <col min="13572" max="13572" width="15.42578125" customWidth="1"/>
    <col min="13825" max="13825" width="4.85546875" customWidth="1"/>
    <col min="13826" max="13826" width="90.140625" customWidth="1"/>
    <col min="13827" max="13827" width="78.42578125" customWidth="1"/>
    <col min="13828" max="13828" width="15.42578125" customWidth="1"/>
    <col min="14081" max="14081" width="4.85546875" customWidth="1"/>
    <col min="14082" max="14082" width="90.140625" customWidth="1"/>
    <col min="14083" max="14083" width="78.42578125" customWidth="1"/>
    <col min="14084" max="14084" width="15.42578125" customWidth="1"/>
    <col min="14337" max="14337" width="4.85546875" customWidth="1"/>
    <col min="14338" max="14338" width="90.140625" customWidth="1"/>
    <col min="14339" max="14339" width="78.42578125" customWidth="1"/>
    <col min="14340" max="14340" width="15.42578125" customWidth="1"/>
    <col min="14593" max="14593" width="4.85546875" customWidth="1"/>
    <col min="14594" max="14594" width="90.140625" customWidth="1"/>
    <col min="14595" max="14595" width="78.42578125" customWidth="1"/>
    <col min="14596" max="14596" width="15.42578125" customWidth="1"/>
    <col min="14849" max="14849" width="4.85546875" customWidth="1"/>
    <col min="14850" max="14850" width="90.140625" customWidth="1"/>
    <col min="14851" max="14851" width="78.42578125" customWidth="1"/>
    <col min="14852" max="14852" width="15.42578125" customWidth="1"/>
    <col min="15105" max="15105" width="4.85546875" customWidth="1"/>
    <col min="15106" max="15106" width="90.140625" customWidth="1"/>
    <col min="15107" max="15107" width="78.42578125" customWidth="1"/>
    <col min="15108" max="15108" width="15.42578125" customWidth="1"/>
    <col min="15361" max="15361" width="4.85546875" customWidth="1"/>
    <col min="15362" max="15362" width="90.140625" customWidth="1"/>
    <col min="15363" max="15363" width="78.42578125" customWidth="1"/>
    <col min="15364" max="15364" width="15.42578125" customWidth="1"/>
    <col min="15617" max="15617" width="4.85546875" customWidth="1"/>
    <col min="15618" max="15618" width="90.140625" customWidth="1"/>
    <col min="15619" max="15619" width="78.42578125" customWidth="1"/>
    <col min="15620" max="15620" width="15.42578125" customWidth="1"/>
    <col min="15873" max="15873" width="4.85546875" customWidth="1"/>
    <col min="15874" max="15874" width="90.140625" customWidth="1"/>
    <col min="15875" max="15875" width="78.42578125" customWidth="1"/>
    <col min="15876" max="15876" width="15.42578125" customWidth="1"/>
    <col min="16129" max="16129" width="4.85546875" customWidth="1"/>
    <col min="16130" max="16130" width="90.140625" customWidth="1"/>
    <col min="16131" max="16131" width="78.42578125" customWidth="1"/>
    <col min="16132" max="16132" width="15.42578125" customWidth="1"/>
  </cols>
  <sheetData>
    <row r="1" spans="1:2" s="91" customFormat="1" ht="15.75">
      <c r="A1" s="104" t="s">
        <v>758</v>
      </c>
      <c r="B1" s="87" t="s">
        <v>759</v>
      </c>
    </row>
    <row r="2" spans="1:2" s="91" customFormat="1" ht="6.75" customHeight="1">
      <c r="A2" s="85"/>
    </row>
    <row r="3" spans="1:2" s="91" customFormat="1" ht="15.75">
      <c r="A3" s="104"/>
      <c r="B3" s="87" t="s">
        <v>760</v>
      </c>
    </row>
    <row r="4" spans="1:2">
      <c r="B4" t="s">
        <v>761</v>
      </c>
    </row>
    <row r="5" spans="1:2">
      <c r="B5" t="s">
        <v>762</v>
      </c>
    </row>
    <row r="6" spans="1:2" ht="6.75" customHeight="1"/>
    <row r="22" spans="1:2">
      <c r="B22" s="535" t="s">
        <v>763</v>
      </c>
    </row>
    <row r="23" spans="1:2">
      <c r="B23" t="s">
        <v>764</v>
      </c>
    </row>
    <row r="24" spans="1:2">
      <c r="B24" t="s">
        <v>765</v>
      </c>
    </row>
    <row r="25" spans="1:2">
      <c r="B25" t="s">
        <v>766</v>
      </c>
    </row>
    <row r="26" spans="1:2">
      <c r="B26" t="s">
        <v>767</v>
      </c>
    </row>
    <row r="27" spans="1:2">
      <c r="B27" t="s">
        <v>768</v>
      </c>
    </row>
    <row r="28" spans="1:2">
      <c r="B28" t="s">
        <v>769</v>
      </c>
    </row>
    <row r="30" spans="1:2" s="91" customFormat="1" ht="15.75">
      <c r="A30" s="104"/>
      <c r="B30" s="87" t="s">
        <v>770</v>
      </c>
    </row>
    <row r="31" spans="1:2">
      <c r="B31" t="s">
        <v>1480</v>
      </c>
    </row>
    <row r="32" spans="1:2">
      <c r="B32" t="s">
        <v>1481</v>
      </c>
    </row>
    <row r="33" spans="1:2">
      <c r="B33" t="s">
        <v>771</v>
      </c>
    </row>
    <row r="34" spans="1:2">
      <c r="B34" s="108" t="s">
        <v>1482</v>
      </c>
    </row>
    <row r="35" spans="1:2">
      <c r="B35" s="108" t="s">
        <v>772</v>
      </c>
    </row>
    <row r="37" spans="1:2" s="91" customFormat="1" ht="15.75">
      <c r="A37" s="104"/>
      <c r="B37" s="87" t="s">
        <v>773</v>
      </c>
    </row>
    <row r="38" spans="1:2">
      <c r="B38" t="s">
        <v>774</v>
      </c>
    </row>
    <row r="39" spans="1:2">
      <c r="B39" t="s">
        <v>775</v>
      </c>
    </row>
    <row r="40" spans="1:2">
      <c r="B40" s="303" t="s">
        <v>776</v>
      </c>
    </row>
    <row r="41" spans="1:2">
      <c r="B41" s="536" t="s">
        <v>1774</v>
      </c>
    </row>
    <row r="42" spans="1:2">
      <c r="B42" s="536" t="s">
        <v>1773</v>
      </c>
    </row>
    <row r="43" spans="1:2">
      <c r="B43" s="536" t="s">
        <v>1772</v>
      </c>
    </row>
    <row r="44" spans="1:2">
      <c r="B44" s="536" t="s">
        <v>1771</v>
      </c>
    </row>
    <row r="45" spans="1:2">
      <c r="B45" t="s">
        <v>1483</v>
      </c>
    </row>
    <row r="46" spans="1:2">
      <c r="B46" t="s">
        <v>1484</v>
      </c>
    </row>
    <row r="47" spans="1:2">
      <c r="B47" s="108" t="s">
        <v>777</v>
      </c>
    </row>
    <row r="48" spans="1:2" ht="8.25" customHeight="1"/>
    <row r="49" spans="2:2">
      <c r="B49" s="106" t="s">
        <v>778</v>
      </c>
    </row>
    <row r="50" spans="2:2">
      <c r="B50" s="97" t="s">
        <v>1767</v>
      </c>
    </row>
    <row r="51" spans="2:2">
      <c r="B51" s="97" t="s">
        <v>1769</v>
      </c>
    </row>
    <row r="52" spans="2:2">
      <c r="B52" s="1212" t="s">
        <v>1768</v>
      </c>
    </row>
    <row r="53" spans="2:2">
      <c r="B53" s="97" t="s">
        <v>1770</v>
      </c>
    </row>
    <row r="54" spans="2:2">
      <c r="B54" s="97"/>
    </row>
    <row r="56" spans="2:2">
      <c r="B56" s="97"/>
    </row>
    <row r="57" spans="2:2">
      <c r="B57" s="97"/>
    </row>
    <row r="58" spans="2:2">
      <c r="B58" s="97"/>
    </row>
    <row r="59" spans="2:2">
      <c r="B59" s="97"/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Z88"/>
  <sheetViews>
    <sheetView tabSelected="1" zoomScale="90" zoomScaleNormal="90" workbookViewId="0">
      <pane xSplit="3" ySplit="4" topLeftCell="D59" activePane="bottomRight" state="frozen"/>
      <selection pane="topRight" activeCell="D1" sqref="D1"/>
      <selection pane="bottomLeft" activeCell="A5" sqref="A5"/>
      <selection pane="bottomRight" activeCell="B94" sqref="B94"/>
    </sheetView>
  </sheetViews>
  <sheetFormatPr defaultRowHeight="15"/>
  <cols>
    <col min="1" max="1" width="20.5703125" customWidth="1"/>
    <col min="2" max="2" width="16.7109375" customWidth="1"/>
    <col min="3" max="102" width="3.7109375" customWidth="1"/>
    <col min="103" max="103" width="6.7109375" customWidth="1"/>
  </cols>
  <sheetData>
    <row r="1" spans="1:104" ht="20.25" customHeight="1">
      <c r="A1" s="20" t="s">
        <v>552</v>
      </c>
      <c r="B1" s="304"/>
      <c r="C1" s="305"/>
      <c r="D1" s="305"/>
      <c r="E1" s="105"/>
      <c r="F1" s="105"/>
      <c r="G1" s="105"/>
      <c r="H1" s="105"/>
      <c r="I1" s="105"/>
      <c r="J1" s="306"/>
      <c r="K1" s="105"/>
      <c r="M1" s="105"/>
      <c r="N1" s="105"/>
      <c r="O1" s="105"/>
      <c r="P1" s="307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307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307"/>
      <c r="AT1" s="307"/>
      <c r="AU1" s="307"/>
      <c r="AV1" s="307"/>
      <c r="AW1" s="307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307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307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307"/>
      <c r="CZ1" s="87"/>
    </row>
    <row r="2" spans="1:104" ht="15.75" thickBot="1">
      <c r="A2" s="24"/>
      <c r="B2" s="21"/>
      <c r="C2" s="22"/>
      <c r="D2" s="22"/>
      <c r="E2" s="3"/>
      <c r="F2" s="3"/>
      <c r="G2" s="3"/>
      <c r="H2" s="3"/>
      <c r="I2" s="3"/>
      <c r="J2" s="308"/>
      <c r="K2" s="3"/>
      <c r="L2" s="3"/>
      <c r="M2" s="3"/>
      <c r="N2" s="3"/>
      <c r="O2" s="3"/>
      <c r="P2" s="309"/>
      <c r="Q2" s="3"/>
      <c r="R2" s="3"/>
      <c r="S2" s="3"/>
      <c r="T2" s="3"/>
      <c r="U2" s="3"/>
      <c r="V2" s="3"/>
      <c r="W2" s="3"/>
      <c r="X2" s="3"/>
      <c r="Y2" s="3"/>
      <c r="Z2" s="3"/>
      <c r="AA2" s="310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10"/>
      <c r="AT2" s="310"/>
      <c r="AU2" s="310"/>
      <c r="AV2" s="310"/>
      <c r="AW2" s="310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10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10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10"/>
      <c r="CZ2" s="311"/>
    </row>
    <row r="3" spans="1:104" ht="15.75" thickBot="1">
      <c r="A3" s="312" t="s">
        <v>0</v>
      </c>
      <c r="B3" s="313" t="e">
        <f>#REF!</f>
        <v>#REF!</v>
      </c>
      <c r="C3" s="689"/>
      <c r="D3" s="1143" t="s">
        <v>563</v>
      </c>
      <c r="E3" s="1144"/>
      <c r="F3" s="1144"/>
      <c r="G3" s="1144"/>
      <c r="H3" s="1144"/>
      <c r="I3" s="1144"/>
      <c r="J3" s="1145"/>
      <c r="K3" s="1146" t="s">
        <v>564</v>
      </c>
      <c r="L3" s="1146"/>
      <c r="M3" s="1147"/>
      <c r="N3" s="1148" t="s">
        <v>565</v>
      </c>
      <c r="O3" s="1149"/>
      <c r="P3" s="1149"/>
      <c r="Q3" s="1149"/>
      <c r="R3" s="1149"/>
      <c r="S3" s="1149"/>
      <c r="T3" s="1149"/>
      <c r="U3" s="1149"/>
      <c r="V3" s="1149"/>
      <c r="W3" s="1149"/>
      <c r="X3" s="1150"/>
      <c r="Y3" s="1151" t="s">
        <v>566</v>
      </c>
      <c r="Z3" s="1152"/>
      <c r="AA3" s="1152"/>
      <c r="AB3" s="1152"/>
      <c r="AC3" s="1153"/>
      <c r="AD3" s="1153"/>
      <c r="AE3" s="1153"/>
      <c r="AF3" s="1153"/>
      <c r="AG3" s="1153"/>
      <c r="AH3" s="1153"/>
      <c r="AI3" s="1153"/>
      <c r="AJ3" s="1153"/>
      <c r="AK3" s="1154"/>
      <c r="AL3" s="1151" t="s">
        <v>567</v>
      </c>
      <c r="AM3" s="1152"/>
      <c r="AN3" s="1153"/>
      <c r="AO3" s="1153"/>
      <c r="AP3" s="1153"/>
      <c r="AQ3" s="1153"/>
      <c r="AR3" s="1154"/>
      <c r="AS3" s="1151" t="s">
        <v>568</v>
      </c>
      <c r="AT3" s="1152"/>
      <c r="AU3" s="1152"/>
      <c r="AV3" s="1152"/>
      <c r="AW3" s="1154"/>
      <c r="AX3" s="1151" t="s">
        <v>569</v>
      </c>
      <c r="AY3" s="1152"/>
      <c r="AZ3" s="1152"/>
      <c r="BA3" s="1152"/>
      <c r="BB3" s="1152"/>
      <c r="BC3" s="1152"/>
      <c r="BD3" s="1152"/>
      <c r="BE3" s="1152"/>
      <c r="BF3" s="1152"/>
      <c r="BG3" s="1152"/>
      <c r="BH3" s="1154"/>
      <c r="BI3" s="1148" t="s">
        <v>570</v>
      </c>
      <c r="BJ3" s="1149"/>
      <c r="BK3" s="1149"/>
      <c r="BL3" s="1149"/>
      <c r="BM3" s="1149"/>
      <c r="BN3" s="1149"/>
      <c r="BO3" s="1149"/>
      <c r="BP3" s="1149"/>
      <c r="BQ3" s="1150"/>
      <c r="BR3" s="1155" t="s">
        <v>571</v>
      </c>
      <c r="BS3" s="1156"/>
      <c r="BT3" s="1156"/>
      <c r="BU3" s="1156"/>
      <c r="BV3" s="1156"/>
      <c r="BW3" s="1157"/>
      <c r="BX3" s="1158"/>
      <c r="BY3" s="1151" t="s">
        <v>572</v>
      </c>
      <c r="BZ3" s="1152"/>
      <c r="CA3" s="1152"/>
      <c r="CB3" s="1152"/>
      <c r="CC3" s="1154"/>
      <c r="CD3" s="1159" t="s">
        <v>573</v>
      </c>
      <c r="CE3" s="1152"/>
      <c r="CF3" s="1152"/>
      <c r="CG3" s="1152"/>
      <c r="CH3" s="1152"/>
      <c r="CI3" s="1152"/>
      <c r="CJ3" s="1152"/>
      <c r="CK3" s="1152"/>
      <c r="CL3" s="1152"/>
      <c r="CM3" s="1153"/>
      <c r="CN3" s="1148" t="s">
        <v>574</v>
      </c>
      <c r="CO3" s="1149"/>
      <c r="CP3" s="1149"/>
      <c r="CQ3" s="1149"/>
      <c r="CR3" s="1149"/>
      <c r="CS3" s="1149"/>
      <c r="CT3" s="1149"/>
      <c r="CU3" s="1149"/>
      <c r="CV3" s="1149"/>
      <c r="CW3" s="1149"/>
      <c r="CX3" s="1150"/>
      <c r="CY3" s="700"/>
      <c r="CZ3" s="314"/>
    </row>
    <row r="4" spans="1:104" ht="15.75" thickBot="1">
      <c r="A4" s="315" t="s">
        <v>14</v>
      </c>
      <c r="B4" s="668" t="s">
        <v>2</v>
      </c>
      <c r="C4" s="690"/>
      <c r="D4" s="673">
        <v>1</v>
      </c>
      <c r="E4" s="665">
        <v>2</v>
      </c>
      <c r="F4" s="665">
        <v>3</v>
      </c>
      <c r="G4" s="665">
        <v>4</v>
      </c>
      <c r="H4" s="665">
        <v>5</v>
      </c>
      <c r="I4" s="665">
        <v>6</v>
      </c>
      <c r="J4" s="698">
        <v>13</v>
      </c>
      <c r="K4" s="673">
        <v>1</v>
      </c>
      <c r="L4" s="665">
        <v>2</v>
      </c>
      <c r="M4" s="666">
        <v>8</v>
      </c>
      <c r="N4" s="316">
        <v>1</v>
      </c>
      <c r="O4" s="317">
        <v>2</v>
      </c>
      <c r="P4" s="317">
        <v>3</v>
      </c>
      <c r="Q4" s="317">
        <v>4</v>
      </c>
      <c r="R4" s="317">
        <v>7</v>
      </c>
      <c r="S4" s="317">
        <v>10</v>
      </c>
      <c r="T4" s="317">
        <v>13</v>
      </c>
      <c r="U4" s="317">
        <v>16</v>
      </c>
      <c r="V4" s="317">
        <v>17</v>
      </c>
      <c r="W4" s="351">
        <v>18</v>
      </c>
      <c r="X4" s="318">
        <v>19</v>
      </c>
      <c r="Y4" s="316">
        <v>1</v>
      </c>
      <c r="Z4" s="317">
        <v>2</v>
      </c>
      <c r="AA4" s="317">
        <v>3</v>
      </c>
      <c r="AB4" s="317">
        <v>4</v>
      </c>
      <c r="AC4" s="351">
        <v>7</v>
      </c>
      <c r="AD4" s="351">
        <v>10</v>
      </c>
      <c r="AE4" s="351">
        <v>13</v>
      </c>
      <c r="AF4" s="351">
        <v>16</v>
      </c>
      <c r="AG4" s="351">
        <v>17</v>
      </c>
      <c r="AH4" s="351">
        <v>20</v>
      </c>
      <c r="AI4" s="351">
        <v>23</v>
      </c>
      <c r="AJ4" s="351">
        <v>26</v>
      </c>
      <c r="AK4" s="318">
        <v>29</v>
      </c>
      <c r="AL4" s="316">
        <v>2</v>
      </c>
      <c r="AM4" s="317">
        <v>3</v>
      </c>
      <c r="AN4" s="351">
        <v>6</v>
      </c>
      <c r="AO4" s="351">
        <v>9</v>
      </c>
      <c r="AP4" s="351">
        <v>12</v>
      </c>
      <c r="AQ4" s="351">
        <v>15</v>
      </c>
      <c r="AR4" s="318">
        <v>16</v>
      </c>
      <c r="AS4" s="352">
        <v>1</v>
      </c>
      <c r="AT4" s="353">
        <v>4</v>
      </c>
      <c r="AU4" s="353">
        <v>7</v>
      </c>
      <c r="AV4" s="353">
        <v>10</v>
      </c>
      <c r="AW4" s="354">
        <v>13</v>
      </c>
      <c r="AX4" s="352">
        <v>1</v>
      </c>
      <c r="AY4" s="353">
        <v>2</v>
      </c>
      <c r="AZ4" s="353">
        <v>3</v>
      </c>
      <c r="BA4" s="353">
        <v>4</v>
      </c>
      <c r="BB4" s="353">
        <v>7</v>
      </c>
      <c r="BC4" s="353">
        <v>10</v>
      </c>
      <c r="BD4" s="353">
        <v>13</v>
      </c>
      <c r="BE4" s="353">
        <v>16</v>
      </c>
      <c r="BF4" s="353">
        <v>17</v>
      </c>
      <c r="BG4" s="353">
        <v>18</v>
      </c>
      <c r="BH4" s="354">
        <v>19</v>
      </c>
      <c r="BI4" s="352">
        <v>1</v>
      </c>
      <c r="BJ4" s="353">
        <v>2</v>
      </c>
      <c r="BK4" s="353">
        <v>3</v>
      </c>
      <c r="BL4" s="353">
        <v>4</v>
      </c>
      <c r="BM4" s="355">
        <v>7</v>
      </c>
      <c r="BN4" s="355">
        <v>10</v>
      </c>
      <c r="BO4" s="355">
        <v>13</v>
      </c>
      <c r="BP4" s="355">
        <v>16</v>
      </c>
      <c r="BQ4" s="354">
        <v>17</v>
      </c>
      <c r="BR4" s="352">
        <v>2</v>
      </c>
      <c r="BS4" s="369">
        <v>3</v>
      </c>
      <c r="BT4" s="369">
        <v>4</v>
      </c>
      <c r="BU4" s="369">
        <v>6</v>
      </c>
      <c r="BV4" s="369">
        <v>7</v>
      </c>
      <c r="BW4" s="353">
        <v>9</v>
      </c>
      <c r="BX4" s="354">
        <v>10</v>
      </c>
      <c r="BY4" s="316">
        <v>1</v>
      </c>
      <c r="BZ4" s="317">
        <v>4</v>
      </c>
      <c r="CA4" s="317">
        <v>7</v>
      </c>
      <c r="CB4" s="317">
        <v>10</v>
      </c>
      <c r="CC4" s="318">
        <v>13</v>
      </c>
      <c r="CD4" s="369">
        <v>1</v>
      </c>
      <c r="CE4" s="353">
        <v>2</v>
      </c>
      <c r="CF4" s="353">
        <v>3</v>
      </c>
      <c r="CG4" s="353">
        <v>4</v>
      </c>
      <c r="CH4" s="353">
        <v>5</v>
      </c>
      <c r="CI4" s="353">
        <v>7</v>
      </c>
      <c r="CJ4" s="353">
        <v>8</v>
      </c>
      <c r="CK4" s="353">
        <v>10</v>
      </c>
      <c r="CL4" s="353">
        <v>11</v>
      </c>
      <c r="CM4" s="355">
        <v>12</v>
      </c>
      <c r="CN4" s="316">
        <v>1</v>
      </c>
      <c r="CO4" s="319">
        <v>2</v>
      </c>
      <c r="CP4" s="319">
        <v>3</v>
      </c>
      <c r="CQ4" s="319">
        <v>4</v>
      </c>
      <c r="CR4" s="319">
        <v>5</v>
      </c>
      <c r="CS4" s="319">
        <v>7</v>
      </c>
      <c r="CT4" s="463">
        <v>8</v>
      </c>
      <c r="CU4" s="463">
        <v>10</v>
      </c>
      <c r="CV4" s="463">
        <v>11</v>
      </c>
      <c r="CW4" s="463">
        <v>13</v>
      </c>
      <c r="CX4" s="318">
        <v>14</v>
      </c>
      <c r="CY4" s="463" t="s">
        <v>553</v>
      </c>
      <c r="CZ4" s="320" t="s">
        <v>20</v>
      </c>
    </row>
    <row r="5" spans="1:104" ht="33.75">
      <c r="A5" s="321" t="s">
        <v>555</v>
      </c>
      <c r="B5" s="685" t="s">
        <v>648</v>
      </c>
      <c r="C5" s="691" t="s">
        <v>554</v>
      </c>
      <c r="D5" s="687"/>
      <c r="E5" s="448">
        <v>10</v>
      </c>
      <c r="F5" s="448">
        <v>12</v>
      </c>
      <c r="G5" s="448"/>
      <c r="H5" s="372"/>
      <c r="I5" s="372"/>
      <c r="J5" s="699">
        <v>18</v>
      </c>
      <c r="K5" s="373"/>
      <c r="L5" s="374">
        <v>13</v>
      </c>
      <c r="M5" s="375">
        <v>4</v>
      </c>
      <c r="N5" s="373">
        <v>8</v>
      </c>
      <c r="O5" s="374">
        <v>1</v>
      </c>
      <c r="P5" s="374">
        <v>3</v>
      </c>
      <c r="Q5" s="374"/>
      <c r="R5" s="374"/>
      <c r="S5" s="374"/>
      <c r="T5" s="374"/>
      <c r="U5" s="374"/>
      <c r="V5" s="374">
        <v>3</v>
      </c>
      <c r="W5" s="376">
        <v>3</v>
      </c>
      <c r="X5" s="375">
        <v>22</v>
      </c>
      <c r="Y5" s="373">
        <v>12</v>
      </c>
      <c r="Z5" s="374">
        <v>1</v>
      </c>
      <c r="AA5" s="374">
        <v>5</v>
      </c>
      <c r="AB5" s="374"/>
      <c r="AC5" s="376"/>
      <c r="AD5" s="376"/>
      <c r="AE5" s="376"/>
      <c r="AF5" s="376"/>
      <c r="AG5" s="376"/>
      <c r="AH5" s="376"/>
      <c r="AI5" s="376"/>
      <c r="AJ5" s="376"/>
      <c r="AK5" s="375"/>
      <c r="AL5" s="373">
        <v>9</v>
      </c>
      <c r="AM5" s="374"/>
      <c r="AN5" s="376"/>
      <c r="AO5" s="376"/>
      <c r="AP5" s="376"/>
      <c r="AQ5" s="376"/>
      <c r="AR5" s="375">
        <v>9</v>
      </c>
      <c r="AS5" s="377"/>
      <c r="AT5" s="378"/>
      <c r="AU5" s="378"/>
      <c r="AV5" s="378"/>
      <c r="AW5" s="379"/>
      <c r="AX5" s="373">
        <v>11</v>
      </c>
      <c r="AY5" s="374">
        <v>1</v>
      </c>
      <c r="AZ5" s="374">
        <v>1</v>
      </c>
      <c r="BA5" s="374"/>
      <c r="BB5" s="374"/>
      <c r="BC5" s="374"/>
      <c r="BD5" s="374"/>
      <c r="BE5" s="374"/>
      <c r="BF5" s="448">
        <v>3</v>
      </c>
      <c r="BG5" s="374">
        <v>1</v>
      </c>
      <c r="BH5" s="375">
        <v>11</v>
      </c>
      <c r="BI5" s="373">
        <v>7</v>
      </c>
      <c r="BJ5" s="378">
        <v>1</v>
      </c>
      <c r="BK5" s="374">
        <v>3</v>
      </c>
      <c r="BL5" s="372"/>
      <c r="BM5" s="381"/>
      <c r="BN5" s="381"/>
      <c r="BO5" s="381"/>
      <c r="BP5" s="381"/>
      <c r="BQ5" s="379"/>
      <c r="BR5" s="377">
        <v>19</v>
      </c>
      <c r="BS5" s="382"/>
      <c r="BT5" s="382"/>
      <c r="BU5" s="382"/>
      <c r="BV5" s="382"/>
      <c r="BW5" s="378">
        <v>24</v>
      </c>
      <c r="BX5" s="379"/>
      <c r="BY5" s="384"/>
      <c r="BZ5" s="385"/>
      <c r="CA5" s="385"/>
      <c r="CB5" s="385"/>
      <c r="CC5" s="386"/>
      <c r="CD5" s="382">
        <v>18</v>
      </c>
      <c r="CE5" s="378">
        <v>1</v>
      </c>
      <c r="CF5" s="448">
        <v>3</v>
      </c>
      <c r="CG5" s="372"/>
      <c r="CH5" s="372"/>
      <c r="CI5" s="372"/>
      <c r="CJ5" s="372"/>
      <c r="CK5" s="448">
        <v>4</v>
      </c>
      <c r="CL5" s="448">
        <v>4</v>
      </c>
      <c r="CM5" s="699">
        <v>20</v>
      </c>
      <c r="CN5" s="444">
        <v>20</v>
      </c>
      <c r="CO5" s="475">
        <v>4</v>
      </c>
      <c r="CP5" s="475">
        <v>4</v>
      </c>
      <c r="CQ5" s="387"/>
      <c r="CR5" s="387"/>
      <c r="CS5" s="387"/>
      <c r="CT5" s="387"/>
      <c r="CU5" s="387"/>
      <c r="CV5" s="387"/>
      <c r="CW5" s="387"/>
      <c r="CX5" s="686"/>
      <c r="CY5" s="701"/>
      <c r="CZ5" s="331">
        <f>SUM(D5:CY5)</f>
        <v>293</v>
      </c>
    </row>
    <row r="6" spans="1:104" ht="33.75">
      <c r="A6" s="31" t="s">
        <v>575</v>
      </c>
      <c r="B6" s="677" t="s">
        <v>649</v>
      </c>
      <c r="C6" s="692" t="s">
        <v>554</v>
      </c>
      <c r="D6" s="667"/>
      <c r="E6" s="389">
        <v>6</v>
      </c>
      <c r="F6" s="389"/>
      <c r="G6" s="389"/>
      <c r="H6" s="389"/>
      <c r="I6" s="389"/>
      <c r="J6" s="423">
        <v>15</v>
      </c>
      <c r="K6" s="388">
        <v>15</v>
      </c>
      <c r="L6" s="389">
        <v>2</v>
      </c>
      <c r="M6" s="390"/>
      <c r="N6" s="388">
        <v>4</v>
      </c>
      <c r="O6" s="389"/>
      <c r="P6" s="391"/>
      <c r="Q6" s="389">
        <v>14</v>
      </c>
      <c r="R6" s="389"/>
      <c r="S6" s="389"/>
      <c r="T6" s="389"/>
      <c r="U6" s="389"/>
      <c r="V6" s="389"/>
      <c r="W6" s="423"/>
      <c r="X6" s="390"/>
      <c r="Y6" s="388"/>
      <c r="Z6" s="389"/>
      <c r="AA6" s="389"/>
      <c r="AB6" s="392">
        <v>14</v>
      </c>
      <c r="AC6" s="393"/>
      <c r="AD6" s="393"/>
      <c r="AE6" s="393"/>
      <c r="AF6" s="393"/>
      <c r="AG6" s="393">
        <v>14</v>
      </c>
      <c r="AH6" s="393"/>
      <c r="AI6" s="393"/>
      <c r="AJ6" s="393"/>
      <c r="AK6" s="394"/>
      <c r="AL6" s="395">
        <v>7</v>
      </c>
      <c r="AM6" s="392">
        <v>15</v>
      </c>
      <c r="AN6" s="393"/>
      <c r="AO6" s="393"/>
      <c r="AP6" s="393"/>
      <c r="AQ6" s="393"/>
      <c r="AR6" s="394">
        <v>7</v>
      </c>
      <c r="AS6" s="395">
        <v>1</v>
      </c>
      <c r="AT6" s="392"/>
      <c r="AU6" s="392"/>
      <c r="AV6" s="392"/>
      <c r="AW6" s="394"/>
      <c r="AX6" s="395">
        <v>7</v>
      </c>
      <c r="AY6" s="392"/>
      <c r="AZ6" s="392"/>
      <c r="BA6" s="392">
        <v>15</v>
      </c>
      <c r="BB6" s="392"/>
      <c r="BC6" s="392"/>
      <c r="BD6" s="392"/>
      <c r="BE6" s="392"/>
      <c r="BF6" s="392"/>
      <c r="BG6" s="392">
        <v>4</v>
      </c>
      <c r="BH6" s="394">
        <v>9</v>
      </c>
      <c r="BI6" s="395">
        <v>7</v>
      </c>
      <c r="BJ6" s="392"/>
      <c r="BK6" s="392"/>
      <c r="BL6" s="392">
        <v>15</v>
      </c>
      <c r="BM6" s="393"/>
      <c r="BN6" s="393"/>
      <c r="BO6" s="393"/>
      <c r="BP6" s="393"/>
      <c r="BQ6" s="394"/>
      <c r="BR6" s="395">
        <v>1</v>
      </c>
      <c r="BS6" s="396"/>
      <c r="BT6" s="396"/>
      <c r="BU6" s="396"/>
      <c r="BV6" s="396"/>
      <c r="BW6" s="392"/>
      <c r="BX6" s="394"/>
      <c r="BY6" s="395">
        <v>14</v>
      </c>
      <c r="BZ6" s="392"/>
      <c r="CA6" s="392"/>
      <c r="CB6" s="392"/>
      <c r="CC6" s="394"/>
      <c r="CD6" s="396">
        <v>2</v>
      </c>
      <c r="CE6" s="392">
        <v>3</v>
      </c>
      <c r="CF6" s="392"/>
      <c r="CG6" s="392"/>
      <c r="CH6" s="392"/>
      <c r="CI6" s="392"/>
      <c r="CJ6" s="392"/>
      <c r="CK6" s="392"/>
      <c r="CL6" s="392"/>
      <c r="CM6" s="393"/>
      <c r="CN6" s="395"/>
      <c r="CO6" s="396"/>
      <c r="CP6" s="396"/>
      <c r="CQ6" s="396"/>
      <c r="CR6" s="396"/>
      <c r="CS6" s="396"/>
      <c r="CT6" s="396"/>
      <c r="CU6" s="396"/>
      <c r="CV6" s="396"/>
      <c r="CW6" s="396"/>
      <c r="CX6" s="435"/>
      <c r="CY6" s="357"/>
      <c r="CZ6" s="323">
        <f>SUM(D6:CY6)</f>
        <v>191</v>
      </c>
    </row>
    <row r="7" spans="1:104" ht="33.75">
      <c r="A7" s="31" t="s">
        <v>576</v>
      </c>
      <c r="B7" s="677" t="s">
        <v>650</v>
      </c>
      <c r="C7" s="693" t="s">
        <v>554</v>
      </c>
      <c r="D7" s="667"/>
      <c r="E7" s="389"/>
      <c r="F7" s="389">
        <v>6</v>
      </c>
      <c r="G7" s="389"/>
      <c r="H7" s="389"/>
      <c r="I7" s="389"/>
      <c r="J7" s="423"/>
      <c r="K7" s="388"/>
      <c r="L7" s="389"/>
      <c r="M7" s="390"/>
      <c r="N7" s="388">
        <v>11</v>
      </c>
      <c r="O7" s="389">
        <v>6</v>
      </c>
      <c r="P7" s="457"/>
      <c r="Q7" s="389">
        <v>1</v>
      </c>
      <c r="R7" s="389"/>
      <c r="S7" s="389"/>
      <c r="T7" s="389"/>
      <c r="U7" s="389"/>
      <c r="V7" s="389"/>
      <c r="W7" s="423"/>
      <c r="X7" s="390"/>
      <c r="Y7" s="388">
        <v>8</v>
      </c>
      <c r="Z7" s="389"/>
      <c r="AA7" s="389"/>
      <c r="AB7" s="392"/>
      <c r="AC7" s="393"/>
      <c r="AD7" s="393"/>
      <c r="AE7" s="393"/>
      <c r="AF7" s="393"/>
      <c r="AG7" s="393"/>
      <c r="AH7" s="393"/>
      <c r="AI7" s="393"/>
      <c r="AJ7" s="393"/>
      <c r="AK7" s="394"/>
      <c r="AL7" s="395"/>
      <c r="AM7" s="392"/>
      <c r="AN7" s="393"/>
      <c r="AO7" s="393"/>
      <c r="AP7" s="393"/>
      <c r="AQ7" s="393"/>
      <c r="AR7" s="394"/>
      <c r="AS7" s="395">
        <v>14</v>
      </c>
      <c r="AT7" s="392"/>
      <c r="AU7" s="392"/>
      <c r="AV7" s="392"/>
      <c r="AW7" s="394"/>
      <c r="AX7" s="395">
        <v>3</v>
      </c>
      <c r="AY7" s="392">
        <v>1</v>
      </c>
      <c r="AZ7" s="392"/>
      <c r="BA7" s="392"/>
      <c r="BB7" s="392"/>
      <c r="BC7" s="392"/>
      <c r="BD7" s="392"/>
      <c r="BE7" s="392"/>
      <c r="BF7" s="392"/>
      <c r="BG7" s="392"/>
      <c r="BH7" s="394"/>
      <c r="BI7" s="395">
        <v>2</v>
      </c>
      <c r="BJ7" s="392">
        <v>4</v>
      </c>
      <c r="BK7" s="392"/>
      <c r="BL7" s="392"/>
      <c r="BM7" s="393"/>
      <c r="BN7" s="393"/>
      <c r="BO7" s="393"/>
      <c r="BP7" s="393"/>
      <c r="BQ7" s="394">
        <v>15</v>
      </c>
      <c r="BR7" s="395"/>
      <c r="BS7" s="396"/>
      <c r="BT7" s="396"/>
      <c r="BU7" s="396"/>
      <c r="BV7" s="396"/>
      <c r="BW7" s="392"/>
      <c r="BX7" s="394"/>
      <c r="BY7" s="395"/>
      <c r="BZ7" s="392"/>
      <c r="CA7" s="392"/>
      <c r="CB7" s="392"/>
      <c r="CC7" s="394"/>
      <c r="CD7" s="396"/>
      <c r="CE7" s="392"/>
      <c r="CF7" s="392"/>
      <c r="CG7" s="392"/>
      <c r="CH7" s="392"/>
      <c r="CI7" s="392"/>
      <c r="CJ7" s="392"/>
      <c r="CK7" s="392"/>
      <c r="CL7" s="392"/>
      <c r="CM7" s="393"/>
      <c r="CN7" s="395"/>
      <c r="CO7" s="396"/>
      <c r="CP7" s="396"/>
      <c r="CQ7" s="396"/>
      <c r="CR7" s="396"/>
      <c r="CS7" s="396"/>
      <c r="CT7" s="396"/>
      <c r="CU7" s="396"/>
      <c r="CV7" s="396"/>
      <c r="CW7" s="396"/>
      <c r="CX7" s="435"/>
      <c r="CY7" s="357"/>
      <c r="CZ7" s="323">
        <f t="shared" ref="CZ7:CZ70" si="0">SUM(D7:CY7)</f>
        <v>71</v>
      </c>
    </row>
    <row r="8" spans="1:104" ht="33.75">
      <c r="A8" s="31" t="s">
        <v>577</v>
      </c>
      <c r="B8" s="677" t="s">
        <v>651</v>
      </c>
      <c r="C8" s="693" t="s">
        <v>554</v>
      </c>
      <c r="D8" s="667"/>
      <c r="E8" s="389"/>
      <c r="F8" s="389"/>
      <c r="G8" s="389"/>
      <c r="H8" s="389"/>
      <c r="I8" s="389"/>
      <c r="J8" s="423"/>
      <c r="K8" s="388"/>
      <c r="L8" s="389"/>
      <c r="M8" s="390"/>
      <c r="N8" s="388"/>
      <c r="O8" s="389"/>
      <c r="P8" s="391"/>
      <c r="Q8" s="389"/>
      <c r="R8" s="389"/>
      <c r="S8" s="389"/>
      <c r="T8" s="389"/>
      <c r="U8" s="389"/>
      <c r="V8" s="389"/>
      <c r="W8" s="423"/>
      <c r="X8" s="390"/>
      <c r="Y8" s="388"/>
      <c r="Z8" s="389"/>
      <c r="AA8" s="389"/>
      <c r="AB8" s="392"/>
      <c r="AC8" s="393"/>
      <c r="AD8" s="393"/>
      <c r="AE8" s="393"/>
      <c r="AF8" s="393"/>
      <c r="AG8" s="393"/>
      <c r="AH8" s="393"/>
      <c r="AI8" s="393"/>
      <c r="AJ8" s="393"/>
      <c r="AK8" s="394"/>
      <c r="AL8" s="395"/>
      <c r="AM8" s="397"/>
      <c r="AN8" s="398"/>
      <c r="AO8" s="398"/>
      <c r="AP8" s="398"/>
      <c r="AQ8" s="398"/>
      <c r="AR8" s="394"/>
      <c r="AS8" s="395"/>
      <c r="AT8" s="392"/>
      <c r="AU8" s="392"/>
      <c r="AV8" s="392"/>
      <c r="AW8" s="394"/>
      <c r="AX8" s="395"/>
      <c r="AY8" s="392"/>
      <c r="AZ8" s="392"/>
      <c r="BA8" s="392"/>
      <c r="BB8" s="392"/>
      <c r="BC8" s="392"/>
      <c r="BD8" s="392"/>
      <c r="BE8" s="392"/>
      <c r="BF8" s="392"/>
      <c r="BG8" s="392"/>
      <c r="BH8" s="394"/>
      <c r="BI8" s="395"/>
      <c r="BJ8" s="392"/>
      <c r="BK8" s="392"/>
      <c r="BL8" s="392"/>
      <c r="BM8" s="393"/>
      <c r="BN8" s="393"/>
      <c r="BO8" s="393"/>
      <c r="BP8" s="393"/>
      <c r="BQ8" s="394"/>
      <c r="BR8" s="395"/>
      <c r="BS8" s="396"/>
      <c r="BT8" s="396"/>
      <c r="BU8" s="396"/>
      <c r="BV8" s="396"/>
      <c r="BW8" s="392"/>
      <c r="BX8" s="394"/>
      <c r="BY8" s="395"/>
      <c r="BZ8" s="392"/>
      <c r="CA8" s="392"/>
      <c r="CB8" s="392"/>
      <c r="CC8" s="394"/>
      <c r="CD8" s="396"/>
      <c r="CE8" s="392"/>
      <c r="CF8" s="392"/>
      <c r="CG8" s="392"/>
      <c r="CH8" s="392"/>
      <c r="CI8" s="392"/>
      <c r="CJ8" s="392"/>
      <c r="CK8" s="392"/>
      <c r="CL8" s="392"/>
      <c r="CM8" s="393"/>
      <c r="CN8" s="395"/>
      <c r="CO8" s="396"/>
      <c r="CP8" s="396"/>
      <c r="CQ8" s="396"/>
      <c r="CR8" s="396"/>
      <c r="CS8" s="396"/>
      <c r="CT8" s="396"/>
      <c r="CU8" s="396"/>
      <c r="CV8" s="396"/>
      <c r="CW8" s="396"/>
      <c r="CX8" s="435"/>
      <c r="CY8" s="357"/>
      <c r="CZ8" s="323">
        <f t="shared" si="0"/>
        <v>0</v>
      </c>
    </row>
    <row r="9" spans="1:104" ht="34.5" thickBot="1">
      <c r="A9" s="326" t="s">
        <v>578</v>
      </c>
      <c r="B9" s="683" t="s">
        <v>652</v>
      </c>
      <c r="C9" s="694" t="s">
        <v>554</v>
      </c>
      <c r="D9" s="688"/>
      <c r="E9" s="400"/>
      <c r="F9" s="400">
        <v>1</v>
      </c>
      <c r="G9" s="400">
        <v>3</v>
      </c>
      <c r="H9" s="400">
        <v>3</v>
      </c>
      <c r="I9" s="400">
        <v>1</v>
      </c>
      <c r="J9" s="450"/>
      <c r="K9" s="436"/>
      <c r="L9" s="424"/>
      <c r="M9" s="437"/>
      <c r="N9" s="436"/>
      <c r="O9" s="424"/>
      <c r="P9" s="455"/>
      <c r="Q9" s="424"/>
      <c r="R9" s="424"/>
      <c r="S9" s="424"/>
      <c r="T9" s="424"/>
      <c r="U9" s="424"/>
      <c r="V9" s="424"/>
      <c r="W9" s="439"/>
      <c r="X9" s="437"/>
      <c r="Y9" s="436">
        <v>2</v>
      </c>
      <c r="Z9" s="424">
        <v>4</v>
      </c>
      <c r="AA9" s="424"/>
      <c r="AB9" s="408"/>
      <c r="AC9" s="425"/>
      <c r="AD9" s="425"/>
      <c r="AE9" s="425"/>
      <c r="AF9" s="425"/>
      <c r="AG9" s="425"/>
      <c r="AH9" s="425"/>
      <c r="AI9" s="425"/>
      <c r="AJ9" s="425"/>
      <c r="AK9" s="409"/>
      <c r="AL9" s="407"/>
      <c r="AM9" s="408"/>
      <c r="AN9" s="425"/>
      <c r="AO9" s="425"/>
      <c r="AP9" s="425"/>
      <c r="AQ9" s="425"/>
      <c r="AR9" s="409"/>
      <c r="AS9" s="407"/>
      <c r="AT9" s="408"/>
      <c r="AU9" s="408"/>
      <c r="AV9" s="408"/>
      <c r="AW9" s="409"/>
      <c r="AX9" s="407"/>
      <c r="AY9" s="408"/>
      <c r="AZ9" s="408"/>
      <c r="BA9" s="408"/>
      <c r="BB9" s="408"/>
      <c r="BC9" s="408"/>
      <c r="BD9" s="408"/>
      <c r="BE9" s="408"/>
      <c r="BF9" s="408"/>
      <c r="BG9" s="408"/>
      <c r="BH9" s="409"/>
      <c r="BI9" s="407"/>
      <c r="BJ9" s="408"/>
      <c r="BK9" s="408"/>
      <c r="BL9" s="408"/>
      <c r="BM9" s="425"/>
      <c r="BN9" s="425"/>
      <c r="BO9" s="425"/>
      <c r="BP9" s="425"/>
      <c r="BQ9" s="409"/>
      <c r="BR9" s="407"/>
      <c r="BS9" s="426"/>
      <c r="BT9" s="426"/>
      <c r="BU9" s="426"/>
      <c r="BV9" s="426"/>
      <c r="BW9" s="408"/>
      <c r="BX9" s="409"/>
      <c r="BY9" s="407"/>
      <c r="BZ9" s="408"/>
      <c r="CA9" s="408"/>
      <c r="CB9" s="408"/>
      <c r="CC9" s="409"/>
      <c r="CD9" s="426"/>
      <c r="CE9" s="408"/>
      <c r="CF9" s="408"/>
      <c r="CG9" s="408"/>
      <c r="CH9" s="408"/>
      <c r="CI9" s="408"/>
      <c r="CJ9" s="408"/>
      <c r="CK9" s="408"/>
      <c r="CL9" s="408"/>
      <c r="CM9" s="425"/>
      <c r="CN9" s="407"/>
      <c r="CO9" s="426"/>
      <c r="CP9" s="426"/>
      <c r="CQ9" s="426"/>
      <c r="CR9" s="426"/>
      <c r="CS9" s="426"/>
      <c r="CT9" s="426"/>
      <c r="CU9" s="426"/>
      <c r="CV9" s="426"/>
      <c r="CW9" s="426"/>
      <c r="CX9" s="440"/>
      <c r="CY9" s="365"/>
      <c r="CZ9" s="323">
        <f t="shared" si="0"/>
        <v>14</v>
      </c>
    </row>
    <row r="10" spans="1:104" ht="22.5">
      <c r="A10" s="321" t="s">
        <v>854</v>
      </c>
      <c r="B10" s="674" t="s">
        <v>855</v>
      </c>
      <c r="C10" s="691" t="s">
        <v>554</v>
      </c>
      <c r="D10" s="687">
        <v>11</v>
      </c>
      <c r="E10" s="374"/>
      <c r="F10" s="374"/>
      <c r="G10" s="374"/>
      <c r="H10" s="374"/>
      <c r="I10" s="374"/>
      <c r="J10" s="376"/>
      <c r="K10" s="373"/>
      <c r="L10" s="374"/>
      <c r="M10" s="375"/>
      <c r="N10" s="373"/>
      <c r="O10" s="374"/>
      <c r="P10" s="411"/>
      <c r="Q10" s="374"/>
      <c r="R10" s="374"/>
      <c r="S10" s="374"/>
      <c r="T10" s="374"/>
      <c r="U10" s="374"/>
      <c r="V10" s="374"/>
      <c r="W10" s="374"/>
      <c r="X10" s="375"/>
      <c r="Y10" s="373"/>
      <c r="Z10" s="374"/>
      <c r="AA10" s="374"/>
      <c r="AB10" s="378"/>
      <c r="AC10" s="378"/>
      <c r="AD10" s="378"/>
      <c r="AE10" s="378"/>
      <c r="AF10" s="378"/>
      <c r="AG10" s="378"/>
      <c r="AH10" s="378"/>
      <c r="AI10" s="378"/>
      <c r="AJ10" s="378"/>
      <c r="AK10" s="379"/>
      <c r="AL10" s="377"/>
      <c r="AM10" s="378"/>
      <c r="AN10" s="378"/>
      <c r="AO10" s="378"/>
      <c r="AP10" s="378"/>
      <c r="AQ10" s="378"/>
      <c r="AR10" s="379"/>
      <c r="AS10" s="377"/>
      <c r="AT10" s="378"/>
      <c r="AU10" s="378"/>
      <c r="AV10" s="378"/>
      <c r="AW10" s="379"/>
      <c r="AX10" s="377"/>
      <c r="AY10" s="378"/>
      <c r="AZ10" s="378"/>
      <c r="BA10" s="378"/>
      <c r="BB10" s="378"/>
      <c r="BC10" s="378"/>
      <c r="BD10" s="378"/>
      <c r="BE10" s="378"/>
      <c r="BF10" s="378"/>
      <c r="BG10" s="378"/>
      <c r="BH10" s="379"/>
      <c r="BI10" s="377"/>
      <c r="BJ10" s="378"/>
      <c r="BK10" s="378"/>
      <c r="BL10" s="378"/>
      <c r="BM10" s="378"/>
      <c r="BN10" s="378"/>
      <c r="BO10" s="378"/>
      <c r="BP10" s="378"/>
      <c r="BQ10" s="379"/>
      <c r="BR10" s="377"/>
      <c r="BS10" s="378"/>
      <c r="BT10" s="378"/>
      <c r="BU10" s="378"/>
      <c r="BV10" s="378"/>
      <c r="BW10" s="378"/>
      <c r="BX10" s="379"/>
      <c r="BY10" s="377"/>
      <c r="BZ10" s="378"/>
      <c r="CA10" s="378"/>
      <c r="CB10" s="378"/>
      <c r="CC10" s="379"/>
      <c r="CD10" s="382"/>
      <c r="CE10" s="378"/>
      <c r="CF10" s="378"/>
      <c r="CG10" s="378"/>
      <c r="CH10" s="378"/>
      <c r="CI10" s="378"/>
      <c r="CJ10" s="378"/>
      <c r="CK10" s="378"/>
      <c r="CL10" s="378"/>
      <c r="CM10" s="383"/>
      <c r="CN10" s="377"/>
      <c r="CO10" s="378"/>
      <c r="CP10" s="378"/>
      <c r="CQ10" s="378"/>
      <c r="CR10" s="378"/>
      <c r="CS10" s="378"/>
      <c r="CT10" s="378"/>
      <c r="CU10" s="378"/>
      <c r="CV10" s="378"/>
      <c r="CW10" s="378"/>
      <c r="CX10" s="379"/>
      <c r="CY10" s="366"/>
      <c r="CZ10" s="323">
        <f t="shared" si="0"/>
        <v>11</v>
      </c>
    </row>
    <row r="11" spans="1:104" ht="23.25" thickBot="1">
      <c r="A11" s="337" t="s">
        <v>852</v>
      </c>
      <c r="B11" s="678" t="s">
        <v>853</v>
      </c>
      <c r="C11" s="694" t="s">
        <v>554</v>
      </c>
      <c r="D11" s="688"/>
      <c r="E11" s="400"/>
      <c r="F11" s="400"/>
      <c r="G11" s="400"/>
      <c r="H11" s="400"/>
      <c r="I11" s="400"/>
      <c r="J11" s="450"/>
      <c r="K11" s="399"/>
      <c r="L11" s="400"/>
      <c r="M11" s="401"/>
      <c r="N11" s="399"/>
      <c r="O11" s="400">
        <v>4</v>
      </c>
      <c r="P11" s="402"/>
      <c r="Q11" s="400"/>
      <c r="R11" s="400"/>
      <c r="S11" s="400"/>
      <c r="T11" s="400"/>
      <c r="U11" s="400"/>
      <c r="V11" s="400"/>
      <c r="W11" s="400"/>
      <c r="X11" s="401"/>
      <c r="Y11" s="399"/>
      <c r="Z11" s="400">
        <v>4</v>
      </c>
      <c r="AA11" s="400"/>
      <c r="AB11" s="403"/>
      <c r="AC11" s="403"/>
      <c r="AD11" s="403"/>
      <c r="AE11" s="403"/>
      <c r="AF11" s="403"/>
      <c r="AG11" s="403"/>
      <c r="AH11" s="403"/>
      <c r="AI11" s="403"/>
      <c r="AJ11" s="403"/>
      <c r="AK11" s="405"/>
      <c r="AL11" s="406"/>
      <c r="AM11" s="403"/>
      <c r="AN11" s="403"/>
      <c r="AO11" s="403"/>
      <c r="AP11" s="403"/>
      <c r="AQ11" s="403"/>
      <c r="AR11" s="405"/>
      <c r="AS11" s="406"/>
      <c r="AT11" s="403"/>
      <c r="AU11" s="403"/>
      <c r="AV11" s="403"/>
      <c r="AW11" s="405"/>
      <c r="AX11" s="406"/>
      <c r="AY11" s="403">
        <v>4</v>
      </c>
      <c r="AZ11" s="403"/>
      <c r="BA11" s="403"/>
      <c r="BB11" s="403"/>
      <c r="BC11" s="403"/>
      <c r="BD11" s="403"/>
      <c r="BE11" s="403"/>
      <c r="BF11" s="403"/>
      <c r="BG11" s="403">
        <v>4</v>
      </c>
      <c r="BH11" s="405"/>
      <c r="BI11" s="406"/>
      <c r="BJ11" s="403">
        <v>4</v>
      </c>
      <c r="BK11" s="403"/>
      <c r="BL11" s="403"/>
      <c r="BM11" s="403"/>
      <c r="BN11" s="403"/>
      <c r="BO11" s="403"/>
      <c r="BP11" s="403"/>
      <c r="BQ11" s="405"/>
      <c r="BR11" s="406"/>
      <c r="BS11" s="403"/>
      <c r="BT11" s="403"/>
      <c r="BU11" s="403"/>
      <c r="BV11" s="403"/>
      <c r="BW11" s="403"/>
      <c r="BX11" s="405"/>
      <c r="BY11" s="406"/>
      <c r="BZ11" s="403"/>
      <c r="CA11" s="403"/>
      <c r="CB11" s="403"/>
      <c r="CC11" s="405"/>
      <c r="CD11" s="410"/>
      <c r="CE11" s="403">
        <v>4</v>
      </c>
      <c r="CF11" s="403"/>
      <c r="CG11" s="403"/>
      <c r="CH11" s="403"/>
      <c r="CI11" s="403"/>
      <c r="CJ11" s="403"/>
      <c r="CK11" s="403">
        <v>4</v>
      </c>
      <c r="CL11" s="403"/>
      <c r="CM11" s="404"/>
      <c r="CN11" s="406"/>
      <c r="CO11" s="403">
        <v>4</v>
      </c>
      <c r="CP11" s="403"/>
      <c r="CQ11" s="403"/>
      <c r="CR11" s="403"/>
      <c r="CS11" s="403"/>
      <c r="CT11" s="403"/>
      <c r="CU11" s="403"/>
      <c r="CV11" s="403"/>
      <c r="CW11" s="403"/>
      <c r="CX11" s="405"/>
      <c r="CY11" s="358"/>
      <c r="CZ11" s="323">
        <f t="shared" si="0"/>
        <v>32</v>
      </c>
    </row>
    <row r="12" spans="1:104">
      <c r="A12" s="336" t="s">
        <v>557</v>
      </c>
      <c r="B12" s="682" t="s">
        <v>628</v>
      </c>
      <c r="C12" s="691" t="s">
        <v>22</v>
      </c>
      <c r="D12" s="687"/>
      <c r="E12" s="374">
        <v>1</v>
      </c>
      <c r="F12" s="374">
        <v>4</v>
      </c>
      <c r="G12" s="374"/>
      <c r="H12" s="374"/>
      <c r="I12" s="374"/>
      <c r="J12" s="376">
        <v>4</v>
      </c>
      <c r="K12" s="427"/>
      <c r="L12" s="428">
        <v>4</v>
      </c>
      <c r="M12" s="429"/>
      <c r="N12" s="427">
        <v>1</v>
      </c>
      <c r="O12" s="428"/>
      <c r="P12" s="428">
        <v>1</v>
      </c>
      <c r="Q12" s="428"/>
      <c r="R12" s="428"/>
      <c r="S12" s="428"/>
      <c r="T12" s="428"/>
      <c r="U12" s="428"/>
      <c r="V12" s="428">
        <v>1</v>
      </c>
      <c r="W12" s="431">
        <v>1</v>
      </c>
      <c r="X12" s="429">
        <v>1</v>
      </c>
      <c r="Y12" s="427">
        <v>1</v>
      </c>
      <c r="Z12" s="428"/>
      <c r="AA12" s="428">
        <v>1</v>
      </c>
      <c r="AB12" s="385"/>
      <c r="AC12" s="432"/>
      <c r="AD12" s="432"/>
      <c r="AE12" s="432"/>
      <c r="AF12" s="432"/>
      <c r="AG12" s="432"/>
      <c r="AH12" s="432"/>
      <c r="AI12" s="432"/>
      <c r="AJ12" s="432"/>
      <c r="AK12" s="386"/>
      <c r="AL12" s="384">
        <v>1</v>
      </c>
      <c r="AM12" s="385"/>
      <c r="AN12" s="432"/>
      <c r="AO12" s="432"/>
      <c r="AP12" s="432"/>
      <c r="AQ12" s="432"/>
      <c r="AR12" s="386">
        <v>3</v>
      </c>
      <c r="AS12" s="384"/>
      <c r="AT12" s="385"/>
      <c r="AU12" s="385"/>
      <c r="AV12" s="385"/>
      <c r="AW12" s="386"/>
      <c r="AX12" s="384">
        <v>1</v>
      </c>
      <c r="AY12" s="385"/>
      <c r="AZ12" s="385"/>
      <c r="BA12" s="385"/>
      <c r="BB12" s="385"/>
      <c r="BC12" s="385"/>
      <c r="BD12" s="385"/>
      <c r="BE12" s="385"/>
      <c r="BF12" s="385"/>
      <c r="BG12" s="385"/>
      <c r="BH12" s="386"/>
      <c r="BI12" s="384"/>
      <c r="BJ12" s="385"/>
      <c r="BK12" s="385"/>
      <c r="BL12" s="385"/>
      <c r="BM12" s="432"/>
      <c r="BN12" s="432"/>
      <c r="BO12" s="432"/>
      <c r="BP12" s="432"/>
      <c r="BQ12" s="386"/>
      <c r="BR12" s="384">
        <v>3</v>
      </c>
      <c r="BS12" s="434"/>
      <c r="BT12" s="434"/>
      <c r="BU12" s="434"/>
      <c r="BV12" s="434"/>
      <c r="BW12" s="385">
        <v>3</v>
      </c>
      <c r="BX12" s="386"/>
      <c r="BY12" s="384"/>
      <c r="BZ12" s="385"/>
      <c r="CA12" s="385"/>
      <c r="CB12" s="385"/>
      <c r="CC12" s="386"/>
      <c r="CD12" s="434">
        <v>2</v>
      </c>
      <c r="CE12" s="385"/>
      <c r="CF12" s="385"/>
      <c r="CG12" s="385"/>
      <c r="CH12" s="385"/>
      <c r="CI12" s="385"/>
      <c r="CJ12" s="385"/>
      <c r="CK12" s="385">
        <v>1</v>
      </c>
      <c r="CL12" s="385"/>
      <c r="CM12" s="432">
        <v>3</v>
      </c>
      <c r="CN12" s="384">
        <v>3</v>
      </c>
      <c r="CO12" s="434">
        <v>1</v>
      </c>
      <c r="CP12" s="434"/>
      <c r="CQ12" s="434"/>
      <c r="CR12" s="434"/>
      <c r="CS12" s="434"/>
      <c r="CT12" s="434"/>
      <c r="CU12" s="434"/>
      <c r="CV12" s="434"/>
      <c r="CW12" s="434"/>
      <c r="CX12" s="433"/>
      <c r="CY12" s="356"/>
      <c r="CZ12" s="323">
        <f t="shared" si="0"/>
        <v>41</v>
      </c>
    </row>
    <row r="13" spans="1:104">
      <c r="A13" s="31" t="s">
        <v>579</v>
      </c>
      <c r="B13" s="677" t="s">
        <v>628</v>
      </c>
      <c r="C13" s="692" t="s">
        <v>22</v>
      </c>
      <c r="D13" s="667">
        <v>2</v>
      </c>
      <c r="E13" s="389"/>
      <c r="F13" s="389"/>
      <c r="G13" s="389"/>
      <c r="H13" s="389"/>
      <c r="I13" s="389"/>
      <c r="J13" s="423"/>
      <c r="K13" s="388"/>
      <c r="L13" s="389"/>
      <c r="M13" s="390"/>
      <c r="N13" s="388">
        <v>2</v>
      </c>
      <c r="O13" s="389"/>
      <c r="P13" s="391"/>
      <c r="Q13" s="389"/>
      <c r="R13" s="389"/>
      <c r="S13" s="389"/>
      <c r="T13" s="389"/>
      <c r="U13" s="389"/>
      <c r="V13" s="389"/>
      <c r="W13" s="423"/>
      <c r="X13" s="390"/>
      <c r="Y13" s="388"/>
      <c r="Z13" s="389"/>
      <c r="AA13" s="389"/>
      <c r="AB13" s="392"/>
      <c r="AC13" s="393"/>
      <c r="AD13" s="393"/>
      <c r="AE13" s="393"/>
      <c r="AF13" s="393"/>
      <c r="AG13" s="393"/>
      <c r="AH13" s="393"/>
      <c r="AI13" s="393"/>
      <c r="AJ13" s="393"/>
      <c r="AK13" s="394"/>
      <c r="AL13" s="395"/>
      <c r="AM13" s="392"/>
      <c r="AN13" s="393"/>
      <c r="AO13" s="393"/>
      <c r="AP13" s="393"/>
      <c r="AQ13" s="393"/>
      <c r="AR13" s="394"/>
      <c r="AS13" s="395"/>
      <c r="AT13" s="392"/>
      <c r="AU13" s="392"/>
      <c r="AV13" s="392"/>
      <c r="AW13" s="394"/>
      <c r="AX13" s="395"/>
      <c r="AY13" s="392"/>
      <c r="AZ13" s="392"/>
      <c r="BA13" s="392"/>
      <c r="BB13" s="392"/>
      <c r="BC13" s="392"/>
      <c r="BD13" s="392"/>
      <c r="BE13" s="392"/>
      <c r="BF13" s="392"/>
      <c r="BG13" s="392">
        <v>1</v>
      </c>
      <c r="BH13" s="394"/>
      <c r="BI13" s="395">
        <v>1</v>
      </c>
      <c r="BJ13" s="392"/>
      <c r="BK13" s="392"/>
      <c r="BL13" s="392"/>
      <c r="BM13" s="393"/>
      <c r="BN13" s="393"/>
      <c r="BO13" s="393"/>
      <c r="BP13" s="393"/>
      <c r="BQ13" s="394"/>
      <c r="BR13" s="395"/>
      <c r="BS13" s="396"/>
      <c r="BT13" s="396"/>
      <c r="BU13" s="396"/>
      <c r="BV13" s="396"/>
      <c r="BW13" s="392"/>
      <c r="BX13" s="394"/>
      <c r="BY13" s="395"/>
      <c r="BZ13" s="392"/>
      <c r="CA13" s="392"/>
      <c r="CB13" s="392"/>
      <c r="CC13" s="394"/>
      <c r="CD13" s="396">
        <v>1</v>
      </c>
      <c r="CE13" s="392">
        <v>1</v>
      </c>
      <c r="CF13" s="392"/>
      <c r="CG13" s="392"/>
      <c r="CH13" s="392"/>
      <c r="CI13" s="392"/>
      <c r="CJ13" s="392"/>
      <c r="CK13" s="392"/>
      <c r="CL13" s="392"/>
      <c r="CM13" s="393"/>
      <c r="CN13" s="395"/>
      <c r="CO13" s="396"/>
      <c r="CP13" s="396"/>
      <c r="CQ13" s="396"/>
      <c r="CR13" s="396"/>
      <c r="CS13" s="396"/>
      <c r="CT13" s="396"/>
      <c r="CU13" s="396"/>
      <c r="CV13" s="396"/>
      <c r="CW13" s="396"/>
      <c r="CX13" s="435"/>
      <c r="CY13" s="357"/>
      <c r="CZ13" s="323">
        <f t="shared" si="0"/>
        <v>8</v>
      </c>
    </row>
    <row r="14" spans="1:104">
      <c r="A14" s="326" t="s">
        <v>676</v>
      </c>
      <c r="B14" s="677" t="s">
        <v>628</v>
      </c>
      <c r="C14" s="692" t="s">
        <v>22</v>
      </c>
      <c r="D14" s="667"/>
      <c r="E14" s="389"/>
      <c r="F14" s="389"/>
      <c r="G14" s="389"/>
      <c r="H14" s="389"/>
      <c r="I14" s="389"/>
      <c r="J14" s="423"/>
      <c r="K14" s="436"/>
      <c r="L14" s="424"/>
      <c r="M14" s="437"/>
      <c r="N14" s="436"/>
      <c r="O14" s="424">
        <v>1</v>
      </c>
      <c r="P14" s="455"/>
      <c r="Q14" s="424"/>
      <c r="R14" s="424"/>
      <c r="S14" s="424"/>
      <c r="T14" s="424"/>
      <c r="U14" s="424"/>
      <c r="V14" s="424"/>
      <c r="W14" s="439"/>
      <c r="X14" s="437"/>
      <c r="Y14" s="436"/>
      <c r="Z14" s="424"/>
      <c r="AA14" s="424"/>
      <c r="AB14" s="408"/>
      <c r="AC14" s="425"/>
      <c r="AD14" s="425"/>
      <c r="AE14" s="425"/>
      <c r="AF14" s="425"/>
      <c r="AG14" s="425"/>
      <c r="AH14" s="425"/>
      <c r="AI14" s="425"/>
      <c r="AJ14" s="425"/>
      <c r="AK14" s="409"/>
      <c r="AL14" s="407"/>
      <c r="AM14" s="408"/>
      <c r="AN14" s="425"/>
      <c r="AO14" s="425"/>
      <c r="AP14" s="425"/>
      <c r="AQ14" s="425"/>
      <c r="AR14" s="409"/>
      <c r="AS14" s="407"/>
      <c r="AT14" s="408"/>
      <c r="AU14" s="408"/>
      <c r="AV14" s="408"/>
      <c r="AW14" s="409"/>
      <c r="AX14" s="407">
        <v>1</v>
      </c>
      <c r="AY14" s="408">
        <v>1</v>
      </c>
      <c r="AZ14" s="408"/>
      <c r="BA14" s="408"/>
      <c r="BB14" s="408"/>
      <c r="BC14" s="408"/>
      <c r="BD14" s="408"/>
      <c r="BE14" s="408"/>
      <c r="BF14" s="408"/>
      <c r="BG14" s="408"/>
      <c r="BH14" s="409"/>
      <c r="BI14" s="407">
        <v>1</v>
      </c>
      <c r="BJ14" s="408"/>
      <c r="BK14" s="408"/>
      <c r="BL14" s="408"/>
      <c r="BM14" s="425"/>
      <c r="BN14" s="425"/>
      <c r="BO14" s="425"/>
      <c r="BP14" s="425"/>
      <c r="BQ14" s="409"/>
      <c r="BR14" s="407"/>
      <c r="BS14" s="426"/>
      <c r="BT14" s="426"/>
      <c r="BU14" s="426"/>
      <c r="BV14" s="426"/>
      <c r="BW14" s="408"/>
      <c r="BX14" s="409"/>
      <c r="BY14" s="407"/>
      <c r="BZ14" s="392"/>
      <c r="CA14" s="392"/>
      <c r="CB14" s="392"/>
      <c r="CC14" s="409"/>
      <c r="CD14" s="426"/>
      <c r="CE14" s="408"/>
      <c r="CF14" s="408"/>
      <c r="CG14" s="408"/>
      <c r="CH14" s="408"/>
      <c r="CI14" s="408"/>
      <c r="CJ14" s="408"/>
      <c r="CK14" s="408"/>
      <c r="CL14" s="408"/>
      <c r="CM14" s="425"/>
      <c r="CN14" s="407"/>
      <c r="CO14" s="426"/>
      <c r="CP14" s="426"/>
      <c r="CQ14" s="426"/>
      <c r="CR14" s="426"/>
      <c r="CS14" s="426"/>
      <c r="CT14" s="426"/>
      <c r="CU14" s="426"/>
      <c r="CV14" s="426"/>
      <c r="CW14" s="426"/>
      <c r="CX14" s="440"/>
      <c r="CY14" s="365"/>
      <c r="CZ14" s="323">
        <f t="shared" si="0"/>
        <v>4</v>
      </c>
    </row>
    <row r="15" spans="1:104" ht="15.75" thickBot="1">
      <c r="A15" s="337" t="s">
        <v>580</v>
      </c>
      <c r="B15" s="678" t="s">
        <v>628</v>
      </c>
      <c r="C15" s="694" t="s">
        <v>22</v>
      </c>
      <c r="D15" s="688"/>
      <c r="E15" s="400"/>
      <c r="F15" s="400"/>
      <c r="G15" s="400"/>
      <c r="H15" s="400">
        <v>1</v>
      </c>
      <c r="I15" s="400">
        <v>1</v>
      </c>
      <c r="J15" s="450"/>
      <c r="K15" s="436"/>
      <c r="L15" s="424"/>
      <c r="M15" s="437"/>
      <c r="N15" s="436"/>
      <c r="O15" s="424"/>
      <c r="P15" s="455"/>
      <c r="Q15" s="424"/>
      <c r="R15" s="424"/>
      <c r="S15" s="424"/>
      <c r="T15" s="424"/>
      <c r="U15" s="424"/>
      <c r="V15" s="424"/>
      <c r="W15" s="439"/>
      <c r="X15" s="437"/>
      <c r="Y15" s="436"/>
      <c r="Z15" s="424">
        <v>1</v>
      </c>
      <c r="AA15" s="460"/>
      <c r="AB15" s="408"/>
      <c r="AC15" s="425"/>
      <c r="AD15" s="425"/>
      <c r="AE15" s="425"/>
      <c r="AF15" s="425"/>
      <c r="AG15" s="425"/>
      <c r="AH15" s="425"/>
      <c r="AI15" s="425"/>
      <c r="AJ15" s="425"/>
      <c r="AK15" s="409"/>
      <c r="AL15" s="407"/>
      <c r="AM15" s="408"/>
      <c r="AN15" s="425"/>
      <c r="AO15" s="425"/>
      <c r="AP15" s="425"/>
      <c r="AQ15" s="425"/>
      <c r="AR15" s="409"/>
      <c r="AS15" s="406"/>
      <c r="AT15" s="403"/>
      <c r="AU15" s="403"/>
      <c r="AV15" s="403"/>
      <c r="AW15" s="405"/>
      <c r="AX15" s="407"/>
      <c r="AY15" s="408"/>
      <c r="AZ15" s="408"/>
      <c r="BA15" s="408"/>
      <c r="BB15" s="408"/>
      <c r="BC15" s="408"/>
      <c r="BD15" s="408"/>
      <c r="BE15" s="408"/>
      <c r="BF15" s="408"/>
      <c r="BG15" s="408"/>
      <c r="BH15" s="409"/>
      <c r="BI15" s="407"/>
      <c r="BJ15" s="408"/>
      <c r="BK15" s="408"/>
      <c r="BL15" s="408"/>
      <c r="BM15" s="425"/>
      <c r="BN15" s="425"/>
      <c r="BO15" s="425"/>
      <c r="BP15" s="425"/>
      <c r="BQ15" s="409"/>
      <c r="BR15" s="407"/>
      <c r="BS15" s="426"/>
      <c r="BT15" s="426"/>
      <c r="BU15" s="426"/>
      <c r="BV15" s="426"/>
      <c r="BW15" s="408"/>
      <c r="BX15" s="409"/>
      <c r="BY15" s="406"/>
      <c r="BZ15" s="403"/>
      <c r="CA15" s="403"/>
      <c r="CB15" s="403"/>
      <c r="CC15" s="405"/>
      <c r="CD15" s="426"/>
      <c r="CE15" s="408"/>
      <c r="CF15" s="408"/>
      <c r="CG15" s="408"/>
      <c r="CH15" s="408"/>
      <c r="CI15" s="408"/>
      <c r="CJ15" s="408"/>
      <c r="CK15" s="408"/>
      <c r="CL15" s="408"/>
      <c r="CM15" s="425"/>
      <c r="CN15" s="407"/>
      <c r="CO15" s="426"/>
      <c r="CP15" s="426"/>
      <c r="CQ15" s="426"/>
      <c r="CR15" s="426"/>
      <c r="CS15" s="426"/>
      <c r="CT15" s="426"/>
      <c r="CU15" s="426"/>
      <c r="CV15" s="426"/>
      <c r="CW15" s="426"/>
      <c r="CX15" s="440"/>
      <c r="CY15" s="365"/>
      <c r="CZ15" s="323">
        <f t="shared" si="0"/>
        <v>3</v>
      </c>
    </row>
    <row r="16" spans="1:104">
      <c r="A16" s="321" t="s">
        <v>581</v>
      </c>
      <c r="B16" s="674" t="s">
        <v>629</v>
      </c>
      <c r="C16" s="691" t="s">
        <v>22</v>
      </c>
      <c r="D16" s="687"/>
      <c r="E16" s="374"/>
      <c r="F16" s="374"/>
      <c r="G16" s="374"/>
      <c r="H16" s="374"/>
      <c r="I16" s="374"/>
      <c r="J16" s="376">
        <v>1</v>
      </c>
      <c r="K16" s="373"/>
      <c r="L16" s="374">
        <v>1</v>
      </c>
      <c r="M16" s="375"/>
      <c r="N16" s="373"/>
      <c r="O16" s="374">
        <v>1</v>
      </c>
      <c r="P16" s="411"/>
      <c r="Q16" s="374"/>
      <c r="R16" s="374"/>
      <c r="S16" s="374"/>
      <c r="T16" s="374"/>
      <c r="U16" s="374"/>
      <c r="V16" s="374"/>
      <c r="W16" s="376"/>
      <c r="X16" s="375">
        <v>1</v>
      </c>
      <c r="Y16" s="373"/>
      <c r="Z16" s="374"/>
      <c r="AA16" s="462"/>
      <c r="AB16" s="378"/>
      <c r="AC16" s="378"/>
      <c r="AD16" s="378"/>
      <c r="AE16" s="378"/>
      <c r="AF16" s="378"/>
      <c r="AG16" s="383"/>
      <c r="AH16" s="383"/>
      <c r="AI16" s="383"/>
      <c r="AJ16" s="383"/>
      <c r="AK16" s="379"/>
      <c r="AL16" s="377"/>
      <c r="AM16" s="378"/>
      <c r="AN16" s="378"/>
      <c r="AO16" s="378"/>
      <c r="AP16" s="378"/>
      <c r="AQ16" s="378"/>
      <c r="AR16" s="379"/>
      <c r="AS16" s="377"/>
      <c r="AT16" s="378"/>
      <c r="AU16" s="378"/>
      <c r="AV16" s="378"/>
      <c r="AW16" s="379"/>
      <c r="AX16" s="377"/>
      <c r="AY16" s="378"/>
      <c r="AZ16" s="378">
        <v>1</v>
      </c>
      <c r="BA16" s="378"/>
      <c r="BB16" s="378"/>
      <c r="BC16" s="378"/>
      <c r="BD16" s="378"/>
      <c r="BE16" s="378"/>
      <c r="BF16" s="378">
        <v>2</v>
      </c>
      <c r="BG16" s="378"/>
      <c r="BH16" s="379"/>
      <c r="BI16" s="377"/>
      <c r="BJ16" s="378"/>
      <c r="BK16" s="378">
        <v>2</v>
      </c>
      <c r="BL16" s="378"/>
      <c r="BM16" s="378"/>
      <c r="BN16" s="378"/>
      <c r="BO16" s="378"/>
      <c r="BP16" s="378"/>
      <c r="BQ16" s="379"/>
      <c r="BR16" s="377">
        <v>4</v>
      </c>
      <c r="BS16" s="378"/>
      <c r="BT16" s="378"/>
      <c r="BU16" s="378"/>
      <c r="BV16" s="378"/>
      <c r="BW16" s="378">
        <v>2</v>
      </c>
      <c r="BX16" s="379"/>
      <c r="BY16" s="377"/>
      <c r="BZ16" s="378"/>
      <c r="CA16" s="378"/>
      <c r="CB16" s="378"/>
      <c r="CC16" s="379"/>
      <c r="CD16" s="382"/>
      <c r="CE16" s="378">
        <v>1</v>
      </c>
      <c r="CF16" s="378">
        <v>2</v>
      </c>
      <c r="CG16" s="378"/>
      <c r="CH16" s="378"/>
      <c r="CI16" s="378"/>
      <c r="CJ16" s="378"/>
      <c r="CK16" s="378">
        <v>1</v>
      </c>
      <c r="CL16" s="378">
        <v>2</v>
      </c>
      <c r="CM16" s="383">
        <v>2</v>
      </c>
      <c r="CN16" s="377">
        <v>2</v>
      </c>
      <c r="CO16" s="378">
        <v>1</v>
      </c>
      <c r="CP16" s="378">
        <v>2</v>
      </c>
      <c r="CQ16" s="378"/>
      <c r="CR16" s="378"/>
      <c r="CS16" s="378"/>
      <c r="CT16" s="378"/>
      <c r="CU16" s="378"/>
      <c r="CV16" s="378"/>
      <c r="CW16" s="378"/>
      <c r="CX16" s="379"/>
      <c r="CY16" s="366"/>
      <c r="CZ16" s="323">
        <f t="shared" si="0"/>
        <v>28</v>
      </c>
    </row>
    <row r="17" spans="1:104">
      <c r="A17" s="359" t="s">
        <v>582</v>
      </c>
      <c r="B17" s="682" t="s">
        <v>629</v>
      </c>
      <c r="C17" s="693" t="s">
        <v>22</v>
      </c>
      <c r="D17" s="667"/>
      <c r="E17" s="389">
        <v>1</v>
      </c>
      <c r="F17" s="389"/>
      <c r="G17" s="389"/>
      <c r="H17" s="389"/>
      <c r="I17" s="389"/>
      <c r="J17" s="423"/>
      <c r="K17" s="388"/>
      <c r="L17" s="389">
        <v>1</v>
      </c>
      <c r="M17" s="390"/>
      <c r="N17" s="388"/>
      <c r="O17" s="389"/>
      <c r="P17" s="391"/>
      <c r="Q17" s="389"/>
      <c r="R17" s="389"/>
      <c r="S17" s="389"/>
      <c r="T17" s="389"/>
      <c r="U17" s="389"/>
      <c r="V17" s="389"/>
      <c r="W17" s="423"/>
      <c r="X17" s="390"/>
      <c r="Y17" s="388"/>
      <c r="Z17" s="389"/>
      <c r="AA17" s="461"/>
      <c r="AB17" s="392"/>
      <c r="AC17" s="392"/>
      <c r="AD17" s="392"/>
      <c r="AE17" s="392"/>
      <c r="AF17" s="392"/>
      <c r="AG17" s="393"/>
      <c r="AH17" s="393"/>
      <c r="AI17" s="393"/>
      <c r="AJ17" s="393"/>
      <c r="AK17" s="394"/>
      <c r="AL17" s="395">
        <v>2</v>
      </c>
      <c r="AM17" s="392"/>
      <c r="AN17" s="392"/>
      <c r="AO17" s="392"/>
      <c r="AP17" s="392"/>
      <c r="AQ17" s="392"/>
      <c r="AR17" s="394">
        <v>2</v>
      </c>
      <c r="AS17" s="420"/>
      <c r="AT17" s="418"/>
      <c r="AU17" s="418"/>
      <c r="AV17" s="418"/>
      <c r="AW17" s="419"/>
      <c r="AX17" s="395">
        <v>1</v>
      </c>
      <c r="AY17" s="392"/>
      <c r="AZ17" s="392"/>
      <c r="BA17" s="392"/>
      <c r="BB17" s="392"/>
      <c r="BC17" s="392"/>
      <c r="BD17" s="392"/>
      <c r="BE17" s="392"/>
      <c r="BF17" s="392"/>
      <c r="BG17" s="392">
        <v>1</v>
      </c>
      <c r="BH17" s="394">
        <v>2</v>
      </c>
      <c r="BI17" s="395">
        <v>1</v>
      </c>
      <c r="BJ17" s="392"/>
      <c r="BK17" s="392"/>
      <c r="BL17" s="392"/>
      <c r="BM17" s="392"/>
      <c r="BN17" s="392"/>
      <c r="BO17" s="392"/>
      <c r="BP17" s="392"/>
      <c r="BQ17" s="394"/>
      <c r="BR17" s="395"/>
      <c r="BS17" s="392"/>
      <c r="BT17" s="392"/>
      <c r="BU17" s="392"/>
      <c r="BV17" s="392"/>
      <c r="BW17" s="392"/>
      <c r="BX17" s="394"/>
      <c r="BY17" s="420"/>
      <c r="BZ17" s="392"/>
      <c r="CA17" s="392"/>
      <c r="CB17" s="392"/>
      <c r="CC17" s="419"/>
      <c r="CD17" s="396"/>
      <c r="CE17" s="392">
        <v>1</v>
      </c>
      <c r="CF17" s="392"/>
      <c r="CG17" s="392"/>
      <c r="CH17" s="392"/>
      <c r="CI17" s="392"/>
      <c r="CJ17" s="392"/>
      <c r="CK17" s="392"/>
      <c r="CL17" s="392"/>
      <c r="CM17" s="393"/>
      <c r="CN17" s="395"/>
      <c r="CO17" s="392"/>
      <c r="CP17" s="392"/>
      <c r="CQ17" s="392"/>
      <c r="CR17" s="392"/>
      <c r="CS17" s="392"/>
      <c r="CT17" s="392"/>
      <c r="CU17" s="392"/>
      <c r="CV17" s="392"/>
      <c r="CW17" s="392"/>
      <c r="CX17" s="394"/>
      <c r="CY17" s="357"/>
      <c r="CZ17" s="323">
        <f t="shared" si="0"/>
        <v>12</v>
      </c>
    </row>
    <row r="18" spans="1:104" ht="15.75" thickBot="1">
      <c r="A18" s="337" t="s">
        <v>583</v>
      </c>
      <c r="B18" s="676" t="s">
        <v>629</v>
      </c>
      <c r="C18" s="695" t="s">
        <v>22</v>
      </c>
      <c r="D18" s="688"/>
      <c r="E18" s="400"/>
      <c r="F18" s="400"/>
      <c r="G18" s="400"/>
      <c r="H18" s="400"/>
      <c r="I18" s="400"/>
      <c r="J18" s="450"/>
      <c r="K18" s="399"/>
      <c r="L18" s="400"/>
      <c r="M18" s="401"/>
      <c r="N18" s="399">
        <v>1</v>
      </c>
      <c r="O18" s="400"/>
      <c r="P18" s="400"/>
      <c r="Q18" s="400">
        <v>1</v>
      </c>
      <c r="R18" s="400"/>
      <c r="S18" s="400"/>
      <c r="T18" s="400"/>
      <c r="U18" s="400"/>
      <c r="V18" s="400"/>
      <c r="W18" s="450"/>
      <c r="X18" s="401"/>
      <c r="Y18" s="399">
        <v>2</v>
      </c>
      <c r="Z18" s="400"/>
      <c r="AA18" s="403"/>
      <c r="AB18" s="403"/>
      <c r="AC18" s="403"/>
      <c r="AD18" s="403"/>
      <c r="AE18" s="403"/>
      <c r="AF18" s="403"/>
      <c r="AG18" s="404"/>
      <c r="AH18" s="404"/>
      <c r="AI18" s="404"/>
      <c r="AJ18" s="404"/>
      <c r="AK18" s="405"/>
      <c r="AL18" s="406"/>
      <c r="AM18" s="403"/>
      <c r="AN18" s="403"/>
      <c r="AO18" s="403"/>
      <c r="AP18" s="403"/>
      <c r="AQ18" s="403"/>
      <c r="AR18" s="405"/>
      <c r="AS18" s="406"/>
      <c r="AT18" s="403"/>
      <c r="AU18" s="403"/>
      <c r="AV18" s="403"/>
      <c r="AW18" s="405"/>
      <c r="AX18" s="406"/>
      <c r="AY18" s="403"/>
      <c r="AZ18" s="403"/>
      <c r="BA18" s="403"/>
      <c r="BB18" s="403"/>
      <c r="BC18" s="403"/>
      <c r="BD18" s="403"/>
      <c r="BE18" s="403"/>
      <c r="BF18" s="403"/>
      <c r="BG18" s="403"/>
      <c r="BH18" s="405"/>
      <c r="BI18" s="406"/>
      <c r="BJ18" s="403">
        <v>1</v>
      </c>
      <c r="BK18" s="403"/>
      <c r="BL18" s="403"/>
      <c r="BM18" s="403"/>
      <c r="BN18" s="403"/>
      <c r="BO18" s="403"/>
      <c r="BP18" s="403"/>
      <c r="BQ18" s="405"/>
      <c r="BR18" s="406"/>
      <c r="BS18" s="403"/>
      <c r="BT18" s="403"/>
      <c r="BU18" s="403"/>
      <c r="BV18" s="403"/>
      <c r="BW18" s="403"/>
      <c r="BX18" s="405"/>
      <c r="BY18" s="406"/>
      <c r="BZ18" s="403"/>
      <c r="CA18" s="403"/>
      <c r="CB18" s="403"/>
      <c r="CC18" s="405"/>
      <c r="CD18" s="410"/>
      <c r="CE18" s="403"/>
      <c r="CF18" s="403"/>
      <c r="CG18" s="403"/>
      <c r="CH18" s="403"/>
      <c r="CI18" s="403"/>
      <c r="CJ18" s="403"/>
      <c r="CK18" s="403"/>
      <c r="CL18" s="403"/>
      <c r="CM18" s="404"/>
      <c r="CN18" s="406"/>
      <c r="CO18" s="403"/>
      <c r="CP18" s="403"/>
      <c r="CQ18" s="403"/>
      <c r="CR18" s="403"/>
      <c r="CS18" s="403"/>
      <c r="CT18" s="403"/>
      <c r="CU18" s="403"/>
      <c r="CV18" s="403"/>
      <c r="CW18" s="403"/>
      <c r="CX18" s="405"/>
      <c r="CY18" s="358"/>
      <c r="CZ18" s="323">
        <f t="shared" si="0"/>
        <v>5</v>
      </c>
    </row>
    <row r="19" spans="1:104" ht="22.5">
      <c r="A19" s="321" t="s">
        <v>584</v>
      </c>
      <c r="B19" s="684" t="s">
        <v>630</v>
      </c>
      <c r="C19" s="691" t="s">
        <v>22</v>
      </c>
      <c r="D19" s="687"/>
      <c r="E19" s="374"/>
      <c r="F19" s="374">
        <v>3</v>
      </c>
      <c r="G19" s="374"/>
      <c r="H19" s="374"/>
      <c r="I19" s="374"/>
      <c r="J19" s="376">
        <v>5</v>
      </c>
      <c r="K19" s="427"/>
      <c r="L19" s="428">
        <v>2</v>
      </c>
      <c r="M19" s="429">
        <v>1</v>
      </c>
      <c r="N19" s="427">
        <v>2</v>
      </c>
      <c r="O19" s="428"/>
      <c r="P19" s="428">
        <v>1</v>
      </c>
      <c r="Q19" s="428"/>
      <c r="R19" s="428"/>
      <c r="S19" s="428"/>
      <c r="T19" s="428"/>
      <c r="U19" s="428"/>
      <c r="V19" s="428">
        <v>1</v>
      </c>
      <c r="W19" s="431">
        <v>1</v>
      </c>
      <c r="X19" s="429">
        <v>1</v>
      </c>
      <c r="Y19" s="427">
        <v>2</v>
      </c>
      <c r="Z19" s="428">
        <v>1</v>
      </c>
      <c r="AA19" s="385">
        <v>1</v>
      </c>
      <c r="AB19" s="385"/>
      <c r="AC19" s="432"/>
      <c r="AD19" s="432"/>
      <c r="AE19" s="432"/>
      <c r="AF19" s="432"/>
      <c r="AG19" s="432"/>
      <c r="AH19" s="432"/>
      <c r="AI19" s="432"/>
      <c r="AJ19" s="432"/>
      <c r="AK19" s="386"/>
      <c r="AL19" s="384">
        <v>1</v>
      </c>
      <c r="AM19" s="385"/>
      <c r="AN19" s="432"/>
      <c r="AO19" s="432"/>
      <c r="AP19" s="432"/>
      <c r="AQ19" s="432"/>
      <c r="AR19" s="386">
        <v>3</v>
      </c>
      <c r="AS19" s="377"/>
      <c r="AT19" s="378"/>
      <c r="AU19" s="378"/>
      <c r="AV19" s="378"/>
      <c r="AW19" s="379"/>
      <c r="AX19" s="384">
        <v>1</v>
      </c>
      <c r="AY19" s="385">
        <v>1</v>
      </c>
      <c r="AZ19" s="385">
        <v>1</v>
      </c>
      <c r="BA19" s="385"/>
      <c r="BB19" s="385"/>
      <c r="BC19" s="385"/>
      <c r="BD19" s="385"/>
      <c r="BE19" s="385"/>
      <c r="BF19" s="385">
        <v>1</v>
      </c>
      <c r="BG19" s="385">
        <v>1</v>
      </c>
      <c r="BH19" s="386">
        <v>1</v>
      </c>
      <c r="BI19" s="384">
        <v>1</v>
      </c>
      <c r="BJ19" s="385">
        <v>1</v>
      </c>
      <c r="BK19" s="385">
        <v>1</v>
      </c>
      <c r="BL19" s="385"/>
      <c r="BM19" s="432"/>
      <c r="BN19" s="432"/>
      <c r="BO19" s="432"/>
      <c r="BP19" s="432"/>
      <c r="BQ19" s="386"/>
      <c r="BR19" s="384">
        <v>3</v>
      </c>
      <c r="BS19" s="434"/>
      <c r="BT19" s="434"/>
      <c r="BU19" s="434"/>
      <c r="BV19" s="434"/>
      <c r="BW19" s="385">
        <v>3</v>
      </c>
      <c r="BX19" s="386"/>
      <c r="BY19" s="384"/>
      <c r="BZ19" s="385"/>
      <c r="CA19" s="385"/>
      <c r="CB19" s="385"/>
      <c r="CC19" s="386"/>
      <c r="CD19" s="434">
        <v>1</v>
      </c>
      <c r="CE19" s="385">
        <v>1</v>
      </c>
      <c r="CF19" s="385">
        <v>1</v>
      </c>
      <c r="CG19" s="385"/>
      <c r="CH19" s="385"/>
      <c r="CI19" s="385"/>
      <c r="CJ19" s="385"/>
      <c r="CK19" s="385">
        <v>2</v>
      </c>
      <c r="CL19" s="385">
        <v>1</v>
      </c>
      <c r="CM19" s="432">
        <v>1</v>
      </c>
      <c r="CN19" s="384">
        <v>1</v>
      </c>
      <c r="CO19" s="434">
        <v>2</v>
      </c>
      <c r="CP19" s="434">
        <v>1</v>
      </c>
      <c r="CQ19" s="434"/>
      <c r="CR19" s="434"/>
      <c r="CS19" s="385"/>
      <c r="CT19" s="385"/>
      <c r="CU19" s="385"/>
      <c r="CV19" s="385"/>
      <c r="CW19" s="385"/>
      <c r="CX19" s="386"/>
      <c r="CY19" s="356"/>
      <c r="CZ19" s="323">
        <f t="shared" si="0"/>
        <v>51</v>
      </c>
    </row>
    <row r="20" spans="1:104" ht="22.5">
      <c r="A20" s="31" t="s">
        <v>606</v>
      </c>
      <c r="B20" s="677" t="s">
        <v>630</v>
      </c>
      <c r="C20" s="693" t="s">
        <v>22</v>
      </c>
      <c r="D20" s="667"/>
      <c r="E20" s="389"/>
      <c r="F20" s="389"/>
      <c r="G20" s="389"/>
      <c r="H20" s="389"/>
      <c r="I20" s="389"/>
      <c r="J20" s="423"/>
      <c r="K20" s="388"/>
      <c r="L20" s="389"/>
      <c r="M20" s="390"/>
      <c r="N20" s="388"/>
      <c r="O20" s="389"/>
      <c r="P20" s="389"/>
      <c r="Q20" s="389"/>
      <c r="R20" s="389"/>
      <c r="S20" s="389"/>
      <c r="T20" s="389"/>
      <c r="U20" s="389"/>
      <c r="V20" s="389"/>
      <c r="W20" s="423"/>
      <c r="X20" s="390"/>
      <c r="Y20" s="388"/>
      <c r="Z20" s="389"/>
      <c r="AA20" s="392"/>
      <c r="AB20" s="392"/>
      <c r="AC20" s="393"/>
      <c r="AD20" s="393"/>
      <c r="AE20" s="393"/>
      <c r="AF20" s="393"/>
      <c r="AG20" s="393"/>
      <c r="AH20" s="393"/>
      <c r="AI20" s="393"/>
      <c r="AJ20" s="393"/>
      <c r="AK20" s="394"/>
      <c r="AL20" s="395"/>
      <c r="AM20" s="392"/>
      <c r="AN20" s="393"/>
      <c r="AO20" s="393"/>
      <c r="AP20" s="393"/>
      <c r="AQ20" s="393"/>
      <c r="AR20" s="394"/>
      <c r="AS20" s="395"/>
      <c r="AT20" s="392"/>
      <c r="AU20" s="392"/>
      <c r="AV20" s="392"/>
      <c r="AW20" s="394"/>
      <c r="AX20" s="395"/>
      <c r="AY20" s="392"/>
      <c r="AZ20" s="392"/>
      <c r="BA20" s="392"/>
      <c r="BB20" s="392"/>
      <c r="BC20" s="392"/>
      <c r="BD20" s="392"/>
      <c r="BE20" s="392"/>
      <c r="BF20" s="392"/>
      <c r="BG20" s="392">
        <v>1</v>
      </c>
      <c r="BH20" s="394"/>
      <c r="BI20" s="395"/>
      <c r="BJ20" s="392"/>
      <c r="BK20" s="392"/>
      <c r="BL20" s="392"/>
      <c r="BM20" s="393"/>
      <c r="BN20" s="393"/>
      <c r="BO20" s="393"/>
      <c r="BP20" s="393"/>
      <c r="BQ20" s="394"/>
      <c r="BR20" s="395"/>
      <c r="BS20" s="396"/>
      <c r="BT20" s="396"/>
      <c r="BU20" s="396"/>
      <c r="BV20" s="396"/>
      <c r="BW20" s="392"/>
      <c r="BX20" s="394"/>
      <c r="BY20" s="395"/>
      <c r="BZ20" s="392"/>
      <c r="CA20" s="392"/>
      <c r="CB20" s="392"/>
      <c r="CC20" s="394"/>
      <c r="CD20" s="396"/>
      <c r="CE20" s="392">
        <v>1</v>
      </c>
      <c r="CF20" s="392"/>
      <c r="CG20" s="392"/>
      <c r="CH20" s="392"/>
      <c r="CI20" s="392"/>
      <c r="CJ20" s="392"/>
      <c r="CK20" s="392"/>
      <c r="CL20" s="392"/>
      <c r="CM20" s="393"/>
      <c r="CN20" s="395"/>
      <c r="CO20" s="396"/>
      <c r="CP20" s="396"/>
      <c r="CQ20" s="396"/>
      <c r="CR20" s="396"/>
      <c r="CS20" s="392"/>
      <c r="CT20" s="392"/>
      <c r="CU20" s="392"/>
      <c r="CV20" s="392"/>
      <c r="CW20" s="392"/>
      <c r="CX20" s="394"/>
      <c r="CY20" s="357"/>
      <c r="CZ20" s="323">
        <f t="shared" si="0"/>
        <v>2</v>
      </c>
    </row>
    <row r="21" spans="1:104" ht="22.5">
      <c r="A21" s="326" t="s">
        <v>678</v>
      </c>
      <c r="B21" s="677" t="s">
        <v>630</v>
      </c>
      <c r="C21" s="693" t="s">
        <v>22</v>
      </c>
      <c r="D21" s="667"/>
      <c r="E21" s="389"/>
      <c r="F21" s="389"/>
      <c r="G21" s="389"/>
      <c r="H21" s="389"/>
      <c r="I21" s="389"/>
      <c r="J21" s="423"/>
      <c r="K21" s="436"/>
      <c r="L21" s="424"/>
      <c r="M21" s="437"/>
      <c r="N21" s="436"/>
      <c r="O21" s="424">
        <v>1</v>
      </c>
      <c r="P21" s="424"/>
      <c r="Q21" s="424"/>
      <c r="R21" s="424"/>
      <c r="S21" s="424"/>
      <c r="T21" s="424"/>
      <c r="U21" s="424"/>
      <c r="V21" s="424"/>
      <c r="W21" s="439"/>
      <c r="X21" s="437"/>
      <c r="Y21" s="436"/>
      <c r="Z21" s="424"/>
      <c r="AA21" s="408"/>
      <c r="AB21" s="408"/>
      <c r="AC21" s="425"/>
      <c r="AD21" s="425"/>
      <c r="AE21" s="425"/>
      <c r="AF21" s="425"/>
      <c r="AG21" s="425"/>
      <c r="AH21" s="425"/>
      <c r="AI21" s="425"/>
      <c r="AJ21" s="425"/>
      <c r="AK21" s="409"/>
      <c r="AL21" s="407"/>
      <c r="AM21" s="408"/>
      <c r="AN21" s="425"/>
      <c r="AO21" s="425"/>
      <c r="AP21" s="425"/>
      <c r="AQ21" s="425"/>
      <c r="AR21" s="409"/>
      <c r="AS21" s="407"/>
      <c r="AT21" s="408"/>
      <c r="AU21" s="408"/>
      <c r="AV21" s="408"/>
      <c r="AW21" s="409"/>
      <c r="AX21" s="407">
        <v>0</v>
      </c>
      <c r="AY21" s="408">
        <v>1</v>
      </c>
      <c r="AZ21" s="408"/>
      <c r="BA21" s="408"/>
      <c r="BB21" s="408"/>
      <c r="BC21" s="408"/>
      <c r="BD21" s="408"/>
      <c r="BE21" s="408"/>
      <c r="BF21" s="408"/>
      <c r="BG21" s="408"/>
      <c r="BH21" s="409"/>
      <c r="BI21" s="407"/>
      <c r="BJ21" s="408">
        <v>1</v>
      </c>
      <c r="BK21" s="408"/>
      <c r="BL21" s="408"/>
      <c r="BM21" s="425"/>
      <c r="BN21" s="425"/>
      <c r="BO21" s="425"/>
      <c r="BP21" s="425"/>
      <c r="BQ21" s="409"/>
      <c r="BR21" s="407"/>
      <c r="BS21" s="426"/>
      <c r="BT21" s="426"/>
      <c r="BU21" s="426"/>
      <c r="BV21" s="426"/>
      <c r="BW21" s="408"/>
      <c r="BX21" s="409"/>
      <c r="BY21" s="407"/>
      <c r="BZ21" s="408"/>
      <c r="CA21" s="408"/>
      <c r="CB21" s="408"/>
      <c r="CC21" s="409"/>
      <c r="CD21" s="426"/>
      <c r="CE21" s="408"/>
      <c r="CF21" s="408"/>
      <c r="CG21" s="408"/>
      <c r="CH21" s="408"/>
      <c r="CI21" s="408"/>
      <c r="CJ21" s="408"/>
      <c r="CK21" s="408"/>
      <c r="CL21" s="408"/>
      <c r="CM21" s="425"/>
      <c r="CN21" s="407"/>
      <c r="CO21" s="426"/>
      <c r="CP21" s="426"/>
      <c r="CQ21" s="426"/>
      <c r="CR21" s="426"/>
      <c r="CS21" s="408"/>
      <c r="CT21" s="408"/>
      <c r="CU21" s="408"/>
      <c r="CV21" s="408"/>
      <c r="CW21" s="408"/>
      <c r="CX21" s="409"/>
      <c r="CY21" s="365"/>
      <c r="CZ21" s="323">
        <f t="shared" si="0"/>
        <v>3</v>
      </c>
    </row>
    <row r="22" spans="1:104" ht="23.25" thickBot="1">
      <c r="A22" s="337" t="s">
        <v>585</v>
      </c>
      <c r="B22" s="682" t="s">
        <v>630</v>
      </c>
      <c r="C22" s="695" t="s">
        <v>22</v>
      </c>
      <c r="D22" s="688"/>
      <c r="E22" s="400"/>
      <c r="F22" s="400"/>
      <c r="G22" s="400"/>
      <c r="H22" s="400"/>
      <c r="I22" s="400">
        <v>1</v>
      </c>
      <c r="J22" s="450"/>
      <c r="K22" s="399"/>
      <c r="L22" s="400"/>
      <c r="M22" s="401"/>
      <c r="N22" s="399"/>
      <c r="O22" s="400"/>
      <c r="P22" s="400"/>
      <c r="Q22" s="400"/>
      <c r="R22" s="400"/>
      <c r="S22" s="400"/>
      <c r="T22" s="400"/>
      <c r="U22" s="400"/>
      <c r="V22" s="400"/>
      <c r="W22" s="450"/>
      <c r="X22" s="401"/>
      <c r="Y22" s="399"/>
      <c r="Z22" s="400"/>
      <c r="AA22" s="403"/>
      <c r="AB22" s="403"/>
      <c r="AC22" s="404"/>
      <c r="AD22" s="404"/>
      <c r="AE22" s="404"/>
      <c r="AF22" s="404"/>
      <c r="AG22" s="404"/>
      <c r="AH22" s="404"/>
      <c r="AI22" s="404"/>
      <c r="AJ22" s="404"/>
      <c r="AK22" s="405"/>
      <c r="AL22" s="406"/>
      <c r="AM22" s="403"/>
      <c r="AN22" s="404"/>
      <c r="AO22" s="404"/>
      <c r="AP22" s="404"/>
      <c r="AQ22" s="404"/>
      <c r="AR22" s="405"/>
      <c r="AS22" s="406"/>
      <c r="AT22" s="403"/>
      <c r="AU22" s="403"/>
      <c r="AV22" s="403"/>
      <c r="AW22" s="405"/>
      <c r="AX22" s="406"/>
      <c r="AY22" s="403"/>
      <c r="AZ22" s="403"/>
      <c r="BA22" s="403"/>
      <c r="BB22" s="403"/>
      <c r="BC22" s="403"/>
      <c r="BD22" s="403"/>
      <c r="BE22" s="403"/>
      <c r="BF22" s="403"/>
      <c r="BG22" s="403"/>
      <c r="BH22" s="405"/>
      <c r="BI22" s="406"/>
      <c r="BJ22" s="403"/>
      <c r="BK22" s="403"/>
      <c r="BL22" s="403"/>
      <c r="BM22" s="404"/>
      <c r="BN22" s="404"/>
      <c r="BO22" s="404"/>
      <c r="BP22" s="404"/>
      <c r="BQ22" s="405"/>
      <c r="BR22" s="406"/>
      <c r="BS22" s="410"/>
      <c r="BT22" s="410"/>
      <c r="BU22" s="410"/>
      <c r="BV22" s="410"/>
      <c r="BW22" s="403"/>
      <c r="BX22" s="405"/>
      <c r="BY22" s="407"/>
      <c r="BZ22" s="408"/>
      <c r="CA22" s="408"/>
      <c r="CB22" s="408"/>
      <c r="CC22" s="409"/>
      <c r="CD22" s="410"/>
      <c r="CE22" s="403"/>
      <c r="CF22" s="403"/>
      <c r="CG22" s="403"/>
      <c r="CH22" s="403"/>
      <c r="CI22" s="403"/>
      <c r="CJ22" s="403"/>
      <c r="CK22" s="403"/>
      <c r="CL22" s="403"/>
      <c r="CM22" s="404"/>
      <c r="CN22" s="406"/>
      <c r="CO22" s="410"/>
      <c r="CP22" s="410"/>
      <c r="CQ22" s="410"/>
      <c r="CR22" s="410"/>
      <c r="CS22" s="403"/>
      <c r="CT22" s="403"/>
      <c r="CU22" s="403"/>
      <c r="CV22" s="403"/>
      <c r="CW22" s="403"/>
      <c r="CX22" s="405"/>
      <c r="CY22" s="358"/>
      <c r="CZ22" s="323">
        <f t="shared" si="0"/>
        <v>1</v>
      </c>
    </row>
    <row r="23" spans="1:104" ht="22.5">
      <c r="A23" s="321" t="s">
        <v>604</v>
      </c>
      <c r="B23" s="674" t="s">
        <v>631</v>
      </c>
      <c r="C23" s="691" t="s">
        <v>22</v>
      </c>
      <c r="D23" s="687"/>
      <c r="E23" s="374"/>
      <c r="F23" s="374"/>
      <c r="G23" s="374"/>
      <c r="H23" s="374"/>
      <c r="I23" s="374"/>
      <c r="J23" s="376"/>
      <c r="K23" s="373"/>
      <c r="L23" s="374"/>
      <c r="M23" s="375"/>
      <c r="N23" s="373"/>
      <c r="O23" s="374"/>
      <c r="P23" s="374"/>
      <c r="Q23" s="374"/>
      <c r="R23" s="374"/>
      <c r="S23" s="374"/>
      <c r="T23" s="374"/>
      <c r="U23" s="374"/>
      <c r="V23" s="374"/>
      <c r="W23" s="376"/>
      <c r="X23" s="375"/>
      <c r="Y23" s="373"/>
      <c r="Z23" s="374"/>
      <c r="AA23" s="378"/>
      <c r="AB23" s="378"/>
      <c r="AC23" s="383"/>
      <c r="AD23" s="383"/>
      <c r="AE23" s="383"/>
      <c r="AF23" s="383"/>
      <c r="AG23" s="383"/>
      <c r="AH23" s="383"/>
      <c r="AI23" s="383"/>
      <c r="AJ23" s="383"/>
      <c r="AK23" s="379"/>
      <c r="AL23" s="377"/>
      <c r="AM23" s="378"/>
      <c r="AN23" s="383"/>
      <c r="AO23" s="383"/>
      <c r="AP23" s="383"/>
      <c r="AQ23" s="383"/>
      <c r="AR23" s="379"/>
      <c r="AS23" s="377"/>
      <c r="AT23" s="378"/>
      <c r="AU23" s="378"/>
      <c r="AV23" s="378"/>
      <c r="AW23" s="379"/>
      <c r="AX23" s="377"/>
      <c r="AY23" s="378"/>
      <c r="AZ23" s="378"/>
      <c r="BA23" s="378"/>
      <c r="BB23" s="378"/>
      <c r="BC23" s="378"/>
      <c r="BD23" s="378"/>
      <c r="BE23" s="378"/>
      <c r="BF23" s="378"/>
      <c r="BG23" s="378"/>
      <c r="BH23" s="379"/>
      <c r="BI23" s="377"/>
      <c r="BJ23" s="378"/>
      <c r="BK23" s="378"/>
      <c r="BL23" s="378"/>
      <c r="BM23" s="383"/>
      <c r="BN23" s="383"/>
      <c r="BO23" s="383"/>
      <c r="BP23" s="383"/>
      <c r="BQ23" s="379"/>
      <c r="BR23" s="377"/>
      <c r="BS23" s="382"/>
      <c r="BT23" s="382"/>
      <c r="BU23" s="382"/>
      <c r="BV23" s="382"/>
      <c r="BW23" s="378"/>
      <c r="BX23" s="379"/>
      <c r="BY23" s="377"/>
      <c r="BZ23" s="378"/>
      <c r="CA23" s="378"/>
      <c r="CB23" s="378"/>
      <c r="CC23" s="379"/>
      <c r="CD23" s="382"/>
      <c r="CE23" s="378"/>
      <c r="CF23" s="378"/>
      <c r="CG23" s="378"/>
      <c r="CH23" s="378"/>
      <c r="CI23" s="378"/>
      <c r="CJ23" s="378"/>
      <c r="CK23" s="378"/>
      <c r="CL23" s="378"/>
      <c r="CM23" s="383"/>
      <c r="CN23" s="377"/>
      <c r="CO23" s="382"/>
      <c r="CP23" s="382"/>
      <c r="CQ23" s="382"/>
      <c r="CR23" s="382"/>
      <c r="CS23" s="378"/>
      <c r="CT23" s="378"/>
      <c r="CU23" s="378"/>
      <c r="CV23" s="378"/>
      <c r="CW23" s="378"/>
      <c r="CX23" s="379"/>
      <c r="CY23" s="366"/>
      <c r="CZ23" s="323">
        <f t="shared" si="0"/>
        <v>0</v>
      </c>
    </row>
    <row r="24" spans="1:104" ht="22.5">
      <c r="A24" s="31" t="s">
        <v>605</v>
      </c>
      <c r="B24" s="677" t="s">
        <v>631</v>
      </c>
      <c r="C24" s="692" t="s">
        <v>22</v>
      </c>
      <c r="D24" s="667"/>
      <c r="E24" s="389"/>
      <c r="F24" s="389"/>
      <c r="G24" s="389"/>
      <c r="H24" s="389"/>
      <c r="I24" s="389"/>
      <c r="J24" s="423"/>
      <c r="K24" s="388"/>
      <c r="L24" s="389"/>
      <c r="M24" s="390"/>
      <c r="N24" s="388"/>
      <c r="O24" s="389"/>
      <c r="P24" s="389"/>
      <c r="Q24" s="389"/>
      <c r="R24" s="389"/>
      <c r="S24" s="389"/>
      <c r="T24" s="389"/>
      <c r="U24" s="389"/>
      <c r="V24" s="389"/>
      <c r="W24" s="423"/>
      <c r="X24" s="390"/>
      <c r="Y24" s="388"/>
      <c r="Z24" s="389"/>
      <c r="AA24" s="392"/>
      <c r="AB24" s="392"/>
      <c r="AC24" s="393"/>
      <c r="AD24" s="393"/>
      <c r="AE24" s="393"/>
      <c r="AF24" s="393"/>
      <c r="AG24" s="393"/>
      <c r="AH24" s="393"/>
      <c r="AI24" s="393"/>
      <c r="AJ24" s="393"/>
      <c r="AK24" s="394"/>
      <c r="AL24" s="395"/>
      <c r="AM24" s="392"/>
      <c r="AN24" s="393"/>
      <c r="AO24" s="393"/>
      <c r="AP24" s="393"/>
      <c r="AQ24" s="393"/>
      <c r="AR24" s="394"/>
      <c r="AS24" s="395"/>
      <c r="AT24" s="392"/>
      <c r="AU24" s="392"/>
      <c r="AV24" s="392"/>
      <c r="AW24" s="394"/>
      <c r="AX24" s="395"/>
      <c r="AY24" s="392"/>
      <c r="AZ24" s="392"/>
      <c r="BA24" s="392"/>
      <c r="BB24" s="392"/>
      <c r="BC24" s="392"/>
      <c r="BD24" s="392"/>
      <c r="BE24" s="392"/>
      <c r="BF24" s="392"/>
      <c r="BG24" s="392"/>
      <c r="BH24" s="394"/>
      <c r="BI24" s="395"/>
      <c r="BJ24" s="392"/>
      <c r="BK24" s="392"/>
      <c r="BL24" s="392"/>
      <c r="BM24" s="393"/>
      <c r="BN24" s="393"/>
      <c r="BO24" s="393"/>
      <c r="BP24" s="393"/>
      <c r="BQ24" s="394"/>
      <c r="BR24" s="395"/>
      <c r="BS24" s="396"/>
      <c r="BT24" s="396"/>
      <c r="BU24" s="396"/>
      <c r="BV24" s="396"/>
      <c r="BW24" s="392"/>
      <c r="BX24" s="394"/>
      <c r="BY24" s="395"/>
      <c r="BZ24" s="392"/>
      <c r="CA24" s="392"/>
      <c r="CB24" s="392"/>
      <c r="CC24" s="394"/>
      <c r="CD24" s="396"/>
      <c r="CE24" s="392"/>
      <c r="CF24" s="392"/>
      <c r="CG24" s="392"/>
      <c r="CH24" s="392"/>
      <c r="CI24" s="392"/>
      <c r="CJ24" s="392"/>
      <c r="CK24" s="392"/>
      <c r="CL24" s="392"/>
      <c r="CM24" s="393"/>
      <c r="CN24" s="395"/>
      <c r="CO24" s="396"/>
      <c r="CP24" s="396"/>
      <c r="CQ24" s="396"/>
      <c r="CR24" s="396"/>
      <c r="CS24" s="392"/>
      <c r="CT24" s="392"/>
      <c r="CU24" s="392"/>
      <c r="CV24" s="392"/>
      <c r="CW24" s="392"/>
      <c r="CX24" s="394"/>
      <c r="CY24" s="357"/>
      <c r="CZ24" s="323">
        <f t="shared" si="0"/>
        <v>0</v>
      </c>
    </row>
    <row r="25" spans="1:104" ht="22.5">
      <c r="A25" s="326" t="s">
        <v>607</v>
      </c>
      <c r="B25" s="683" t="s">
        <v>631</v>
      </c>
      <c r="C25" s="696" t="s">
        <v>22</v>
      </c>
      <c r="D25" s="667"/>
      <c r="E25" s="389"/>
      <c r="F25" s="389"/>
      <c r="G25" s="389"/>
      <c r="H25" s="389"/>
      <c r="I25" s="389"/>
      <c r="J25" s="423"/>
      <c r="K25" s="436"/>
      <c r="L25" s="424"/>
      <c r="M25" s="437"/>
      <c r="N25" s="436"/>
      <c r="O25" s="424"/>
      <c r="P25" s="424"/>
      <c r="Q25" s="424"/>
      <c r="R25" s="424"/>
      <c r="S25" s="424"/>
      <c r="T25" s="424"/>
      <c r="U25" s="424"/>
      <c r="V25" s="424"/>
      <c r="W25" s="439"/>
      <c r="X25" s="437"/>
      <c r="Y25" s="436"/>
      <c r="Z25" s="424"/>
      <c r="AA25" s="408"/>
      <c r="AB25" s="408"/>
      <c r="AC25" s="425"/>
      <c r="AD25" s="425"/>
      <c r="AE25" s="425"/>
      <c r="AF25" s="425"/>
      <c r="AG25" s="425"/>
      <c r="AH25" s="425"/>
      <c r="AI25" s="425"/>
      <c r="AJ25" s="425"/>
      <c r="AK25" s="409"/>
      <c r="AL25" s="407"/>
      <c r="AM25" s="408"/>
      <c r="AN25" s="425"/>
      <c r="AO25" s="425"/>
      <c r="AP25" s="425"/>
      <c r="AQ25" s="425"/>
      <c r="AR25" s="409"/>
      <c r="AS25" s="407"/>
      <c r="AT25" s="408"/>
      <c r="AU25" s="408"/>
      <c r="AV25" s="408"/>
      <c r="AW25" s="409"/>
      <c r="AX25" s="407"/>
      <c r="AY25" s="408"/>
      <c r="AZ25" s="408"/>
      <c r="BA25" s="408"/>
      <c r="BB25" s="408"/>
      <c r="BC25" s="408"/>
      <c r="BD25" s="408"/>
      <c r="BE25" s="408"/>
      <c r="BF25" s="408"/>
      <c r="BG25" s="408"/>
      <c r="BH25" s="409"/>
      <c r="BI25" s="407"/>
      <c r="BJ25" s="408"/>
      <c r="BK25" s="408"/>
      <c r="BL25" s="408"/>
      <c r="BM25" s="425"/>
      <c r="BN25" s="425"/>
      <c r="BO25" s="425"/>
      <c r="BP25" s="425"/>
      <c r="BQ25" s="409"/>
      <c r="BR25" s="407"/>
      <c r="BS25" s="426"/>
      <c r="BT25" s="426"/>
      <c r="BU25" s="426"/>
      <c r="BV25" s="426"/>
      <c r="BW25" s="408"/>
      <c r="BX25" s="409"/>
      <c r="BY25" s="407"/>
      <c r="BZ25" s="408"/>
      <c r="CA25" s="408"/>
      <c r="CB25" s="408"/>
      <c r="CC25" s="409"/>
      <c r="CD25" s="426"/>
      <c r="CE25" s="408"/>
      <c r="CF25" s="408"/>
      <c r="CG25" s="408"/>
      <c r="CH25" s="408"/>
      <c r="CI25" s="408"/>
      <c r="CJ25" s="408"/>
      <c r="CK25" s="408"/>
      <c r="CL25" s="408"/>
      <c r="CM25" s="425"/>
      <c r="CN25" s="407"/>
      <c r="CO25" s="426"/>
      <c r="CP25" s="426"/>
      <c r="CQ25" s="426"/>
      <c r="CR25" s="426"/>
      <c r="CS25" s="408"/>
      <c r="CT25" s="408"/>
      <c r="CU25" s="408"/>
      <c r="CV25" s="408"/>
      <c r="CW25" s="408"/>
      <c r="CX25" s="409"/>
      <c r="CY25" s="365"/>
      <c r="CZ25" s="323">
        <f t="shared" si="0"/>
        <v>0</v>
      </c>
    </row>
    <row r="26" spans="1:104" ht="24.75" customHeight="1" thickBot="1">
      <c r="A26" s="326" t="s">
        <v>679</v>
      </c>
      <c r="B26" s="683" t="s">
        <v>680</v>
      </c>
      <c r="C26" s="695" t="s">
        <v>22</v>
      </c>
      <c r="D26" s="688"/>
      <c r="E26" s="400"/>
      <c r="F26" s="400"/>
      <c r="G26" s="400"/>
      <c r="H26" s="400"/>
      <c r="I26" s="400"/>
      <c r="J26" s="450"/>
      <c r="K26" s="436"/>
      <c r="L26" s="424"/>
      <c r="M26" s="437"/>
      <c r="N26" s="436"/>
      <c r="O26" s="424">
        <v>4</v>
      </c>
      <c r="P26" s="424"/>
      <c r="Q26" s="424"/>
      <c r="R26" s="424"/>
      <c r="S26" s="424"/>
      <c r="T26" s="424"/>
      <c r="U26" s="424"/>
      <c r="V26" s="424"/>
      <c r="W26" s="439"/>
      <c r="X26" s="437"/>
      <c r="Y26" s="436"/>
      <c r="Z26" s="424"/>
      <c r="AA26" s="408"/>
      <c r="AB26" s="408"/>
      <c r="AC26" s="425"/>
      <c r="AD26" s="425"/>
      <c r="AE26" s="425"/>
      <c r="AF26" s="425"/>
      <c r="AG26" s="425"/>
      <c r="AH26" s="425"/>
      <c r="AI26" s="425"/>
      <c r="AJ26" s="425"/>
      <c r="AK26" s="409"/>
      <c r="AL26" s="407"/>
      <c r="AM26" s="408"/>
      <c r="AN26" s="425"/>
      <c r="AO26" s="425"/>
      <c r="AP26" s="425"/>
      <c r="AQ26" s="425"/>
      <c r="AR26" s="409"/>
      <c r="AS26" s="407"/>
      <c r="AT26" s="408"/>
      <c r="AU26" s="408"/>
      <c r="AV26" s="408"/>
      <c r="AW26" s="409"/>
      <c r="AX26" s="407"/>
      <c r="AY26" s="408"/>
      <c r="AZ26" s="408"/>
      <c r="BA26" s="408"/>
      <c r="BB26" s="408"/>
      <c r="BC26" s="408"/>
      <c r="BD26" s="408"/>
      <c r="BE26" s="408"/>
      <c r="BF26" s="408"/>
      <c r="BG26" s="408"/>
      <c r="BH26" s="409"/>
      <c r="BI26" s="407"/>
      <c r="BJ26" s="408"/>
      <c r="BK26" s="408"/>
      <c r="BL26" s="408"/>
      <c r="BM26" s="425"/>
      <c r="BN26" s="425"/>
      <c r="BO26" s="425"/>
      <c r="BP26" s="425"/>
      <c r="BQ26" s="409"/>
      <c r="BR26" s="407"/>
      <c r="BS26" s="426"/>
      <c r="BT26" s="426"/>
      <c r="BU26" s="426"/>
      <c r="BV26" s="426"/>
      <c r="BW26" s="408"/>
      <c r="BX26" s="409"/>
      <c r="BY26" s="407"/>
      <c r="BZ26" s="408"/>
      <c r="CA26" s="408"/>
      <c r="CB26" s="408"/>
      <c r="CC26" s="409"/>
      <c r="CD26" s="426"/>
      <c r="CE26" s="408"/>
      <c r="CF26" s="408"/>
      <c r="CG26" s="408"/>
      <c r="CH26" s="408"/>
      <c r="CI26" s="408"/>
      <c r="CJ26" s="408"/>
      <c r="CK26" s="408"/>
      <c r="CL26" s="408"/>
      <c r="CM26" s="425"/>
      <c r="CN26" s="407"/>
      <c r="CO26" s="426"/>
      <c r="CP26" s="426"/>
      <c r="CQ26" s="426"/>
      <c r="CR26" s="426"/>
      <c r="CS26" s="408"/>
      <c r="CT26" s="408"/>
      <c r="CU26" s="408"/>
      <c r="CV26" s="408"/>
      <c r="CW26" s="408"/>
      <c r="CX26" s="409"/>
      <c r="CY26" s="365"/>
      <c r="CZ26" s="323">
        <f t="shared" si="0"/>
        <v>4</v>
      </c>
    </row>
    <row r="27" spans="1:104" ht="22.5">
      <c r="A27" s="321" t="s">
        <v>586</v>
      </c>
      <c r="B27" s="674" t="s">
        <v>665</v>
      </c>
      <c r="C27" s="691" t="s">
        <v>22</v>
      </c>
      <c r="D27" s="687"/>
      <c r="E27" s="374">
        <v>2</v>
      </c>
      <c r="F27" s="374">
        <v>6</v>
      </c>
      <c r="G27" s="374">
        <v>2</v>
      </c>
      <c r="H27" s="374"/>
      <c r="I27" s="374"/>
      <c r="J27" s="376">
        <v>12</v>
      </c>
      <c r="K27" s="373"/>
      <c r="L27" s="374">
        <v>2</v>
      </c>
      <c r="M27" s="375"/>
      <c r="N27" s="373"/>
      <c r="O27" s="374"/>
      <c r="P27" s="374"/>
      <c r="Q27" s="374">
        <v>2</v>
      </c>
      <c r="R27" s="374"/>
      <c r="S27" s="374"/>
      <c r="T27" s="374"/>
      <c r="U27" s="374"/>
      <c r="V27" s="374"/>
      <c r="W27" s="376"/>
      <c r="X27" s="375">
        <v>4</v>
      </c>
      <c r="Y27" s="373">
        <v>4</v>
      </c>
      <c r="Z27" s="374"/>
      <c r="AA27" s="378"/>
      <c r="AB27" s="378"/>
      <c r="AC27" s="378"/>
      <c r="AD27" s="378"/>
      <c r="AE27" s="378"/>
      <c r="AF27" s="378"/>
      <c r="AG27" s="383"/>
      <c r="AH27" s="383"/>
      <c r="AI27" s="383"/>
      <c r="AJ27" s="383"/>
      <c r="AK27" s="379"/>
      <c r="AL27" s="377">
        <v>4</v>
      </c>
      <c r="AM27" s="378"/>
      <c r="AN27" s="378"/>
      <c r="AO27" s="378"/>
      <c r="AP27" s="378"/>
      <c r="AQ27" s="378"/>
      <c r="AR27" s="379">
        <v>8</v>
      </c>
      <c r="AS27" s="377"/>
      <c r="AT27" s="378"/>
      <c r="AU27" s="378"/>
      <c r="AV27" s="378"/>
      <c r="AW27" s="379"/>
      <c r="AX27" s="377"/>
      <c r="AY27" s="378"/>
      <c r="AZ27" s="378"/>
      <c r="BA27" s="378"/>
      <c r="BB27" s="378"/>
      <c r="BC27" s="378"/>
      <c r="BD27" s="378"/>
      <c r="BE27" s="378"/>
      <c r="BF27" s="378"/>
      <c r="BG27" s="378">
        <v>2</v>
      </c>
      <c r="BH27" s="379">
        <v>6</v>
      </c>
      <c r="BI27" s="377">
        <v>5</v>
      </c>
      <c r="BJ27" s="378">
        <v>2</v>
      </c>
      <c r="BK27" s="378"/>
      <c r="BL27" s="378"/>
      <c r="BM27" s="378"/>
      <c r="BN27" s="378"/>
      <c r="BO27" s="378"/>
      <c r="BP27" s="378"/>
      <c r="BQ27" s="379">
        <v>2</v>
      </c>
      <c r="BR27" s="377">
        <v>2</v>
      </c>
      <c r="BS27" s="378"/>
      <c r="BT27" s="378"/>
      <c r="BU27" s="378"/>
      <c r="BV27" s="378"/>
      <c r="BW27" s="378">
        <v>4</v>
      </c>
      <c r="BX27" s="379"/>
      <c r="BY27" s="377">
        <v>2</v>
      </c>
      <c r="BZ27" s="378"/>
      <c r="CA27" s="378"/>
      <c r="CB27" s="378"/>
      <c r="CC27" s="379"/>
      <c r="CD27" s="382">
        <v>3</v>
      </c>
      <c r="CE27" s="378"/>
      <c r="CF27" s="378"/>
      <c r="CG27" s="378"/>
      <c r="CH27" s="378"/>
      <c r="CI27" s="378"/>
      <c r="CJ27" s="378"/>
      <c r="CK27" s="378"/>
      <c r="CL27" s="378"/>
      <c r="CM27" s="383">
        <v>2</v>
      </c>
      <c r="CN27" s="377">
        <v>2</v>
      </c>
      <c r="CO27" s="378"/>
      <c r="CP27" s="378"/>
      <c r="CQ27" s="378"/>
      <c r="CR27" s="378"/>
      <c r="CS27" s="378"/>
      <c r="CT27" s="378"/>
      <c r="CU27" s="378"/>
      <c r="CV27" s="378"/>
      <c r="CW27" s="378"/>
      <c r="CX27" s="379"/>
      <c r="CY27" s="366"/>
      <c r="CZ27" s="323">
        <f t="shared" si="0"/>
        <v>78</v>
      </c>
    </row>
    <row r="28" spans="1:104" ht="24" customHeight="1">
      <c r="A28" s="31" t="s">
        <v>587</v>
      </c>
      <c r="B28" s="677" t="s">
        <v>665</v>
      </c>
      <c r="C28" s="692" t="s">
        <v>22</v>
      </c>
      <c r="D28" s="667"/>
      <c r="E28" s="389"/>
      <c r="F28" s="389"/>
      <c r="G28" s="389"/>
      <c r="H28" s="389"/>
      <c r="I28" s="389"/>
      <c r="J28" s="423"/>
      <c r="K28" s="388"/>
      <c r="L28" s="389"/>
      <c r="M28" s="390"/>
      <c r="N28" s="388"/>
      <c r="O28" s="389"/>
      <c r="P28" s="389"/>
      <c r="Q28" s="389"/>
      <c r="R28" s="389"/>
      <c r="S28" s="389"/>
      <c r="T28" s="389"/>
      <c r="U28" s="389"/>
      <c r="V28" s="389"/>
      <c r="W28" s="423"/>
      <c r="X28" s="390"/>
      <c r="Y28" s="388"/>
      <c r="Z28" s="389"/>
      <c r="AA28" s="392"/>
      <c r="AB28" s="392"/>
      <c r="AC28" s="392"/>
      <c r="AD28" s="392"/>
      <c r="AE28" s="392"/>
      <c r="AF28" s="392"/>
      <c r="AG28" s="393"/>
      <c r="AH28" s="393"/>
      <c r="AI28" s="393"/>
      <c r="AJ28" s="393"/>
      <c r="AK28" s="394"/>
      <c r="AL28" s="395"/>
      <c r="AM28" s="392"/>
      <c r="AN28" s="392"/>
      <c r="AO28" s="392"/>
      <c r="AP28" s="392"/>
      <c r="AQ28" s="392"/>
      <c r="AR28" s="394"/>
      <c r="AS28" s="395"/>
      <c r="AT28" s="392"/>
      <c r="AU28" s="392"/>
      <c r="AV28" s="392"/>
      <c r="AW28" s="394"/>
      <c r="AX28" s="395"/>
      <c r="AY28" s="392"/>
      <c r="AZ28" s="392"/>
      <c r="BA28" s="392"/>
      <c r="BB28" s="392"/>
      <c r="BC28" s="392"/>
      <c r="BD28" s="392"/>
      <c r="BE28" s="392"/>
      <c r="BF28" s="392"/>
      <c r="BG28" s="392"/>
      <c r="BH28" s="394"/>
      <c r="BI28" s="395"/>
      <c r="BJ28" s="392"/>
      <c r="BK28" s="392"/>
      <c r="BL28" s="392"/>
      <c r="BM28" s="392"/>
      <c r="BN28" s="392"/>
      <c r="BO28" s="392"/>
      <c r="BP28" s="392"/>
      <c r="BQ28" s="394"/>
      <c r="BR28" s="395"/>
      <c r="BS28" s="392"/>
      <c r="BT28" s="392"/>
      <c r="BU28" s="392"/>
      <c r="BV28" s="392"/>
      <c r="BW28" s="392"/>
      <c r="BX28" s="394"/>
      <c r="BY28" s="395"/>
      <c r="BZ28" s="392"/>
      <c r="CA28" s="392"/>
      <c r="CB28" s="392"/>
      <c r="CC28" s="394"/>
      <c r="CD28" s="396"/>
      <c r="CE28" s="392"/>
      <c r="CF28" s="392"/>
      <c r="CG28" s="392"/>
      <c r="CH28" s="392"/>
      <c r="CI28" s="392"/>
      <c r="CJ28" s="392"/>
      <c r="CK28" s="392"/>
      <c r="CL28" s="392"/>
      <c r="CM28" s="393"/>
      <c r="CN28" s="395"/>
      <c r="CO28" s="392"/>
      <c r="CP28" s="392"/>
      <c r="CQ28" s="392"/>
      <c r="CR28" s="392"/>
      <c r="CS28" s="392"/>
      <c r="CT28" s="392"/>
      <c r="CU28" s="392"/>
      <c r="CV28" s="392"/>
      <c r="CW28" s="392"/>
      <c r="CX28" s="394"/>
      <c r="CY28" s="357"/>
      <c r="CZ28" s="323">
        <f t="shared" si="0"/>
        <v>0</v>
      </c>
    </row>
    <row r="29" spans="1:104" ht="24" customHeight="1">
      <c r="A29" s="31" t="s">
        <v>677</v>
      </c>
      <c r="B29" s="677" t="s">
        <v>632</v>
      </c>
      <c r="C29" s="692" t="s">
        <v>22</v>
      </c>
      <c r="D29" s="667"/>
      <c r="E29" s="389"/>
      <c r="F29" s="389"/>
      <c r="G29" s="389"/>
      <c r="H29" s="389"/>
      <c r="I29" s="389"/>
      <c r="J29" s="423"/>
      <c r="K29" s="388"/>
      <c r="L29" s="389">
        <v>1</v>
      </c>
      <c r="M29" s="390"/>
      <c r="N29" s="388"/>
      <c r="O29" s="389"/>
      <c r="P29" s="389"/>
      <c r="Q29" s="389"/>
      <c r="R29" s="389"/>
      <c r="S29" s="389"/>
      <c r="T29" s="389"/>
      <c r="U29" s="389"/>
      <c r="V29" s="389"/>
      <c r="W29" s="423"/>
      <c r="X29" s="390">
        <v>1</v>
      </c>
      <c r="Y29" s="388"/>
      <c r="Z29" s="389"/>
      <c r="AA29" s="392"/>
      <c r="AB29" s="392"/>
      <c r="AC29" s="392"/>
      <c r="AD29" s="392"/>
      <c r="AE29" s="392"/>
      <c r="AF29" s="392"/>
      <c r="AG29" s="393"/>
      <c r="AH29" s="393"/>
      <c r="AI29" s="393"/>
      <c r="AJ29" s="393"/>
      <c r="AK29" s="394"/>
      <c r="AL29" s="395"/>
      <c r="AM29" s="392"/>
      <c r="AN29" s="392"/>
      <c r="AO29" s="392"/>
      <c r="AP29" s="392"/>
      <c r="AQ29" s="392"/>
      <c r="AR29" s="394"/>
      <c r="AS29" s="395"/>
      <c r="AT29" s="392"/>
      <c r="AU29" s="392"/>
      <c r="AV29" s="392"/>
      <c r="AW29" s="394"/>
      <c r="AX29" s="395"/>
      <c r="AY29" s="392"/>
      <c r="AZ29" s="392"/>
      <c r="BA29" s="392"/>
      <c r="BB29" s="392"/>
      <c r="BC29" s="392"/>
      <c r="BD29" s="392"/>
      <c r="BE29" s="392"/>
      <c r="BF29" s="392"/>
      <c r="BG29" s="392"/>
      <c r="BH29" s="394"/>
      <c r="BI29" s="395"/>
      <c r="BJ29" s="392"/>
      <c r="BK29" s="392"/>
      <c r="BL29" s="392"/>
      <c r="BM29" s="392"/>
      <c r="BN29" s="392"/>
      <c r="BO29" s="392"/>
      <c r="BP29" s="392"/>
      <c r="BQ29" s="394"/>
      <c r="BR29" s="395"/>
      <c r="BS29" s="392"/>
      <c r="BT29" s="392"/>
      <c r="BU29" s="392"/>
      <c r="BV29" s="392"/>
      <c r="BW29" s="392"/>
      <c r="BX29" s="394"/>
      <c r="BY29" s="395"/>
      <c r="BZ29" s="392"/>
      <c r="CA29" s="392"/>
      <c r="CB29" s="392"/>
      <c r="CC29" s="394"/>
      <c r="CD29" s="396"/>
      <c r="CE29" s="392"/>
      <c r="CF29" s="392"/>
      <c r="CG29" s="392"/>
      <c r="CH29" s="392"/>
      <c r="CI29" s="392"/>
      <c r="CJ29" s="392"/>
      <c r="CK29" s="392"/>
      <c r="CL29" s="392"/>
      <c r="CM29" s="393"/>
      <c r="CN29" s="395"/>
      <c r="CO29" s="392"/>
      <c r="CP29" s="392"/>
      <c r="CQ29" s="392"/>
      <c r="CR29" s="392"/>
      <c r="CS29" s="392"/>
      <c r="CT29" s="392"/>
      <c r="CU29" s="392"/>
      <c r="CV29" s="392"/>
      <c r="CW29" s="392"/>
      <c r="CX29" s="394"/>
      <c r="CY29" s="357"/>
      <c r="CZ29" s="323">
        <f t="shared" si="0"/>
        <v>2</v>
      </c>
    </row>
    <row r="30" spans="1:104" ht="24" customHeight="1">
      <c r="A30" s="31" t="s">
        <v>668</v>
      </c>
      <c r="B30" s="677" t="s">
        <v>632</v>
      </c>
      <c r="C30" s="692" t="s">
        <v>22</v>
      </c>
      <c r="D30" s="667"/>
      <c r="E30" s="389"/>
      <c r="F30" s="389">
        <v>1</v>
      </c>
      <c r="G30" s="389"/>
      <c r="H30" s="389"/>
      <c r="I30" s="389"/>
      <c r="J30" s="423">
        <v>1</v>
      </c>
      <c r="K30" s="388"/>
      <c r="L30" s="389"/>
      <c r="M30" s="390"/>
      <c r="N30" s="388"/>
      <c r="O30" s="389"/>
      <c r="P30" s="389"/>
      <c r="Q30" s="389">
        <v>1</v>
      </c>
      <c r="R30" s="389"/>
      <c r="S30" s="389"/>
      <c r="T30" s="389"/>
      <c r="U30" s="389"/>
      <c r="V30" s="389"/>
      <c r="W30" s="423"/>
      <c r="X30" s="390"/>
      <c r="Y30" s="388">
        <v>2</v>
      </c>
      <c r="Z30" s="389"/>
      <c r="AA30" s="392"/>
      <c r="AB30" s="392"/>
      <c r="AC30" s="392"/>
      <c r="AD30" s="392"/>
      <c r="AE30" s="392"/>
      <c r="AF30" s="392"/>
      <c r="AG30" s="393">
        <v>1</v>
      </c>
      <c r="AH30" s="393"/>
      <c r="AI30" s="393"/>
      <c r="AJ30" s="393"/>
      <c r="AK30" s="394"/>
      <c r="AL30" s="395">
        <v>1</v>
      </c>
      <c r="AM30" s="392"/>
      <c r="AN30" s="392"/>
      <c r="AO30" s="392"/>
      <c r="AP30" s="392"/>
      <c r="AQ30" s="392"/>
      <c r="AR30" s="394"/>
      <c r="AS30" s="395"/>
      <c r="AT30" s="392"/>
      <c r="AU30" s="392"/>
      <c r="AV30" s="392"/>
      <c r="AW30" s="394"/>
      <c r="AX30" s="395"/>
      <c r="AY30" s="392"/>
      <c r="AZ30" s="392"/>
      <c r="BA30" s="392"/>
      <c r="BB30" s="392"/>
      <c r="BC30" s="392"/>
      <c r="BD30" s="392"/>
      <c r="BE30" s="392"/>
      <c r="BF30" s="392"/>
      <c r="BG30" s="392"/>
      <c r="BH30" s="394"/>
      <c r="BI30" s="395"/>
      <c r="BJ30" s="392"/>
      <c r="BK30" s="392"/>
      <c r="BL30" s="392"/>
      <c r="BM30" s="392"/>
      <c r="BN30" s="392"/>
      <c r="BO30" s="392"/>
      <c r="BP30" s="392"/>
      <c r="BQ30" s="394"/>
      <c r="BR30" s="395"/>
      <c r="BS30" s="392"/>
      <c r="BT30" s="392"/>
      <c r="BU30" s="392"/>
      <c r="BV30" s="392"/>
      <c r="BW30" s="392"/>
      <c r="BX30" s="394"/>
      <c r="BY30" s="395"/>
      <c r="BZ30" s="392"/>
      <c r="CA30" s="392"/>
      <c r="CB30" s="392"/>
      <c r="CC30" s="394"/>
      <c r="CD30" s="396"/>
      <c r="CE30" s="392"/>
      <c r="CF30" s="392"/>
      <c r="CG30" s="392"/>
      <c r="CH30" s="392"/>
      <c r="CI30" s="392"/>
      <c r="CJ30" s="392"/>
      <c r="CK30" s="392"/>
      <c r="CL30" s="392"/>
      <c r="CM30" s="393"/>
      <c r="CN30" s="395"/>
      <c r="CO30" s="392"/>
      <c r="CP30" s="392"/>
      <c r="CQ30" s="392"/>
      <c r="CR30" s="392"/>
      <c r="CS30" s="392"/>
      <c r="CT30" s="392"/>
      <c r="CU30" s="392"/>
      <c r="CV30" s="392"/>
      <c r="CW30" s="392"/>
      <c r="CX30" s="394"/>
      <c r="CY30" s="357"/>
      <c r="CZ30" s="323">
        <f t="shared" si="0"/>
        <v>7</v>
      </c>
    </row>
    <row r="31" spans="1:104" ht="15.75" thickBot="1">
      <c r="A31" s="337" t="s">
        <v>588</v>
      </c>
      <c r="B31" s="678" t="s">
        <v>632</v>
      </c>
      <c r="C31" s="694" t="s">
        <v>22</v>
      </c>
      <c r="D31" s="688"/>
      <c r="E31" s="400"/>
      <c r="F31" s="400">
        <v>1</v>
      </c>
      <c r="G31" s="400">
        <v>1</v>
      </c>
      <c r="H31" s="400"/>
      <c r="I31" s="400"/>
      <c r="J31" s="450"/>
      <c r="K31" s="399"/>
      <c r="L31" s="400"/>
      <c r="M31" s="401"/>
      <c r="N31" s="399"/>
      <c r="O31" s="400"/>
      <c r="P31" s="400"/>
      <c r="Q31" s="400"/>
      <c r="R31" s="400"/>
      <c r="S31" s="400"/>
      <c r="T31" s="400"/>
      <c r="U31" s="400"/>
      <c r="V31" s="400"/>
      <c r="W31" s="450"/>
      <c r="X31" s="401"/>
      <c r="Y31" s="399"/>
      <c r="Z31" s="400"/>
      <c r="AA31" s="403"/>
      <c r="AB31" s="403"/>
      <c r="AC31" s="403"/>
      <c r="AD31" s="403"/>
      <c r="AE31" s="403"/>
      <c r="AF31" s="403"/>
      <c r="AG31" s="404"/>
      <c r="AH31" s="404"/>
      <c r="AI31" s="404"/>
      <c r="AJ31" s="404"/>
      <c r="AK31" s="405"/>
      <c r="AL31" s="406"/>
      <c r="AM31" s="403"/>
      <c r="AN31" s="403"/>
      <c r="AO31" s="403"/>
      <c r="AP31" s="403"/>
      <c r="AQ31" s="403"/>
      <c r="AR31" s="405"/>
      <c r="AS31" s="406"/>
      <c r="AT31" s="403"/>
      <c r="AU31" s="403"/>
      <c r="AV31" s="403"/>
      <c r="AW31" s="405"/>
      <c r="AX31" s="406"/>
      <c r="AY31" s="403"/>
      <c r="AZ31" s="403"/>
      <c r="BA31" s="403"/>
      <c r="BB31" s="403"/>
      <c r="BC31" s="403"/>
      <c r="BD31" s="403"/>
      <c r="BE31" s="403"/>
      <c r="BF31" s="403"/>
      <c r="BG31" s="403"/>
      <c r="BH31" s="405"/>
      <c r="BI31" s="406"/>
      <c r="BJ31" s="403"/>
      <c r="BK31" s="403"/>
      <c r="BL31" s="403"/>
      <c r="BM31" s="403"/>
      <c r="BN31" s="403"/>
      <c r="BO31" s="403"/>
      <c r="BP31" s="403"/>
      <c r="BQ31" s="405"/>
      <c r="BR31" s="406"/>
      <c r="BS31" s="403"/>
      <c r="BT31" s="403"/>
      <c r="BU31" s="403"/>
      <c r="BV31" s="403"/>
      <c r="BW31" s="403"/>
      <c r="BX31" s="405"/>
      <c r="BY31" s="406"/>
      <c r="BZ31" s="403"/>
      <c r="CA31" s="403"/>
      <c r="CB31" s="403"/>
      <c r="CC31" s="405"/>
      <c r="CD31" s="410"/>
      <c r="CE31" s="403"/>
      <c r="CF31" s="403"/>
      <c r="CG31" s="403"/>
      <c r="CH31" s="403"/>
      <c r="CI31" s="403"/>
      <c r="CJ31" s="403"/>
      <c r="CK31" s="403"/>
      <c r="CL31" s="403"/>
      <c r="CM31" s="404"/>
      <c r="CN31" s="406"/>
      <c r="CO31" s="403"/>
      <c r="CP31" s="403"/>
      <c r="CQ31" s="403"/>
      <c r="CR31" s="403"/>
      <c r="CS31" s="403"/>
      <c r="CT31" s="403"/>
      <c r="CU31" s="403"/>
      <c r="CV31" s="403"/>
      <c r="CW31" s="403"/>
      <c r="CX31" s="405"/>
      <c r="CY31" s="358"/>
      <c r="CZ31" s="323">
        <f t="shared" si="0"/>
        <v>2</v>
      </c>
    </row>
    <row r="32" spans="1:104">
      <c r="A32" s="336" t="s">
        <v>559</v>
      </c>
      <c r="B32" s="682" t="s">
        <v>633</v>
      </c>
      <c r="C32" s="691" t="s">
        <v>22</v>
      </c>
      <c r="D32" s="687"/>
      <c r="E32" s="374"/>
      <c r="F32" s="374"/>
      <c r="G32" s="374"/>
      <c r="H32" s="374"/>
      <c r="I32" s="374"/>
      <c r="J32" s="376"/>
      <c r="K32" s="427"/>
      <c r="L32" s="428"/>
      <c r="M32" s="429"/>
      <c r="N32" s="427"/>
      <c r="O32" s="428"/>
      <c r="P32" s="428"/>
      <c r="Q32" s="428"/>
      <c r="R32" s="428"/>
      <c r="S32" s="428"/>
      <c r="T32" s="428"/>
      <c r="U32" s="428"/>
      <c r="V32" s="428"/>
      <c r="W32" s="431"/>
      <c r="X32" s="429">
        <v>1</v>
      </c>
      <c r="Y32" s="427"/>
      <c r="Z32" s="428"/>
      <c r="AA32" s="385"/>
      <c r="AB32" s="385"/>
      <c r="AC32" s="432"/>
      <c r="AD32" s="432"/>
      <c r="AE32" s="432"/>
      <c r="AF32" s="432"/>
      <c r="AG32" s="432"/>
      <c r="AH32" s="432"/>
      <c r="AI32" s="432"/>
      <c r="AJ32" s="432"/>
      <c r="AK32" s="386"/>
      <c r="AL32" s="384">
        <v>2</v>
      </c>
      <c r="AM32" s="385"/>
      <c r="AN32" s="432"/>
      <c r="AO32" s="432"/>
      <c r="AP32" s="432"/>
      <c r="AQ32" s="432"/>
      <c r="AR32" s="386">
        <v>1</v>
      </c>
      <c r="AS32" s="384"/>
      <c r="AT32" s="385"/>
      <c r="AU32" s="385"/>
      <c r="AV32" s="385"/>
      <c r="AW32" s="386"/>
      <c r="AX32" s="384"/>
      <c r="AY32" s="385"/>
      <c r="AZ32" s="385"/>
      <c r="BA32" s="385"/>
      <c r="BB32" s="385"/>
      <c r="BC32" s="385"/>
      <c r="BD32" s="385"/>
      <c r="BE32" s="385"/>
      <c r="BF32" s="385"/>
      <c r="BG32" s="385"/>
      <c r="BH32" s="386">
        <v>1</v>
      </c>
      <c r="BI32" s="384">
        <v>1</v>
      </c>
      <c r="BJ32" s="385"/>
      <c r="BK32" s="385"/>
      <c r="BL32" s="385"/>
      <c r="BM32" s="432"/>
      <c r="BN32" s="432"/>
      <c r="BO32" s="432"/>
      <c r="BP32" s="432"/>
      <c r="BQ32" s="386"/>
      <c r="BR32" s="384"/>
      <c r="BS32" s="434"/>
      <c r="BT32" s="434"/>
      <c r="BU32" s="434"/>
      <c r="BV32" s="434"/>
      <c r="BW32" s="385">
        <v>1</v>
      </c>
      <c r="BX32" s="386"/>
      <c r="BY32" s="384"/>
      <c r="BZ32" s="385"/>
      <c r="CA32" s="385"/>
      <c r="CB32" s="385"/>
      <c r="CC32" s="386"/>
      <c r="CD32" s="434">
        <v>1</v>
      </c>
      <c r="CE32" s="385"/>
      <c r="CF32" s="385"/>
      <c r="CG32" s="385"/>
      <c r="CH32" s="385"/>
      <c r="CI32" s="385"/>
      <c r="CJ32" s="385"/>
      <c r="CK32" s="385"/>
      <c r="CL32" s="385"/>
      <c r="CM32" s="432">
        <v>1</v>
      </c>
      <c r="CN32" s="384">
        <v>1</v>
      </c>
      <c r="CO32" s="434"/>
      <c r="CP32" s="434"/>
      <c r="CQ32" s="434"/>
      <c r="CR32" s="434"/>
      <c r="CS32" s="385"/>
      <c r="CT32" s="385"/>
      <c r="CU32" s="385"/>
      <c r="CV32" s="385"/>
      <c r="CW32" s="385"/>
      <c r="CX32" s="386"/>
      <c r="CY32" s="356"/>
      <c r="CZ32" s="323">
        <f t="shared" si="0"/>
        <v>10</v>
      </c>
    </row>
    <row r="33" spans="1:104">
      <c r="A33" s="31" t="s">
        <v>589</v>
      </c>
      <c r="B33" s="677" t="s">
        <v>633</v>
      </c>
      <c r="C33" s="692" t="s">
        <v>22</v>
      </c>
      <c r="D33" s="667"/>
      <c r="E33" s="389"/>
      <c r="F33" s="389"/>
      <c r="G33" s="389"/>
      <c r="H33" s="389"/>
      <c r="I33" s="389"/>
      <c r="J33" s="423"/>
      <c r="K33" s="388"/>
      <c r="L33" s="389"/>
      <c r="M33" s="390"/>
      <c r="N33" s="388"/>
      <c r="O33" s="389"/>
      <c r="P33" s="389"/>
      <c r="Q33" s="389"/>
      <c r="R33" s="389"/>
      <c r="S33" s="389"/>
      <c r="T33" s="389"/>
      <c r="U33" s="389"/>
      <c r="V33" s="389"/>
      <c r="W33" s="423"/>
      <c r="X33" s="390"/>
      <c r="Y33" s="388"/>
      <c r="Z33" s="389"/>
      <c r="AA33" s="392"/>
      <c r="AB33" s="392"/>
      <c r="AC33" s="393"/>
      <c r="AD33" s="393"/>
      <c r="AE33" s="393"/>
      <c r="AF33" s="393"/>
      <c r="AG33" s="393"/>
      <c r="AH33" s="393"/>
      <c r="AI33" s="393"/>
      <c r="AJ33" s="393"/>
      <c r="AK33" s="394"/>
      <c r="AL33" s="395"/>
      <c r="AM33" s="392"/>
      <c r="AN33" s="393"/>
      <c r="AO33" s="393"/>
      <c r="AP33" s="393"/>
      <c r="AQ33" s="393"/>
      <c r="AR33" s="394"/>
      <c r="AS33" s="395"/>
      <c r="AT33" s="392"/>
      <c r="AU33" s="392"/>
      <c r="AV33" s="392"/>
      <c r="AW33" s="394"/>
      <c r="AX33" s="395"/>
      <c r="AY33" s="392"/>
      <c r="AZ33" s="392"/>
      <c r="BA33" s="392"/>
      <c r="BB33" s="392"/>
      <c r="BC33" s="392"/>
      <c r="BD33" s="392"/>
      <c r="BE33" s="392"/>
      <c r="BF33" s="392"/>
      <c r="BG33" s="392"/>
      <c r="BH33" s="394"/>
      <c r="BI33" s="395"/>
      <c r="BJ33" s="392"/>
      <c r="BK33" s="392"/>
      <c r="BL33" s="392"/>
      <c r="BM33" s="393"/>
      <c r="BN33" s="393"/>
      <c r="BO33" s="393"/>
      <c r="BP33" s="393"/>
      <c r="BQ33" s="394"/>
      <c r="BR33" s="395"/>
      <c r="BS33" s="396"/>
      <c r="BT33" s="396"/>
      <c r="BU33" s="396"/>
      <c r="BV33" s="396"/>
      <c r="BW33" s="392"/>
      <c r="BX33" s="394"/>
      <c r="BY33" s="395"/>
      <c r="BZ33" s="392"/>
      <c r="CA33" s="392"/>
      <c r="CB33" s="392"/>
      <c r="CC33" s="394"/>
      <c r="CD33" s="396"/>
      <c r="CE33" s="392"/>
      <c r="CF33" s="392"/>
      <c r="CG33" s="392"/>
      <c r="CH33" s="392"/>
      <c r="CI33" s="392"/>
      <c r="CJ33" s="392"/>
      <c r="CK33" s="392"/>
      <c r="CL33" s="392"/>
      <c r="CM33" s="393"/>
      <c r="CN33" s="395"/>
      <c r="CO33" s="396"/>
      <c r="CP33" s="396"/>
      <c r="CQ33" s="396"/>
      <c r="CR33" s="396"/>
      <c r="CS33" s="392"/>
      <c r="CT33" s="392"/>
      <c r="CU33" s="392"/>
      <c r="CV33" s="392"/>
      <c r="CW33" s="392"/>
      <c r="CX33" s="394"/>
      <c r="CY33" s="357"/>
      <c r="CZ33" s="323">
        <f t="shared" si="0"/>
        <v>0</v>
      </c>
    </row>
    <row r="34" spans="1:104" ht="15.75" thickBot="1">
      <c r="A34" s="337" t="s">
        <v>590</v>
      </c>
      <c r="B34" s="678" t="s">
        <v>633</v>
      </c>
      <c r="C34" s="695" t="s">
        <v>22</v>
      </c>
      <c r="D34" s="688"/>
      <c r="E34" s="400"/>
      <c r="F34" s="400"/>
      <c r="G34" s="400"/>
      <c r="H34" s="400"/>
      <c r="I34" s="400"/>
      <c r="J34" s="450"/>
      <c r="K34" s="399"/>
      <c r="L34" s="400"/>
      <c r="M34" s="401"/>
      <c r="N34" s="399"/>
      <c r="O34" s="400"/>
      <c r="P34" s="400"/>
      <c r="Q34" s="400"/>
      <c r="R34" s="400"/>
      <c r="S34" s="400"/>
      <c r="T34" s="400"/>
      <c r="U34" s="400"/>
      <c r="V34" s="400"/>
      <c r="W34" s="450"/>
      <c r="X34" s="401"/>
      <c r="Y34" s="436"/>
      <c r="Z34" s="424"/>
      <c r="AA34" s="408"/>
      <c r="AB34" s="408"/>
      <c r="AC34" s="425"/>
      <c r="AD34" s="425"/>
      <c r="AE34" s="425"/>
      <c r="AF34" s="425"/>
      <c r="AG34" s="425"/>
      <c r="AH34" s="425"/>
      <c r="AI34" s="425"/>
      <c r="AJ34" s="425"/>
      <c r="AK34" s="409"/>
      <c r="AL34" s="406"/>
      <c r="AM34" s="403"/>
      <c r="AN34" s="404"/>
      <c r="AO34" s="404"/>
      <c r="AP34" s="404"/>
      <c r="AQ34" s="404"/>
      <c r="AR34" s="405"/>
      <c r="AS34" s="406"/>
      <c r="AT34" s="403"/>
      <c r="AU34" s="403"/>
      <c r="AV34" s="403"/>
      <c r="AW34" s="405"/>
      <c r="AX34" s="406"/>
      <c r="AY34" s="403"/>
      <c r="AZ34" s="403"/>
      <c r="BA34" s="403"/>
      <c r="BB34" s="403"/>
      <c r="BC34" s="403"/>
      <c r="BD34" s="403"/>
      <c r="BE34" s="403"/>
      <c r="BF34" s="403"/>
      <c r="BG34" s="403">
        <v>0</v>
      </c>
      <c r="BH34" s="405"/>
      <c r="BI34" s="406"/>
      <c r="BJ34" s="403"/>
      <c r="BK34" s="403"/>
      <c r="BL34" s="403"/>
      <c r="BM34" s="404"/>
      <c r="BN34" s="404"/>
      <c r="BO34" s="404"/>
      <c r="BP34" s="404"/>
      <c r="BQ34" s="405"/>
      <c r="BR34" s="406"/>
      <c r="BS34" s="410"/>
      <c r="BT34" s="410"/>
      <c r="BU34" s="410"/>
      <c r="BV34" s="410"/>
      <c r="BW34" s="403"/>
      <c r="BX34" s="405"/>
      <c r="BY34" s="407"/>
      <c r="BZ34" s="408"/>
      <c r="CA34" s="408"/>
      <c r="CB34" s="408"/>
      <c r="CC34" s="409"/>
      <c r="CD34" s="410"/>
      <c r="CE34" s="403"/>
      <c r="CF34" s="403"/>
      <c r="CG34" s="403"/>
      <c r="CH34" s="403"/>
      <c r="CI34" s="403"/>
      <c r="CJ34" s="403"/>
      <c r="CK34" s="403"/>
      <c r="CL34" s="403"/>
      <c r="CM34" s="404"/>
      <c r="CN34" s="406"/>
      <c r="CO34" s="410"/>
      <c r="CP34" s="410"/>
      <c r="CQ34" s="410"/>
      <c r="CR34" s="410"/>
      <c r="CS34" s="403"/>
      <c r="CT34" s="403"/>
      <c r="CU34" s="403"/>
      <c r="CV34" s="403"/>
      <c r="CW34" s="403"/>
      <c r="CX34" s="405"/>
      <c r="CY34" s="358"/>
      <c r="CZ34" s="323">
        <f t="shared" si="0"/>
        <v>0</v>
      </c>
    </row>
    <row r="35" spans="1:104">
      <c r="A35" s="321" t="s">
        <v>591</v>
      </c>
      <c r="B35" s="674" t="s">
        <v>634</v>
      </c>
      <c r="C35" s="691" t="s">
        <v>22</v>
      </c>
      <c r="D35" s="687"/>
      <c r="E35" s="374"/>
      <c r="F35" s="374">
        <v>2</v>
      </c>
      <c r="G35" s="374"/>
      <c r="H35" s="374"/>
      <c r="I35" s="374"/>
      <c r="J35" s="376"/>
      <c r="K35" s="373"/>
      <c r="L35" s="374"/>
      <c r="M35" s="375"/>
      <c r="N35" s="373">
        <v>2</v>
      </c>
      <c r="O35" s="374"/>
      <c r="P35" s="374"/>
      <c r="Q35" s="374"/>
      <c r="R35" s="374"/>
      <c r="S35" s="374"/>
      <c r="T35" s="374"/>
      <c r="U35" s="374"/>
      <c r="V35" s="374"/>
      <c r="W35" s="376"/>
      <c r="X35" s="375"/>
      <c r="Y35" s="373"/>
      <c r="Z35" s="374"/>
      <c r="AA35" s="378"/>
      <c r="AB35" s="378"/>
      <c r="AC35" s="378"/>
      <c r="AD35" s="378"/>
      <c r="AE35" s="378"/>
      <c r="AF35" s="378"/>
      <c r="AG35" s="383"/>
      <c r="AH35" s="383"/>
      <c r="AI35" s="383"/>
      <c r="AJ35" s="383"/>
      <c r="AK35" s="379"/>
      <c r="AL35" s="377"/>
      <c r="AM35" s="378"/>
      <c r="AN35" s="383"/>
      <c r="AO35" s="383"/>
      <c r="AP35" s="383"/>
      <c r="AQ35" s="383"/>
      <c r="AR35" s="379"/>
      <c r="AS35" s="377"/>
      <c r="AT35" s="378"/>
      <c r="AU35" s="378"/>
      <c r="AV35" s="378"/>
      <c r="AW35" s="379"/>
      <c r="AX35" s="377"/>
      <c r="AY35" s="378"/>
      <c r="AZ35" s="378"/>
      <c r="BA35" s="378"/>
      <c r="BB35" s="378"/>
      <c r="BC35" s="378"/>
      <c r="BD35" s="378"/>
      <c r="BE35" s="378"/>
      <c r="BF35" s="378"/>
      <c r="BG35" s="378"/>
      <c r="BH35" s="379"/>
      <c r="BI35" s="377"/>
      <c r="BJ35" s="378">
        <v>2</v>
      </c>
      <c r="BK35" s="378">
        <v>2</v>
      </c>
      <c r="BL35" s="378"/>
      <c r="BM35" s="383"/>
      <c r="BN35" s="383"/>
      <c r="BO35" s="383"/>
      <c r="BP35" s="383"/>
      <c r="BQ35" s="379"/>
      <c r="BR35" s="377">
        <v>1</v>
      </c>
      <c r="BS35" s="382"/>
      <c r="BT35" s="382"/>
      <c r="BU35" s="382"/>
      <c r="BV35" s="382"/>
      <c r="BW35" s="378"/>
      <c r="BX35" s="379"/>
      <c r="BY35" s="377"/>
      <c r="BZ35" s="378"/>
      <c r="CA35" s="378"/>
      <c r="CB35" s="378"/>
      <c r="CC35" s="379"/>
      <c r="CD35" s="382"/>
      <c r="CE35" s="378"/>
      <c r="CF35" s="378">
        <v>2</v>
      </c>
      <c r="CG35" s="378"/>
      <c r="CH35" s="378"/>
      <c r="CI35" s="378"/>
      <c r="CJ35" s="378"/>
      <c r="CK35" s="378">
        <v>2</v>
      </c>
      <c r="CL35" s="378">
        <v>2</v>
      </c>
      <c r="CM35" s="383">
        <v>2</v>
      </c>
      <c r="CN35" s="377">
        <v>2</v>
      </c>
      <c r="CO35" s="382">
        <v>2</v>
      </c>
      <c r="CP35" s="382">
        <v>2</v>
      </c>
      <c r="CQ35" s="382"/>
      <c r="CR35" s="382"/>
      <c r="CS35" s="378"/>
      <c r="CT35" s="378"/>
      <c r="CU35" s="378"/>
      <c r="CV35" s="378"/>
      <c r="CW35" s="378"/>
      <c r="CX35" s="379"/>
      <c r="CY35" s="366"/>
      <c r="CZ35" s="323">
        <f t="shared" si="0"/>
        <v>23</v>
      </c>
    </row>
    <row r="36" spans="1:104">
      <c r="A36" s="31" t="s">
        <v>592</v>
      </c>
      <c r="B36" s="677" t="s">
        <v>634</v>
      </c>
      <c r="C36" s="692" t="s">
        <v>22</v>
      </c>
      <c r="D36" s="667"/>
      <c r="E36" s="389"/>
      <c r="F36" s="389"/>
      <c r="G36" s="389"/>
      <c r="H36" s="389"/>
      <c r="I36" s="389"/>
      <c r="J36" s="423"/>
      <c r="K36" s="427"/>
      <c r="L36" s="428"/>
      <c r="M36" s="429"/>
      <c r="N36" s="427"/>
      <c r="O36" s="428"/>
      <c r="P36" s="428"/>
      <c r="Q36" s="428"/>
      <c r="R36" s="428"/>
      <c r="S36" s="428"/>
      <c r="T36" s="428"/>
      <c r="U36" s="428"/>
      <c r="V36" s="428"/>
      <c r="W36" s="431"/>
      <c r="X36" s="429"/>
      <c r="Y36" s="388"/>
      <c r="Z36" s="389"/>
      <c r="AA36" s="392"/>
      <c r="AB36" s="392"/>
      <c r="AC36" s="392"/>
      <c r="AD36" s="392"/>
      <c r="AE36" s="392"/>
      <c r="AF36" s="392"/>
      <c r="AG36" s="393"/>
      <c r="AH36" s="393"/>
      <c r="AI36" s="393"/>
      <c r="AJ36" s="393"/>
      <c r="AK36" s="394"/>
      <c r="AL36" s="384"/>
      <c r="AM36" s="385"/>
      <c r="AN36" s="432"/>
      <c r="AO36" s="432"/>
      <c r="AP36" s="432"/>
      <c r="AQ36" s="432"/>
      <c r="AR36" s="386"/>
      <c r="AS36" s="384"/>
      <c r="AT36" s="385"/>
      <c r="AU36" s="385"/>
      <c r="AV36" s="385"/>
      <c r="AW36" s="386"/>
      <c r="AX36" s="384"/>
      <c r="AY36" s="385"/>
      <c r="AZ36" s="385"/>
      <c r="BA36" s="385"/>
      <c r="BB36" s="385"/>
      <c r="BC36" s="385"/>
      <c r="BD36" s="385"/>
      <c r="BE36" s="385"/>
      <c r="BF36" s="385"/>
      <c r="BG36" s="385"/>
      <c r="BH36" s="386"/>
      <c r="BI36" s="384"/>
      <c r="BJ36" s="385"/>
      <c r="BK36" s="385"/>
      <c r="BL36" s="385"/>
      <c r="BM36" s="432"/>
      <c r="BN36" s="432"/>
      <c r="BO36" s="432"/>
      <c r="BP36" s="432"/>
      <c r="BQ36" s="386"/>
      <c r="BR36" s="384"/>
      <c r="BS36" s="434"/>
      <c r="BT36" s="434"/>
      <c r="BU36" s="434"/>
      <c r="BV36" s="434"/>
      <c r="BW36" s="385"/>
      <c r="BX36" s="386"/>
      <c r="BY36" s="384"/>
      <c r="BZ36" s="385"/>
      <c r="CA36" s="385"/>
      <c r="CB36" s="385"/>
      <c r="CC36" s="386"/>
      <c r="CD36" s="434"/>
      <c r="CE36" s="385"/>
      <c r="CF36" s="385"/>
      <c r="CG36" s="385"/>
      <c r="CH36" s="385"/>
      <c r="CI36" s="385"/>
      <c r="CJ36" s="385"/>
      <c r="CK36" s="385"/>
      <c r="CL36" s="385"/>
      <c r="CM36" s="432"/>
      <c r="CN36" s="384"/>
      <c r="CO36" s="434"/>
      <c r="CP36" s="434"/>
      <c r="CQ36" s="434"/>
      <c r="CR36" s="434"/>
      <c r="CS36" s="385"/>
      <c r="CT36" s="385"/>
      <c r="CU36" s="385"/>
      <c r="CV36" s="385"/>
      <c r="CW36" s="385"/>
      <c r="CX36" s="386"/>
      <c r="CY36" s="356"/>
      <c r="CZ36" s="323">
        <f t="shared" si="0"/>
        <v>0</v>
      </c>
    </row>
    <row r="37" spans="1:104" ht="22.5">
      <c r="A37" s="31" t="s">
        <v>681</v>
      </c>
      <c r="B37" s="677" t="s">
        <v>682</v>
      </c>
      <c r="C37" s="692" t="s">
        <v>22</v>
      </c>
      <c r="D37" s="667"/>
      <c r="E37" s="389"/>
      <c r="F37" s="389"/>
      <c r="G37" s="389"/>
      <c r="H37" s="389"/>
      <c r="I37" s="389"/>
      <c r="J37" s="423"/>
      <c r="K37" s="388"/>
      <c r="L37" s="389"/>
      <c r="M37" s="390"/>
      <c r="N37" s="388"/>
      <c r="O37" s="389"/>
      <c r="P37" s="389">
        <v>2</v>
      </c>
      <c r="Q37" s="389"/>
      <c r="R37" s="389"/>
      <c r="S37" s="389"/>
      <c r="T37" s="389"/>
      <c r="U37" s="389"/>
      <c r="V37" s="389"/>
      <c r="W37" s="423"/>
      <c r="X37" s="390">
        <v>4</v>
      </c>
      <c r="Y37" s="388">
        <v>4</v>
      </c>
      <c r="Z37" s="389">
        <v>2</v>
      </c>
      <c r="AA37" s="392"/>
      <c r="AB37" s="392"/>
      <c r="AC37" s="392"/>
      <c r="AD37" s="392"/>
      <c r="AE37" s="392"/>
      <c r="AF37" s="392"/>
      <c r="AG37" s="393"/>
      <c r="AH37" s="393"/>
      <c r="AI37" s="393"/>
      <c r="AJ37" s="393"/>
      <c r="AK37" s="394"/>
      <c r="AL37" s="395"/>
      <c r="AM37" s="392"/>
      <c r="AN37" s="393"/>
      <c r="AO37" s="393"/>
      <c r="AP37" s="393"/>
      <c r="AQ37" s="393"/>
      <c r="AR37" s="394"/>
      <c r="AS37" s="395"/>
      <c r="AT37" s="392"/>
      <c r="AU37" s="392"/>
      <c r="AV37" s="392"/>
      <c r="AW37" s="394"/>
      <c r="AX37" s="395"/>
      <c r="AY37" s="392">
        <v>2</v>
      </c>
      <c r="AZ37" s="392"/>
      <c r="BA37" s="392"/>
      <c r="BB37" s="392"/>
      <c r="BC37" s="392"/>
      <c r="BD37" s="392"/>
      <c r="BE37" s="392"/>
      <c r="BF37" s="392"/>
      <c r="BG37" s="392">
        <v>2</v>
      </c>
      <c r="BH37" s="394">
        <v>2</v>
      </c>
      <c r="BI37" s="395">
        <v>3</v>
      </c>
      <c r="BJ37" s="392"/>
      <c r="BK37" s="392"/>
      <c r="BL37" s="392"/>
      <c r="BM37" s="393"/>
      <c r="BN37" s="393"/>
      <c r="BO37" s="393"/>
      <c r="BP37" s="393"/>
      <c r="BQ37" s="394"/>
      <c r="BR37" s="395">
        <v>1</v>
      </c>
      <c r="BS37" s="396"/>
      <c r="BT37" s="396"/>
      <c r="BU37" s="396"/>
      <c r="BV37" s="396"/>
      <c r="BW37" s="392"/>
      <c r="BX37" s="394"/>
      <c r="BY37" s="395"/>
      <c r="BZ37" s="392"/>
      <c r="CA37" s="392"/>
      <c r="CB37" s="392"/>
      <c r="CC37" s="394"/>
      <c r="CD37" s="396">
        <v>3</v>
      </c>
      <c r="CE37" s="392">
        <v>2</v>
      </c>
      <c r="CF37" s="392"/>
      <c r="CG37" s="392"/>
      <c r="CH37" s="392"/>
      <c r="CI37" s="392"/>
      <c r="CJ37" s="392"/>
      <c r="CK37" s="392">
        <v>2</v>
      </c>
      <c r="CL37" s="392"/>
      <c r="CM37" s="393">
        <v>2</v>
      </c>
      <c r="CN37" s="395">
        <v>2</v>
      </c>
      <c r="CO37" s="396">
        <v>2</v>
      </c>
      <c r="CP37" s="396"/>
      <c r="CQ37" s="396"/>
      <c r="CR37" s="396"/>
      <c r="CS37" s="392"/>
      <c r="CT37" s="392"/>
      <c r="CU37" s="392"/>
      <c r="CV37" s="392"/>
      <c r="CW37" s="392"/>
      <c r="CX37" s="394"/>
      <c r="CY37" s="357"/>
      <c r="CZ37" s="323">
        <f t="shared" si="0"/>
        <v>35</v>
      </c>
    </row>
    <row r="38" spans="1:104" ht="23.25" thickBot="1">
      <c r="A38" s="31" t="s">
        <v>856</v>
      </c>
      <c r="B38" s="677" t="s">
        <v>635</v>
      </c>
      <c r="C38" s="694" t="s">
        <v>22</v>
      </c>
      <c r="D38" s="688"/>
      <c r="E38" s="400">
        <v>2</v>
      </c>
      <c r="F38" s="400">
        <v>1</v>
      </c>
      <c r="G38" s="400">
        <v>2</v>
      </c>
      <c r="H38" s="400"/>
      <c r="I38" s="400">
        <v>1</v>
      </c>
      <c r="J38" s="450">
        <v>4</v>
      </c>
      <c r="K38" s="388">
        <v>5</v>
      </c>
      <c r="L38" s="389">
        <v>1</v>
      </c>
      <c r="M38" s="390">
        <v>1</v>
      </c>
      <c r="N38" s="388">
        <v>3</v>
      </c>
      <c r="O38" s="389"/>
      <c r="P38" s="389">
        <v>1</v>
      </c>
      <c r="Q38" s="389">
        <v>5</v>
      </c>
      <c r="R38" s="389"/>
      <c r="S38" s="389"/>
      <c r="T38" s="389"/>
      <c r="U38" s="389"/>
      <c r="V38" s="389">
        <v>1</v>
      </c>
      <c r="W38" s="423">
        <v>1</v>
      </c>
      <c r="X38" s="390">
        <v>4</v>
      </c>
      <c r="Y38" s="399">
        <v>4</v>
      </c>
      <c r="Z38" s="400"/>
      <c r="AA38" s="403">
        <v>1</v>
      </c>
      <c r="AB38" s="403">
        <v>5</v>
      </c>
      <c r="AC38" s="403"/>
      <c r="AD38" s="403"/>
      <c r="AE38" s="403"/>
      <c r="AF38" s="403"/>
      <c r="AG38" s="404">
        <v>5</v>
      </c>
      <c r="AH38" s="404"/>
      <c r="AI38" s="404"/>
      <c r="AJ38" s="404"/>
      <c r="AK38" s="405"/>
      <c r="AL38" s="395">
        <v>2</v>
      </c>
      <c r="AM38" s="392">
        <v>5</v>
      </c>
      <c r="AN38" s="393"/>
      <c r="AO38" s="393"/>
      <c r="AP38" s="393"/>
      <c r="AQ38" s="393"/>
      <c r="AR38" s="394">
        <v>3</v>
      </c>
      <c r="AS38" s="395">
        <v>4</v>
      </c>
      <c r="AT38" s="392"/>
      <c r="AU38" s="392"/>
      <c r="AV38" s="392"/>
      <c r="AW38" s="394"/>
      <c r="AX38" s="395">
        <v>2</v>
      </c>
      <c r="AY38" s="392"/>
      <c r="AZ38" s="392">
        <v>1</v>
      </c>
      <c r="BA38" s="392">
        <v>4</v>
      </c>
      <c r="BB38" s="392"/>
      <c r="BC38" s="392"/>
      <c r="BD38" s="392"/>
      <c r="BE38" s="392"/>
      <c r="BF38" s="392">
        <v>1</v>
      </c>
      <c r="BG38" s="392"/>
      <c r="BH38" s="394">
        <v>2</v>
      </c>
      <c r="BI38" s="395">
        <v>2</v>
      </c>
      <c r="BJ38" s="392"/>
      <c r="BK38" s="392">
        <v>1</v>
      </c>
      <c r="BL38" s="392">
        <v>4</v>
      </c>
      <c r="BM38" s="393"/>
      <c r="BN38" s="393"/>
      <c r="BO38" s="393"/>
      <c r="BP38" s="393"/>
      <c r="BQ38" s="394"/>
      <c r="BR38" s="395">
        <v>2</v>
      </c>
      <c r="BS38" s="396"/>
      <c r="BT38" s="396"/>
      <c r="BU38" s="396"/>
      <c r="BV38" s="396"/>
      <c r="BW38" s="392">
        <v>2</v>
      </c>
      <c r="BX38" s="394"/>
      <c r="BY38" s="406">
        <v>4</v>
      </c>
      <c r="BZ38" s="403"/>
      <c r="CA38" s="403"/>
      <c r="CB38" s="403"/>
      <c r="CC38" s="405"/>
      <c r="CD38" s="396">
        <v>3</v>
      </c>
      <c r="CE38" s="392">
        <v>1</v>
      </c>
      <c r="CF38" s="392">
        <v>1</v>
      </c>
      <c r="CG38" s="392"/>
      <c r="CH38" s="392"/>
      <c r="CI38" s="392"/>
      <c r="CJ38" s="392"/>
      <c r="CK38" s="392"/>
      <c r="CL38" s="392">
        <v>1</v>
      </c>
      <c r="CM38" s="393">
        <v>4</v>
      </c>
      <c r="CN38" s="406">
        <v>4</v>
      </c>
      <c r="CO38" s="410"/>
      <c r="CP38" s="410">
        <v>1</v>
      </c>
      <c r="CQ38" s="410"/>
      <c r="CR38" s="410"/>
      <c r="CS38" s="403"/>
      <c r="CT38" s="403"/>
      <c r="CU38" s="403"/>
      <c r="CV38" s="403"/>
      <c r="CW38" s="403"/>
      <c r="CX38" s="405"/>
      <c r="CY38" s="357"/>
      <c r="CZ38" s="323">
        <f t="shared" si="0"/>
        <v>101</v>
      </c>
    </row>
    <row r="39" spans="1:104">
      <c r="A39" s="329" t="s">
        <v>556</v>
      </c>
      <c r="B39" s="679" t="s">
        <v>636</v>
      </c>
      <c r="C39" s="691" t="s">
        <v>554</v>
      </c>
      <c r="D39" s="687"/>
      <c r="E39" s="374">
        <f t="shared" ref="E39:AF39" si="1">E5</f>
        <v>10</v>
      </c>
      <c r="F39" s="374">
        <f t="shared" si="1"/>
        <v>12</v>
      </c>
      <c r="G39" s="374">
        <f t="shared" si="1"/>
        <v>0</v>
      </c>
      <c r="H39" s="374">
        <f t="shared" si="1"/>
        <v>0</v>
      </c>
      <c r="I39" s="374">
        <f t="shared" si="1"/>
        <v>0</v>
      </c>
      <c r="J39" s="376">
        <f t="shared" si="1"/>
        <v>18</v>
      </c>
      <c r="K39" s="412">
        <f t="shared" si="1"/>
        <v>0</v>
      </c>
      <c r="L39" s="413">
        <f t="shared" si="1"/>
        <v>13</v>
      </c>
      <c r="M39" s="414">
        <f t="shared" si="1"/>
        <v>4</v>
      </c>
      <c r="N39" s="412">
        <f t="shared" si="1"/>
        <v>8</v>
      </c>
      <c r="O39" s="413">
        <f t="shared" si="1"/>
        <v>1</v>
      </c>
      <c r="P39" s="413">
        <f t="shared" si="1"/>
        <v>3</v>
      </c>
      <c r="Q39" s="413">
        <f t="shared" si="1"/>
        <v>0</v>
      </c>
      <c r="R39" s="413">
        <f t="shared" si="1"/>
        <v>0</v>
      </c>
      <c r="S39" s="413">
        <f t="shared" si="1"/>
        <v>0</v>
      </c>
      <c r="T39" s="413">
        <f t="shared" si="1"/>
        <v>0</v>
      </c>
      <c r="U39" s="413">
        <f t="shared" si="1"/>
        <v>0</v>
      </c>
      <c r="V39" s="413">
        <f t="shared" si="1"/>
        <v>3</v>
      </c>
      <c r="W39" s="413">
        <f t="shared" si="1"/>
        <v>3</v>
      </c>
      <c r="X39" s="414">
        <f t="shared" si="1"/>
        <v>22</v>
      </c>
      <c r="Y39" s="412">
        <f t="shared" si="1"/>
        <v>12</v>
      </c>
      <c r="Z39" s="413">
        <f t="shared" si="1"/>
        <v>1</v>
      </c>
      <c r="AA39" s="413">
        <f t="shared" si="1"/>
        <v>5</v>
      </c>
      <c r="AB39" s="413">
        <f t="shared" si="1"/>
        <v>0</v>
      </c>
      <c r="AC39" s="413">
        <f t="shared" si="1"/>
        <v>0</v>
      </c>
      <c r="AD39" s="413">
        <f t="shared" si="1"/>
        <v>0</v>
      </c>
      <c r="AE39" s="413">
        <f t="shared" si="1"/>
        <v>0</v>
      </c>
      <c r="AF39" s="413">
        <f t="shared" si="1"/>
        <v>0</v>
      </c>
      <c r="AG39" s="413">
        <f t="shared" ref="AG39:AK39" si="2">AG5</f>
        <v>0</v>
      </c>
      <c r="AH39" s="413">
        <f t="shared" si="2"/>
        <v>0</v>
      </c>
      <c r="AI39" s="413">
        <f t="shared" si="2"/>
        <v>0</v>
      </c>
      <c r="AJ39" s="413">
        <f t="shared" si="2"/>
        <v>0</v>
      </c>
      <c r="AK39" s="414">
        <f t="shared" si="2"/>
        <v>0</v>
      </c>
      <c r="AL39" s="412">
        <f t="shared" ref="AL39:BQ39" si="3">AL5</f>
        <v>9</v>
      </c>
      <c r="AM39" s="413">
        <f t="shared" si="3"/>
        <v>0</v>
      </c>
      <c r="AN39" s="413">
        <f t="shared" si="3"/>
        <v>0</v>
      </c>
      <c r="AO39" s="413">
        <f t="shared" si="3"/>
        <v>0</v>
      </c>
      <c r="AP39" s="413">
        <f t="shared" si="3"/>
        <v>0</v>
      </c>
      <c r="AQ39" s="413">
        <f t="shared" si="3"/>
        <v>0</v>
      </c>
      <c r="AR39" s="414">
        <f t="shared" si="3"/>
        <v>9</v>
      </c>
      <c r="AS39" s="412">
        <f t="shared" si="3"/>
        <v>0</v>
      </c>
      <c r="AT39" s="413">
        <f t="shared" si="3"/>
        <v>0</v>
      </c>
      <c r="AU39" s="413">
        <f t="shared" si="3"/>
        <v>0</v>
      </c>
      <c r="AV39" s="413">
        <f t="shared" si="3"/>
        <v>0</v>
      </c>
      <c r="AW39" s="414">
        <f t="shared" si="3"/>
        <v>0</v>
      </c>
      <c r="AX39" s="412">
        <f t="shared" si="3"/>
        <v>11</v>
      </c>
      <c r="AY39" s="413">
        <f t="shared" si="3"/>
        <v>1</v>
      </c>
      <c r="AZ39" s="413">
        <f t="shared" si="3"/>
        <v>1</v>
      </c>
      <c r="BA39" s="413">
        <f t="shared" si="3"/>
        <v>0</v>
      </c>
      <c r="BB39" s="413">
        <f t="shared" si="3"/>
        <v>0</v>
      </c>
      <c r="BC39" s="413">
        <f t="shared" si="3"/>
        <v>0</v>
      </c>
      <c r="BD39" s="413">
        <f t="shared" si="3"/>
        <v>0</v>
      </c>
      <c r="BE39" s="413">
        <f t="shared" si="3"/>
        <v>0</v>
      </c>
      <c r="BF39" s="413">
        <f t="shared" si="3"/>
        <v>3</v>
      </c>
      <c r="BG39" s="413">
        <f t="shared" si="3"/>
        <v>1</v>
      </c>
      <c r="BH39" s="414">
        <f t="shared" si="3"/>
        <v>11</v>
      </c>
      <c r="BI39" s="412">
        <f t="shared" si="3"/>
        <v>7</v>
      </c>
      <c r="BJ39" s="413">
        <f t="shared" si="3"/>
        <v>1</v>
      </c>
      <c r="BK39" s="413">
        <f t="shared" si="3"/>
        <v>3</v>
      </c>
      <c r="BL39" s="413">
        <f t="shared" si="3"/>
        <v>0</v>
      </c>
      <c r="BM39" s="413">
        <f t="shared" si="3"/>
        <v>0</v>
      </c>
      <c r="BN39" s="413">
        <f t="shared" si="3"/>
        <v>0</v>
      </c>
      <c r="BO39" s="413">
        <f t="shared" si="3"/>
        <v>0</v>
      </c>
      <c r="BP39" s="413">
        <f t="shared" si="3"/>
        <v>0</v>
      </c>
      <c r="BQ39" s="414">
        <f t="shared" si="3"/>
        <v>0</v>
      </c>
      <c r="BR39" s="412">
        <f t="shared" ref="BR39:CS39" si="4">BR5</f>
        <v>19</v>
      </c>
      <c r="BS39" s="413">
        <f t="shared" si="4"/>
        <v>0</v>
      </c>
      <c r="BT39" s="413">
        <f t="shared" si="4"/>
        <v>0</v>
      </c>
      <c r="BU39" s="413">
        <f t="shared" si="4"/>
        <v>0</v>
      </c>
      <c r="BV39" s="413">
        <f t="shared" si="4"/>
        <v>0</v>
      </c>
      <c r="BW39" s="413">
        <f t="shared" si="4"/>
        <v>24</v>
      </c>
      <c r="BX39" s="414">
        <f t="shared" si="4"/>
        <v>0</v>
      </c>
      <c r="BY39" s="412">
        <f t="shared" si="4"/>
        <v>0</v>
      </c>
      <c r="BZ39" s="413">
        <f t="shared" si="4"/>
        <v>0</v>
      </c>
      <c r="CA39" s="413">
        <f t="shared" si="4"/>
        <v>0</v>
      </c>
      <c r="CB39" s="413">
        <f t="shared" si="4"/>
        <v>0</v>
      </c>
      <c r="CC39" s="414">
        <f t="shared" si="4"/>
        <v>0</v>
      </c>
      <c r="CD39" s="445">
        <f t="shared" si="4"/>
        <v>18</v>
      </c>
      <c r="CE39" s="413">
        <f t="shared" si="4"/>
        <v>1</v>
      </c>
      <c r="CF39" s="413">
        <f t="shared" si="4"/>
        <v>3</v>
      </c>
      <c r="CG39" s="413">
        <f t="shared" si="4"/>
        <v>0</v>
      </c>
      <c r="CH39" s="413">
        <f t="shared" si="4"/>
        <v>0</v>
      </c>
      <c r="CI39" s="413">
        <f t="shared" si="4"/>
        <v>0</v>
      </c>
      <c r="CJ39" s="413">
        <f t="shared" si="4"/>
        <v>0</v>
      </c>
      <c r="CK39" s="413">
        <f t="shared" si="4"/>
        <v>4</v>
      </c>
      <c r="CL39" s="413">
        <f t="shared" si="4"/>
        <v>4</v>
      </c>
      <c r="CM39" s="458">
        <f t="shared" si="4"/>
        <v>20</v>
      </c>
      <c r="CN39" s="412">
        <f t="shared" si="4"/>
        <v>20</v>
      </c>
      <c r="CO39" s="413">
        <f t="shared" si="4"/>
        <v>4</v>
      </c>
      <c r="CP39" s="413">
        <f t="shared" si="4"/>
        <v>4</v>
      </c>
      <c r="CQ39" s="413">
        <f t="shared" si="4"/>
        <v>0</v>
      </c>
      <c r="CR39" s="413">
        <f t="shared" si="4"/>
        <v>0</v>
      </c>
      <c r="CS39" s="413">
        <f t="shared" si="4"/>
        <v>0</v>
      </c>
      <c r="CT39" s="413">
        <f t="shared" ref="CT39:CX39" si="5">CT5</f>
        <v>0</v>
      </c>
      <c r="CU39" s="413">
        <f t="shared" si="5"/>
        <v>0</v>
      </c>
      <c r="CV39" s="413">
        <f t="shared" si="5"/>
        <v>0</v>
      </c>
      <c r="CW39" s="413">
        <f t="shared" si="5"/>
        <v>0</v>
      </c>
      <c r="CX39" s="414">
        <f t="shared" si="5"/>
        <v>0</v>
      </c>
      <c r="CY39" s="468">
        <f>CY5</f>
        <v>0</v>
      </c>
      <c r="CZ39" s="323">
        <f t="shared" si="0"/>
        <v>293</v>
      </c>
    </row>
    <row r="40" spans="1:104">
      <c r="A40" s="332" t="s">
        <v>593</v>
      </c>
      <c r="B40" s="677" t="s">
        <v>636</v>
      </c>
      <c r="C40" s="692" t="s">
        <v>554</v>
      </c>
      <c r="D40" s="389">
        <f>D6+D10</f>
        <v>11</v>
      </c>
      <c r="E40" s="389">
        <f>E6+E10</f>
        <v>6</v>
      </c>
      <c r="F40" s="389">
        <f t="shared" ref="F40:BQ40" si="6">F6+F10</f>
        <v>0</v>
      </c>
      <c r="G40" s="389">
        <f t="shared" si="6"/>
        <v>0</v>
      </c>
      <c r="H40" s="389">
        <f t="shared" si="6"/>
        <v>0</v>
      </c>
      <c r="I40" s="389">
        <f t="shared" si="6"/>
        <v>0</v>
      </c>
      <c r="J40" s="423">
        <f t="shared" si="6"/>
        <v>15</v>
      </c>
      <c r="K40" s="388">
        <f t="shared" si="6"/>
        <v>15</v>
      </c>
      <c r="L40" s="389">
        <f t="shared" si="6"/>
        <v>2</v>
      </c>
      <c r="M40" s="390">
        <f t="shared" si="6"/>
        <v>0</v>
      </c>
      <c r="N40" s="388">
        <f t="shared" si="6"/>
        <v>4</v>
      </c>
      <c r="O40" s="389">
        <f t="shared" si="6"/>
        <v>0</v>
      </c>
      <c r="P40" s="389">
        <f t="shared" si="6"/>
        <v>0</v>
      </c>
      <c r="Q40" s="389">
        <f t="shared" si="6"/>
        <v>14</v>
      </c>
      <c r="R40" s="389">
        <f t="shared" si="6"/>
        <v>0</v>
      </c>
      <c r="S40" s="389">
        <f t="shared" si="6"/>
        <v>0</v>
      </c>
      <c r="T40" s="389">
        <f t="shared" si="6"/>
        <v>0</v>
      </c>
      <c r="U40" s="389">
        <f t="shared" si="6"/>
        <v>0</v>
      </c>
      <c r="V40" s="389">
        <f t="shared" si="6"/>
        <v>0</v>
      </c>
      <c r="W40" s="389">
        <f t="shared" si="6"/>
        <v>0</v>
      </c>
      <c r="X40" s="390">
        <f t="shared" si="6"/>
        <v>0</v>
      </c>
      <c r="Y40" s="388">
        <f t="shared" si="6"/>
        <v>0</v>
      </c>
      <c r="Z40" s="389">
        <f t="shared" si="6"/>
        <v>0</v>
      </c>
      <c r="AA40" s="389">
        <f t="shared" si="6"/>
        <v>0</v>
      </c>
      <c r="AB40" s="389">
        <f t="shared" si="6"/>
        <v>14</v>
      </c>
      <c r="AC40" s="389">
        <f t="shared" si="6"/>
        <v>0</v>
      </c>
      <c r="AD40" s="389">
        <f t="shared" si="6"/>
        <v>0</v>
      </c>
      <c r="AE40" s="389">
        <f t="shared" si="6"/>
        <v>0</v>
      </c>
      <c r="AF40" s="389">
        <f t="shared" si="6"/>
        <v>0</v>
      </c>
      <c r="AG40" s="389">
        <f t="shared" si="6"/>
        <v>14</v>
      </c>
      <c r="AH40" s="389">
        <f t="shared" si="6"/>
        <v>0</v>
      </c>
      <c r="AI40" s="389">
        <f t="shared" si="6"/>
        <v>0</v>
      </c>
      <c r="AJ40" s="389">
        <f t="shared" si="6"/>
        <v>0</v>
      </c>
      <c r="AK40" s="390">
        <f t="shared" si="6"/>
        <v>0</v>
      </c>
      <c r="AL40" s="388">
        <f t="shared" si="6"/>
        <v>7</v>
      </c>
      <c r="AM40" s="389">
        <f t="shared" si="6"/>
        <v>15</v>
      </c>
      <c r="AN40" s="389">
        <f t="shared" si="6"/>
        <v>0</v>
      </c>
      <c r="AO40" s="389">
        <f t="shared" si="6"/>
        <v>0</v>
      </c>
      <c r="AP40" s="389">
        <f t="shared" si="6"/>
        <v>0</v>
      </c>
      <c r="AQ40" s="389">
        <f t="shared" si="6"/>
        <v>0</v>
      </c>
      <c r="AR40" s="390">
        <f t="shared" si="6"/>
        <v>7</v>
      </c>
      <c r="AS40" s="388">
        <f t="shared" si="6"/>
        <v>1</v>
      </c>
      <c r="AT40" s="389">
        <f t="shared" si="6"/>
        <v>0</v>
      </c>
      <c r="AU40" s="389">
        <f t="shared" si="6"/>
        <v>0</v>
      </c>
      <c r="AV40" s="389">
        <f t="shared" si="6"/>
        <v>0</v>
      </c>
      <c r="AW40" s="390">
        <f t="shared" si="6"/>
        <v>0</v>
      </c>
      <c r="AX40" s="388">
        <f t="shared" si="6"/>
        <v>7</v>
      </c>
      <c r="AY40" s="389">
        <f t="shared" si="6"/>
        <v>0</v>
      </c>
      <c r="AZ40" s="389">
        <f t="shared" si="6"/>
        <v>0</v>
      </c>
      <c r="BA40" s="389">
        <f t="shared" si="6"/>
        <v>15</v>
      </c>
      <c r="BB40" s="389">
        <f t="shared" si="6"/>
        <v>0</v>
      </c>
      <c r="BC40" s="389">
        <f t="shared" si="6"/>
        <v>0</v>
      </c>
      <c r="BD40" s="389">
        <f t="shared" si="6"/>
        <v>0</v>
      </c>
      <c r="BE40" s="389">
        <f t="shared" si="6"/>
        <v>0</v>
      </c>
      <c r="BF40" s="389">
        <f t="shared" si="6"/>
        <v>0</v>
      </c>
      <c r="BG40" s="389">
        <f t="shared" si="6"/>
        <v>4</v>
      </c>
      <c r="BH40" s="390">
        <f t="shared" si="6"/>
        <v>9</v>
      </c>
      <c r="BI40" s="388">
        <f t="shared" si="6"/>
        <v>7</v>
      </c>
      <c r="BJ40" s="389">
        <f t="shared" si="6"/>
        <v>0</v>
      </c>
      <c r="BK40" s="389">
        <f t="shared" si="6"/>
        <v>0</v>
      </c>
      <c r="BL40" s="389">
        <f t="shared" si="6"/>
        <v>15</v>
      </c>
      <c r="BM40" s="389">
        <f t="shared" si="6"/>
        <v>0</v>
      </c>
      <c r="BN40" s="389">
        <f t="shared" si="6"/>
        <v>0</v>
      </c>
      <c r="BO40" s="389">
        <f t="shared" si="6"/>
        <v>0</v>
      </c>
      <c r="BP40" s="389">
        <f t="shared" si="6"/>
        <v>0</v>
      </c>
      <c r="BQ40" s="390">
        <f t="shared" si="6"/>
        <v>0</v>
      </c>
      <c r="BR40" s="388">
        <f t="shared" ref="BR40:CY40" si="7">BR6+BR10</f>
        <v>1</v>
      </c>
      <c r="BS40" s="389">
        <f t="shared" si="7"/>
        <v>0</v>
      </c>
      <c r="BT40" s="389">
        <f t="shared" si="7"/>
        <v>0</v>
      </c>
      <c r="BU40" s="389">
        <f t="shared" si="7"/>
        <v>0</v>
      </c>
      <c r="BV40" s="389">
        <f t="shared" si="7"/>
        <v>0</v>
      </c>
      <c r="BW40" s="389">
        <f t="shared" si="7"/>
        <v>0</v>
      </c>
      <c r="BX40" s="390">
        <f t="shared" si="7"/>
        <v>0</v>
      </c>
      <c r="BY40" s="388">
        <f t="shared" si="7"/>
        <v>14</v>
      </c>
      <c r="BZ40" s="389">
        <f t="shared" si="7"/>
        <v>0</v>
      </c>
      <c r="CA40" s="389">
        <f t="shared" si="7"/>
        <v>0</v>
      </c>
      <c r="CB40" s="389">
        <f t="shared" si="7"/>
        <v>0</v>
      </c>
      <c r="CC40" s="390">
        <f t="shared" si="7"/>
        <v>0</v>
      </c>
      <c r="CD40" s="422">
        <f t="shared" si="7"/>
        <v>2</v>
      </c>
      <c r="CE40" s="389">
        <f t="shared" si="7"/>
        <v>3</v>
      </c>
      <c r="CF40" s="389">
        <f t="shared" si="7"/>
        <v>0</v>
      </c>
      <c r="CG40" s="389">
        <f t="shared" si="7"/>
        <v>0</v>
      </c>
      <c r="CH40" s="389">
        <f t="shared" si="7"/>
        <v>0</v>
      </c>
      <c r="CI40" s="389">
        <f t="shared" si="7"/>
        <v>0</v>
      </c>
      <c r="CJ40" s="389">
        <f t="shared" si="7"/>
        <v>0</v>
      </c>
      <c r="CK40" s="389">
        <f t="shared" si="7"/>
        <v>0</v>
      </c>
      <c r="CL40" s="389">
        <f t="shared" si="7"/>
        <v>0</v>
      </c>
      <c r="CM40" s="423">
        <f t="shared" si="7"/>
        <v>0</v>
      </c>
      <c r="CN40" s="388">
        <f t="shared" si="7"/>
        <v>0</v>
      </c>
      <c r="CO40" s="389">
        <f t="shared" si="7"/>
        <v>0</v>
      </c>
      <c r="CP40" s="389">
        <f t="shared" si="7"/>
        <v>0</v>
      </c>
      <c r="CQ40" s="389">
        <f t="shared" si="7"/>
        <v>0</v>
      </c>
      <c r="CR40" s="389">
        <f t="shared" si="7"/>
        <v>0</v>
      </c>
      <c r="CS40" s="389">
        <f t="shared" si="7"/>
        <v>0</v>
      </c>
      <c r="CT40" s="389">
        <f t="shared" si="7"/>
        <v>0</v>
      </c>
      <c r="CU40" s="389">
        <f t="shared" si="7"/>
        <v>0</v>
      </c>
      <c r="CV40" s="389">
        <f t="shared" si="7"/>
        <v>0</v>
      </c>
      <c r="CW40" s="389">
        <f t="shared" si="7"/>
        <v>0</v>
      </c>
      <c r="CX40" s="390">
        <f t="shared" si="7"/>
        <v>0</v>
      </c>
      <c r="CY40" s="469">
        <f t="shared" si="7"/>
        <v>0</v>
      </c>
      <c r="CZ40" s="323">
        <f t="shared" si="0"/>
        <v>202</v>
      </c>
    </row>
    <row r="41" spans="1:104">
      <c r="A41" s="332" t="s">
        <v>594</v>
      </c>
      <c r="B41" s="677" t="s">
        <v>636</v>
      </c>
      <c r="C41" s="692" t="s">
        <v>554</v>
      </c>
      <c r="D41" s="389">
        <f>D7+D8+D11</f>
        <v>0</v>
      </c>
      <c r="E41" s="389">
        <f>E7+E8+E11</f>
        <v>0</v>
      </c>
      <c r="F41" s="389">
        <f t="shared" ref="F41:BQ41" si="8">F7+F8+F11</f>
        <v>6</v>
      </c>
      <c r="G41" s="389">
        <f t="shared" si="8"/>
        <v>0</v>
      </c>
      <c r="H41" s="389">
        <f t="shared" si="8"/>
        <v>0</v>
      </c>
      <c r="I41" s="389">
        <f t="shared" si="8"/>
        <v>0</v>
      </c>
      <c r="J41" s="423">
        <f t="shared" si="8"/>
        <v>0</v>
      </c>
      <c r="K41" s="388">
        <f t="shared" si="8"/>
        <v>0</v>
      </c>
      <c r="L41" s="389">
        <f t="shared" si="8"/>
        <v>0</v>
      </c>
      <c r="M41" s="390">
        <f t="shared" si="8"/>
        <v>0</v>
      </c>
      <c r="N41" s="388">
        <f t="shared" si="8"/>
        <v>11</v>
      </c>
      <c r="O41" s="389">
        <f t="shared" si="8"/>
        <v>10</v>
      </c>
      <c r="P41" s="389">
        <f t="shared" si="8"/>
        <v>0</v>
      </c>
      <c r="Q41" s="389">
        <f t="shared" si="8"/>
        <v>1</v>
      </c>
      <c r="R41" s="389">
        <f t="shared" si="8"/>
        <v>0</v>
      </c>
      <c r="S41" s="389">
        <f t="shared" si="8"/>
        <v>0</v>
      </c>
      <c r="T41" s="389">
        <f t="shared" si="8"/>
        <v>0</v>
      </c>
      <c r="U41" s="389">
        <f t="shared" si="8"/>
        <v>0</v>
      </c>
      <c r="V41" s="389">
        <f t="shared" si="8"/>
        <v>0</v>
      </c>
      <c r="W41" s="389">
        <f t="shared" si="8"/>
        <v>0</v>
      </c>
      <c r="X41" s="390">
        <f t="shared" si="8"/>
        <v>0</v>
      </c>
      <c r="Y41" s="388">
        <f t="shared" si="8"/>
        <v>8</v>
      </c>
      <c r="Z41" s="389">
        <f t="shared" si="8"/>
        <v>4</v>
      </c>
      <c r="AA41" s="389">
        <f t="shared" si="8"/>
        <v>0</v>
      </c>
      <c r="AB41" s="389">
        <f t="shared" si="8"/>
        <v>0</v>
      </c>
      <c r="AC41" s="389">
        <f t="shared" si="8"/>
        <v>0</v>
      </c>
      <c r="AD41" s="389">
        <f t="shared" si="8"/>
        <v>0</v>
      </c>
      <c r="AE41" s="389">
        <f t="shared" si="8"/>
        <v>0</v>
      </c>
      <c r="AF41" s="389">
        <f t="shared" si="8"/>
        <v>0</v>
      </c>
      <c r="AG41" s="389">
        <f t="shared" si="8"/>
        <v>0</v>
      </c>
      <c r="AH41" s="389">
        <f t="shared" si="8"/>
        <v>0</v>
      </c>
      <c r="AI41" s="389">
        <f t="shared" si="8"/>
        <v>0</v>
      </c>
      <c r="AJ41" s="389">
        <f t="shared" si="8"/>
        <v>0</v>
      </c>
      <c r="AK41" s="390">
        <f t="shared" si="8"/>
        <v>0</v>
      </c>
      <c r="AL41" s="388">
        <f t="shared" si="8"/>
        <v>0</v>
      </c>
      <c r="AM41" s="389">
        <f t="shared" si="8"/>
        <v>0</v>
      </c>
      <c r="AN41" s="389">
        <f t="shared" si="8"/>
        <v>0</v>
      </c>
      <c r="AO41" s="389">
        <f t="shared" si="8"/>
        <v>0</v>
      </c>
      <c r="AP41" s="389">
        <f t="shared" si="8"/>
        <v>0</v>
      </c>
      <c r="AQ41" s="389">
        <f t="shared" si="8"/>
        <v>0</v>
      </c>
      <c r="AR41" s="390">
        <f t="shared" si="8"/>
        <v>0</v>
      </c>
      <c r="AS41" s="388">
        <f t="shared" si="8"/>
        <v>14</v>
      </c>
      <c r="AT41" s="389">
        <f t="shared" si="8"/>
        <v>0</v>
      </c>
      <c r="AU41" s="389">
        <f t="shared" si="8"/>
        <v>0</v>
      </c>
      <c r="AV41" s="389">
        <f t="shared" si="8"/>
        <v>0</v>
      </c>
      <c r="AW41" s="390">
        <f t="shared" si="8"/>
        <v>0</v>
      </c>
      <c r="AX41" s="388">
        <f t="shared" si="8"/>
        <v>3</v>
      </c>
      <c r="AY41" s="389">
        <f t="shared" si="8"/>
        <v>5</v>
      </c>
      <c r="AZ41" s="389">
        <f t="shared" si="8"/>
        <v>0</v>
      </c>
      <c r="BA41" s="389">
        <f t="shared" si="8"/>
        <v>0</v>
      </c>
      <c r="BB41" s="389">
        <f t="shared" si="8"/>
        <v>0</v>
      </c>
      <c r="BC41" s="389">
        <f t="shared" si="8"/>
        <v>0</v>
      </c>
      <c r="BD41" s="389">
        <f t="shared" si="8"/>
        <v>0</v>
      </c>
      <c r="BE41" s="389">
        <f t="shared" si="8"/>
        <v>0</v>
      </c>
      <c r="BF41" s="389">
        <f t="shared" si="8"/>
        <v>0</v>
      </c>
      <c r="BG41" s="389">
        <f t="shared" si="8"/>
        <v>4</v>
      </c>
      <c r="BH41" s="390">
        <f t="shared" si="8"/>
        <v>0</v>
      </c>
      <c r="BI41" s="388">
        <f t="shared" si="8"/>
        <v>2</v>
      </c>
      <c r="BJ41" s="389">
        <f t="shared" si="8"/>
        <v>8</v>
      </c>
      <c r="BK41" s="389">
        <f t="shared" si="8"/>
        <v>0</v>
      </c>
      <c r="BL41" s="389">
        <f t="shared" si="8"/>
        <v>0</v>
      </c>
      <c r="BM41" s="389">
        <f t="shared" si="8"/>
        <v>0</v>
      </c>
      <c r="BN41" s="389">
        <f t="shared" si="8"/>
        <v>0</v>
      </c>
      <c r="BO41" s="389">
        <f t="shared" si="8"/>
        <v>0</v>
      </c>
      <c r="BP41" s="389">
        <f t="shared" si="8"/>
        <v>0</v>
      </c>
      <c r="BQ41" s="390">
        <f t="shared" si="8"/>
        <v>15</v>
      </c>
      <c r="BR41" s="388">
        <f t="shared" ref="BR41:CY41" si="9">BR7+BR8+BR11</f>
        <v>0</v>
      </c>
      <c r="BS41" s="389">
        <f t="shared" si="9"/>
        <v>0</v>
      </c>
      <c r="BT41" s="389">
        <f t="shared" si="9"/>
        <v>0</v>
      </c>
      <c r="BU41" s="389">
        <f t="shared" si="9"/>
        <v>0</v>
      </c>
      <c r="BV41" s="389">
        <f t="shared" si="9"/>
        <v>0</v>
      </c>
      <c r="BW41" s="389">
        <f t="shared" si="9"/>
        <v>0</v>
      </c>
      <c r="BX41" s="390">
        <f t="shared" si="9"/>
        <v>0</v>
      </c>
      <c r="BY41" s="388">
        <f t="shared" si="9"/>
        <v>0</v>
      </c>
      <c r="BZ41" s="389">
        <f t="shared" si="9"/>
        <v>0</v>
      </c>
      <c r="CA41" s="389">
        <f t="shared" si="9"/>
        <v>0</v>
      </c>
      <c r="CB41" s="389">
        <f t="shared" si="9"/>
        <v>0</v>
      </c>
      <c r="CC41" s="390">
        <f t="shared" si="9"/>
        <v>0</v>
      </c>
      <c r="CD41" s="422">
        <f t="shared" si="9"/>
        <v>0</v>
      </c>
      <c r="CE41" s="389">
        <f t="shared" si="9"/>
        <v>4</v>
      </c>
      <c r="CF41" s="389">
        <f t="shared" si="9"/>
        <v>0</v>
      </c>
      <c r="CG41" s="389">
        <f t="shared" si="9"/>
        <v>0</v>
      </c>
      <c r="CH41" s="389">
        <f t="shared" si="9"/>
        <v>0</v>
      </c>
      <c r="CI41" s="389">
        <f t="shared" si="9"/>
        <v>0</v>
      </c>
      <c r="CJ41" s="389">
        <f t="shared" si="9"/>
        <v>0</v>
      </c>
      <c r="CK41" s="389">
        <f t="shared" si="9"/>
        <v>4</v>
      </c>
      <c r="CL41" s="389">
        <f t="shared" si="9"/>
        <v>0</v>
      </c>
      <c r="CM41" s="423">
        <f t="shared" si="9"/>
        <v>0</v>
      </c>
      <c r="CN41" s="388">
        <f t="shared" si="9"/>
        <v>0</v>
      </c>
      <c r="CO41" s="389">
        <f t="shared" si="9"/>
        <v>4</v>
      </c>
      <c r="CP41" s="389">
        <f t="shared" si="9"/>
        <v>0</v>
      </c>
      <c r="CQ41" s="389">
        <f t="shared" si="9"/>
        <v>0</v>
      </c>
      <c r="CR41" s="389">
        <f t="shared" si="9"/>
        <v>0</v>
      </c>
      <c r="CS41" s="389">
        <f t="shared" si="9"/>
        <v>0</v>
      </c>
      <c r="CT41" s="389">
        <f t="shared" si="9"/>
        <v>0</v>
      </c>
      <c r="CU41" s="389">
        <f t="shared" si="9"/>
        <v>0</v>
      </c>
      <c r="CV41" s="389">
        <f t="shared" si="9"/>
        <v>0</v>
      </c>
      <c r="CW41" s="389">
        <f t="shared" si="9"/>
        <v>0</v>
      </c>
      <c r="CX41" s="390">
        <f t="shared" si="9"/>
        <v>0</v>
      </c>
      <c r="CY41" s="469">
        <f t="shared" si="9"/>
        <v>0</v>
      </c>
      <c r="CZ41" s="323">
        <f t="shared" si="0"/>
        <v>103</v>
      </c>
    </row>
    <row r="42" spans="1:104">
      <c r="A42" s="332" t="s">
        <v>669</v>
      </c>
      <c r="B42" s="677" t="s">
        <v>636</v>
      </c>
      <c r="C42" s="693" t="s">
        <v>554</v>
      </c>
      <c r="D42" s="667"/>
      <c r="E42" s="389">
        <f t="shared" ref="E42:AF42" si="10">E9</f>
        <v>0</v>
      </c>
      <c r="F42" s="389">
        <f t="shared" si="10"/>
        <v>1</v>
      </c>
      <c r="G42" s="389">
        <f t="shared" si="10"/>
        <v>3</v>
      </c>
      <c r="H42" s="389">
        <f t="shared" si="10"/>
        <v>3</v>
      </c>
      <c r="I42" s="389">
        <f t="shared" si="10"/>
        <v>1</v>
      </c>
      <c r="J42" s="423">
        <f t="shared" si="10"/>
        <v>0</v>
      </c>
      <c r="K42" s="388">
        <f t="shared" si="10"/>
        <v>0</v>
      </c>
      <c r="L42" s="389">
        <f t="shared" si="10"/>
        <v>0</v>
      </c>
      <c r="M42" s="390">
        <f t="shared" si="10"/>
        <v>0</v>
      </c>
      <c r="N42" s="388">
        <f t="shared" si="10"/>
        <v>0</v>
      </c>
      <c r="O42" s="389">
        <f t="shared" si="10"/>
        <v>0</v>
      </c>
      <c r="P42" s="389">
        <f t="shared" si="10"/>
        <v>0</v>
      </c>
      <c r="Q42" s="389">
        <f t="shared" si="10"/>
        <v>0</v>
      </c>
      <c r="R42" s="389">
        <f t="shared" si="10"/>
        <v>0</v>
      </c>
      <c r="S42" s="389">
        <f t="shared" si="10"/>
        <v>0</v>
      </c>
      <c r="T42" s="389">
        <f t="shared" si="10"/>
        <v>0</v>
      </c>
      <c r="U42" s="389">
        <f t="shared" si="10"/>
        <v>0</v>
      </c>
      <c r="V42" s="389">
        <f t="shared" si="10"/>
        <v>0</v>
      </c>
      <c r="W42" s="389">
        <f t="shared" si="10"/>
        <v>0</v>
      </c>
      <c r="X42" s="390">
        <f t="shared" si="10"/>
        <v>0</v>
      </c>
      <c r="Y42" s="388">
        <f t="shared" si="10"/>
        <v>2</v>
      </c>
      <c r="Z42" s="389">
        <f t="shared" si="10"/>
        <v>4</v>
      </c>
      <c r="AA42" s="389">
        <f t="shared" si="10"/>
        <v>0</v>
      </c>
      <c r="AB42" s="389">
        <f t="shared" si="10"/>
        <v>0</v>
      </c>
      <c r="AC42" s="389">
        <f t="shared" si="10"/>
        <v>0</v>
      </c>
      <c r="AD42" s="389">
        <f t="shared" si="10"/>
        <v>0</v>
      </c>
      <c r="AE42" s="389">
        <f t="shared" si="10"/>
        <v>0</v>
      </c>
      <c r="AF42" s="389">
        <f t="shared" si="10"/>
        <v>0</v>
      </c>
      <c r="AG42" s="389">
        <f t="shared" ref="AG42:AK42" si="11">AG9</f>
        <v>0</v>
      </c>
      <c r="AH42" s="389">
        <f t="shared" si="11"/>
        <v>0</v>
      </c>
      <c r="AI42" s="389">
        <f t="shared" si="11"/>
        <v>0</v>
      </c>
      <c r="AJ42" s="389">
        <f t="shared" si="11"/>
        <v>0</v>
      </c>
      <c r="AK42" s="390">
        <f t="shared" si="11"/>
        <v>0</v>
      </c>
      <c r="AL42" s="388">
        <f t="shared" ref="AL42:BQ42" si="12">AL9</f>
        <v>0</v>
      </c>
      <c r="AM42" s="389">
        <f t="shared" si="12"/>
        <v>0</v>
      </c>
      <c r="AN42" s="389">
        <f t="shared" si="12"/>
        <v>0</v>
      </c>
      <c r="AO42" s="389">
        <f t="shared" si="12"/>
        <v>0</v>
      </c>
      <c r="AP42" s="389">
        <f t="shared" si="12"/>
        <v>0</v>
      </c>
      <c r="AQ42" s="389">
        <f t="shared" si="12"/>
        <v>0</v>
      </c>
      <c r="AR42" s="390">
        <f t="shared" si="12"/>
        <v>0</v>
      </c>
      <c r="AS42" s="388">
        <f t="shared" si="12"/>
        <v>0</v>
      </c>
      <c r="AT42" s="389">
        <f t="shared" si="12"/>
        <v>0</v>
      </c>
      <c r="AU42" s="389">
        <f t="shared" si="12"/>
        <v>0</v>
      </c>
      <c r="AV42" s="389">
        <f t="shared" si="12"/>
        <v>0</v>
      </c>
      <c r="AW42" s="390">
        <f t="shared" si="12"/>
        <v>0</v>
      </c>
      <c r="AX42" s="388">
        <f t="shared" si="12"/>
        <v>0</v>
      </c>
      <c r="AY42" s="389">
        <f t="shared" si="12"/>
        <v>0</v>
      </c>
      <c r="AZ42" s="389">
        <f t="shared" si="12"/>
        <v>0</v>
      </c>
      <c r="BA42" s="389">
        <f t="shared" si="12"/>
        <v>0</v>
      </c>
      <c r="BB42" s="389">
        <f t="shared" si="12"/>
        <v>0</v>
      </c>
      <c r="BC42" s="389">
        <f t="shared" si="12"/>
        <v>0</v>
      </c>
      <c r="BD42" s="389">
        <f t="shared" si="12"/>
        <v>0</v>
      </c>
      <c r="BE42" s="389">
        <f t="shared" si="12"/>
        <v>0</v>
      </c>
      <c r="BF42" s="389">
        <f t="shared" si="12"/>
        <v>0</v>
      </c>
      <c r="BG42" s="389">
        <f t="shared" si="12"/>
        <v>0</v>
      </c>
      <c r="BH42" s="390">
        <f t="shared" si="12"/>
        <v>0</v>
      </c>
      <c r="BI42" s="388">
        <f t="shared" si="12"/>
        <v>0</v>
      </c>
      <c r="BJ42" s="389">
        <f t="shared" si="12"/>
        <v>0</v>
      </c>
      <c r="BK42" s="389">
        <f t="shared" si="12"/>
        <v>0</v>
      </c>
      <c r="BL42" s="389">
        <f t="shared" si="12"/>
        <v>0</v>
      </c>
      <c r="BM42" s="389">
        <f t="shared" si="12"/>
        <v>0</v>
      </c>
      <c r="BN42" s="389">
        <f t="shared" si="12"/>
        <v>0</v>
      </c>
      <c r="BO42" s="389">
        <f t="shared" si="12"/>
        <v>0</v>
      </c>
      <c r="BP42" s="389">
        <f t="shared" si="12"/>
        <v>0</v>
      </c>
      <c r="BQ42" s="390">
        <f t="shared" si="12"/>
        <v>0</v>
      </c>
      <c r="BR42" s="388">
        <f t="shared" ref="BR42:CS42" si="13">BR9</f>
        <v>0</v>
      </c>
      <c r="BS42" s="389">
        <f t="shared" si="13"/>
        <v>0</v>
      </c>
      <c r="BT42" s="389">
        <f t="shared" si="13"/>
        <v>0</v>
      </c>
      <c r="BU42" s="389">
        <f t="shared" si="13"/>
        <v>0</v>
      </c>
      <c r="BV42" s="389">
        <f t="shared" si="13"/>
        <v>0</v>
      </c>
      <c r="BW42" s="389">
        <f t="shared" si="13"/>
        <v>0</v>
      </c>
      <c r="BX42" s="390">
        <f t="shared" si="13"/>
        <v>0</v>
      </c>
      <c r="BY42" s="388">
        <f t="shared" si="13"/>
        <v>0</v>
      </c>
      <c r="BZ42" s="389">
        <f t="shared" si="13"/>
        <v>0</v>
      </c>
      <c r="CA42" s="389">
        <f t="shared" si="13"/>
        <v>0</v>
      </c>
      <c r="CB42" s="389">
        <f t="shared" si="13"/>
        <v>0</v>
      </c>
      <c r="CC42" s="390">
        <f t="shared" si="13"/>
        <v>0</v>
      </c>
      <c r="CD42" s="422">
        <f t="shared" si="13"/>
        <v>0</v>
      </c>
      <c r="CE42" s="389">
        <f t="shared" si="13"/>
        <v>0</v>
      </c>
      <c r="CF42" s="389">
        <f t="shared" si="13"/>
        <v>0</v>
      </c>
      <c r="CG42" s="389">
        <f t="shared" si="13"/>
        <v>0</v>
      </c>
      <c r="CH42" s="389">
        <f t="shared" si="13"/>
        <v>0</v>
      </c>
      <c r="CI42" s="389">
        <f t="shared" si="13"/>
        <v>0</v>
      </c>
      <c r="CJ42" s="389">
        <f t="shared" si="13"/>
        <v>0</v>
      </c>
      <c r="CK42" s="389">
        <f t="shared" si="13"/>
        <v>0</v>
      </c>
      <c r="CL42" s="389">
        <f t="shared" si="13"/>
        <v>0</v>
      </c>
      <c r="CM42" s="423">
        <f t="shared" si="13"/>
        <v>0</v>
      </c>
      <c r="CN42" s="388">
        <f t="shared" si="13"/>
        <v>0</v>
      </c>
      <c r="CO42" s="389">
        <f t="shared" si="13"/>
        <v>0</v>
      </c>
      <c r="CP42" s="389">
        <f t="shared" si="13"/>
        <v>0</v>
      </c>
      <c r="CQ42" s="389">
        <f t="shared" si="13"/>
        <v>0</v>
      </c>
      <c r="CR42" s="389">
        <f t="shared" si="13"/>
        <v>0</v>
      </c>
      <c r="CS42" s="389">
        <f t="shared" si="13"/>
        <v>0</v>
      </c>
      <c r="CT42" s="389">
        <f t="shared" ref="CT42:CX42" si="14">CT9</f>
        <v>0</v>
      </c>
      <c r="CU42" s="389">
        <f t="shared" si="14"/>
        <v>0</v>
      </c>
      <c r="CV42" s="389">
        <f t="shared" si="14"/>
        <v>0</v>
      </c>
      <c r="CW42" s="389">
        <f t="shared" si="14"/>
        <v>0</v>
      </c>
      <c r="CX42" s="390">
        <f t="shared" si="14"/>
        <v>0</v>
      </c>
      <c r="CY42" s="469">
        <f>CY9</f>
        <v>0</v>
      </c>
      <c r="CZ42" s="323">
        <f t="shared" si="0"/>
        <v>14</v>
      </c>
    </row>
    <row r="43" spans="1:104" ht="22.5">
      <c r="A43" s="31" t="s">
        <v>558</v>
      </c>
      <c r="B43" s="680" t="s">
        <v>637</v>
      </c>
      <c r="C43" s="692" t="s">
        <v>22</v>
      </c>
      <c r="D43" s="667"/>
      <c r="E43" s="389">
        <f t="shared" ref="E43:E51" si="15">E12</f>
        <v>1</v>
      </c>
      <c r="F43" s="389">
        <f t="shared" ref="F43:BV44" si="16">F12</f>
        <v>4</v>
      </c>
      <c r="G43" s="389">
        <f t="shared" si="16"/>
        <v>0</v>
      </c>
      <c r="H43" s="389">
        <f t="shared" si="16"/>
        <v>0</v>
      </c>
      <c r="I43" s="389">
        <f t="shared" si="16"/>
        <v>0</v>
      </c>
      <c r="J43" s="423">
        <f t="shared" si="16"/>
        <v>4</v>
      </c>
      <c r="K43" s="388">
        <f t="shared" si="16"/>
        <v>0</v>
      </c>
      <c r="L43" s="389">
        <f t="shared" si="16"/>
        <v>4</v>
      </c>
      <c r="M43" s="390">
        <f t="shared" si="16"/>
        <v>0</v>
      </c>
      <c r="N43" s="388">
        <f t="shared" si="16"/>
        <v>1</v>
      </c>
      <c r="O43" s="389">
        <f t="shared" si="16"/>
        <v>0</v>
      </c>
      <c r="P43" s="389">
        <f t="shared" si="16"/>
        <v>1</v>
      </c>
      <c r="Q43" s="389">
        <f t="shared" si="16"/>
        <v>0</v>
      </c>
      <c r="R43" s="389">
        <f t="shared" si="16"/>
        <v>0</v>
      </c>
      <c r="S43" s="389">
        <f t="shared" si="16"/>
        <v>0</v>
      </c>
      <c r="T43" s="389">
        <f t="shared" si="16"/>
        <v>0</v>
      </c>
      <c r="U43" s="389">
        <f t="shared" si="16"/>
        <v>0</v>
      </c>
      <c r="V43" s="389">
        <f t="shared" si="16"/>
        <v>1</v>
      </c>
      <c r="W43" s="389">
        <f t="shared" ref="W43" si="17">W12</f>
        <v>1</v>
      </c>
      <c r="X43" s="390">
        <f t="shared" si="16"/>
        <v>1</v>
      </c>
      <c r="Y43" s="388">
        <f t="shared" si="16"/>
        <v>1</v>
      </c>
      <c r="Z43" s="389">
        <f t="shared" si="16"/>
        <v>0</v>
      </c>
      <c r="AA43" s="389">
        <f t="shared" si="16"/>
        <v>1</v>
      </c>
      <c r="AB43" s="389">
        <f t="shared" si="16"/>
        <v>0</v>
      </c>
      <c r="AC43" s="389">
        <f t="shared" si="16"/>
        <v>0</v>
      </c>
      <c r="AD43" s="389">
        <f t="shared" si="16"/>
        <v>0</v>
      </c>
      <c r="AE43" s="389">
        <f t="shared" si="16"/>
        <v>0</v>
      </c>
      <c r="AF43" s="389">
        <f t="shared" si="16"/>
        <v>0</v>
      </c>
      <c r="AG43" s="389">
        <f t="shared" ref="AG43:AK43" si="18">AG12</f>
        <v>0</v>
      </c>
      <c r="AH43" s="389">
        <f t="shared" si="18"/>
        <v>0</v>
      </c>
      <c r="AI43" s="389">
        <f t="shared" si="18"/>
        <v>0</v>
      </c>
      <c r="AJ43" s="389">
        <f t="shared" si="18"/>
        <v>0</v>
      </c>
      <c r="AK43" s="390">
        <f t="shared" si="18"/>
        <v>0</v>
      </c>
      <c r="AL43" s="388">
        <f t="shared" si="16"/>
        <v>1</v>
      </c>
      <c r="AM43" s="389">
        <f t="shared" si="16"/>
        <v>0</v>
      </c>
      <c r="AN43" s="389">
        <f t="shared" si="16"/>
        <v>0</v>
      </c>
      <c r="AO43" s="389">
        <f t="shared" si="16"/>
        <v>0</v>
      </c>
      <c r="AP43" s="389">
        <f t="shared" si="16"/>
        <v>0</v>
      </c>
      <c r="AQ43" s="389">
        <f t="shared" si="16"/>
        <v>0</v>
      </c>
      <c r="AR43" s="390">
        <f t="shared" si="16"/>
        <v>3</v>
      </c>
      <c r="AS43" s="388">
        <f t="shared" si="16"/>
        <v>0</v>
      </c>
      <c r="AT43" s="389">
        <f t="shared" si="16"/>
        <v>0</v>
      </c>
      <c r="AU43" s="389">
        <f t="shared" si="16"/>
        <v>0</v>
      </c>
      <c r="AV43" s="389">
        <f t="shared" si="16"/>
        <v>0</v>
      </c>
      <c r="AW43" s="390">
        <f t="shared" si="16"/>
        <v>0</v>
      </c>
      <c r="AX43" s="388">
        <f t="shared" si="16"/>
        <v>1</v>
      </c>
      <c r="AY43" s="389">
        <f t="shared" si="16"/>
        <v>0</v>
      </c>
      <c r="AZ43" s="389">
        <f t="shared" si="16"/>
        <v>0</v>
      </c>
      <c r="BA43" s="389">
        <f t="shared" si="16"/>
        <v>0</v>
      </c>
      <c r="BB43" s="389">
        <f t="shared" si="16"/>
        <v>0</v>
      </c>
      <c r="BC43" s="389">
        <f t="shared" si="16"/>
        <v>0</v>
      </c>
      <c r="BD43" s="389">
        <f t="shared" si="16"/>
        <v>0</v>
      </c>
      <c r="BE43" s="389">
        <f t="shared" si="16"/>
        <v>0</v>
      </c>
      <c r="BF43" s="389">
        <f t="shared" si="16"/>
        <v>0</v>
      </c>
      <c r="BG43" s="389">
        <f t="shared" si="16"/>
        <v>0</v>
      </c>
      <c r="BH43" s="390">
        <f t="shared" si="16"/>
        <v>0</v>
      </c>
      <c r="BI43" s="388">
        <f t="shared" si="16"/>
        <v>0</v>
      </c>
      <c r="BJ43" s="389">
        <f t="shared" si="16"/>
        <v>0</v>
      </c>
      <c r="BK43" s="389">
        <f t="shared" si="16"/>
        <v>0</v>
      </c>
      <c r="BL43" s="389">
        <f t="shared" si="16"/>
        <v>0</v>
      </c>
      <c r="BM43" s="389">
        <f t="shared" si="16"/>
        <v>0</v>
      </c>
      <c r="BN43" s="389">
        <f t="shared" si="16"/>
        <v>0</v>
      </c>
      <c r="BO43" s="389">
        <f t="shared" si="16"/>
        <v>0</v>
      </c>
      <c r="BP43" s="389">
        <f t="shared" si="16"/>
        <v>0</v>
      </c>
      <c r="BQ43" s="390">
        <f t="shared" si="16"/>
        <v>0</v>
      </c>
      <c r="BR43" s="388">
        <f t="shared" si="16"/>
        <v>3</v>
      </c>
      <c r="BS43" s="389">
        <f t="shared" si="16"/>
        <v>0</v>
      </c>
      <c r="BT43" s="389">
        <f t="shared" si="16"/>
        <v>0</v>
      </c>
      <c r="BU43" s="389">
        <f t="shared" si="16"/>
        <v>0</v>
      </c>
      <c r="BV43" s="389">
        <f t="shared" si="16"/>
        <v>0</v>
      </c>
      <c r="BW43" s="389">
        <f t="shared" ref="BW43:CY47" si="19">BW12</f>
        <v>3</v>
      </c>
      <c r="BX43" s="390">
        <f t="shared" si="19"/>
        <v>0</v>
      </c>
      <c r="BY43" s="388">
        <f t="shared" si="19"/>
        <v>0</v>
      </c>
      <c r="BZ43" s="389">
        <f t="shared" si="19"/>
        <v>0</v>
      </c>
      <c r="CA43" s="389">
        <f t="shared" si="19"/>
        <v>0</v>
      </c>
      <c r="CB43" s="389">
        <f t="shared" si="19"/>
        <v>0</v>
      </c>
      <c r="CC43" s="390">
        <f t="shared" si="19"/>
        <v>0</v>
      </c>
      <c r="CD43" s="422">
        <f t="shared" si="19"/>
        <v>2</v>
      </c>
      <c r="CE43" s="389">
        <f t="shared" si="19"/>
        <v>0</v>
      </c>
      <c r="CF43" s="389">
        <f t="shared" si="19"/>
        <v>0</v>
      </c>
      <c r="CG43" s="389">
        <f t="shared" si="19"/>
        <v>0</v>
      </c>
      <c r="CH43" s="389">
        <f t="shared" si="19"/>
        <v>0</v>
      </c>
      <c r="CI43" s="389">
        <f t="shared" si="19"/>
        <v>0</v>
      </c>
      <c r="CJ43" s="389">
        <f t="shared" si="19"/>
        <v>0</v>
      </c>
      <c r="CK43" s="389">
        <f t="shared" si="19"/>
        <v>1</v>
      </c>
      <c r="CL43" s="389">
        <f t="shared" si="19"/>
        <v>0</v>
      </c>
      <c r="CM43" s="423">
        <f t="shared" si="19"/>
        <v>3</v>
      </c>
      <c r="CN43" s="388">
        <f t="shared" si="19"/>
        <v>3</v>
      </c>
      <c r="CO43" s="389">
        <f t="shared" si="19"/>
        <v>1</v>
      </c>
      <c r="CP43" s="389">
        <f t="shared" si="19"/>
        <v>0</v>
      </c>
      <c r="CQ43" s="389">
        <f t="shared" si="19"/>
        <v>0</v>
      </c>
      <c r="CR43" s="389">
        <f t="shared" si="19"/>
        <v>0</v>
      </c>
      <c r="CS43" s="389">
        <f t="shared" si="19"/>
        <v>0</v>
      </c>
      <c r="CT43" s="389">
        <f t="shared" ref="CT43:CX43" si="20">CT12</f>
        <v>0</v>
      </c>
      <c r="CU43" s="389">
        <f t="shared" si="20"/>
        <v>0</v>
      </c>
      <c r="CV43" s="389">
        <f t="shared" si="20"/>
        <v>0</v>
      </c>
      <c r="CW43" s="389">
        <f t="shared" si="20"/>
        <v>0</v>
      </c>
      <c r="CX43" s="390">
        <f t="shared" si="20"/>
        <v>0</v>
      </c>
      <c r="CY43" s="469">
        <f t="shared" si="19"/>
        <v>0</v>
      </c>
      <c r="CZ43" s="323">
        <f t="shared" si="0"/>
        <v>41</v>
      </c>
    </row>
    <row r="44" spans="1:104" ht="22.5">
      <c r="A44" s="31" t="s">
        <v>595</v>
      </c>
      <c r="B44" s="680" t="s">
        <v>637</v>
      </c>
      <c r="C44" s="692" t="s">
        <v>22</v>
      </c>
      <c r="D44" s="667"/>
      <c r="E44" s="389">
        <f t="shared" si="15"/>
        <v>0</v>
      </c>
      <c r="F44" s="389">
        <f t="shared" ref="F44:T44" si="21">F13</f>
        <v>0</v>
      </c>
      <c r="G44" s="389">
        <f t="shared" si="21"/>
        <v>0</v>
      </c>
      <c r="H44" s="389">
        <f t="shared" si="21"/>
        <v>0</v>
      </c>
      <c r="I44" s="389">
        <f t="shared" si="21"/>
        <v>0</v>
      </c>
      <c r="J44" s="423">
        <f t="shared" si="21"/>
        <v>0</v>
      </c>
      <c r="K44" s="388">
        <f t="shared" si="21"/>
        <v>0</v>
      </c>
      <c r="L44" s="389">
        <f t="shared" si="21"/>
        <v>0</v>
      </c>
      <c r="M44" s="390">
        <f t="shared" si="21"/>
        <v>0</v>
      </c>
      <c r="N44" s="388">
        <f t="shared" si="21"/>
        <v>2</v>
      </c>
      <c r="O44" s="389">
        <f t="shared" si="21"/>
        <v>0</v>
      </c>
      <c r="P44" s="389">
        <f t="shared" si="21"/>
        <v>0</v>
      </c>
      <c r="Q44" s="389">
        <f t="shared" si="21"/>
        <v>0</v>
      </c>
      <c r="R44" s="389">
        <f t="shared" si="21"/>
        <v>0</v>
      </c>
      <c r="S44" s="389">
        <f t="shared" si="21"/>
        <v>0</v>
      </c>
      <c r="T44" s="389">
        <f t="shared" si="21"/>
        <v>0</v>
      </c>
      <c r="U44" s="389">
        <f t="shared" si="16"/>
        <v>0</v>
      </c>
      <c r="V44" s="389">
        <f t="shared" si="16"/>
        <v>0</v>
      </c>
      <c r="W44" s="389">
        <f t="shared" ref="W44" si="22">W13</f>
        <v>0</v>
      </c>
      <c r="X44" s="390">
        <f t="shared" si="16"/>
        <v>0</v>
      </c>
      <c r="Y44" s="388">
        <f t="shared" si="16"/>
        <v>0</v>
      </c>
      <c r="Z44" s="389">
        <f t="shared" si="16"/>
        <v>0</v>
      </c>
      <c r="AA44" s="389">
        <f t="shared" si="16"/>
        <v>0</v>
      </c>
      <c r="AB44" s="389">
        <f t="shared" si="16"/>
        <v>0</v>
      </c>
      <c r="AC44" s="389">
        <f t="shared" si="16"/>
        <v>0</v>
      </c>
      <c r="AD44" s="389">
        <f t="shared" si="16"/>
        <v>0</v>
      </c>
      <c r="AE44" s="389">
        <f t="shared" si="16"/>
        <v>0</v>
      </c>
      <c r="AF44" s="389">
        <f t="shared" si="16"/>
        <v>0</v>
      </c>
      <c r="AG44" s="389">
        <f t="shared" ref="AG44:AK44" si="23">AG13</f>
        <v>0</v>
      </c>
      <c r="AH44" s="389">
        <f t="shared" si="23"/>
        <v>0</v>
      </c>
      <c r="AI44" s="389">
        <f t="shared" si="23"/>
        <v>0</v>
      </c>
      <c r="AJ44" s="389">
        <f t="shared" si="23"/>
        <v>0</v>
      </c>
      <c r="AK44" s="390">
        <f t="shared" si="23"/>
        <v>0</v>
      </c>
      <c r="AL44" s="388">
        <f t="shared" si="16"/>
        <v>0</v>
      </c>
      <c r="AM44" s="389">
        <f t="shared" si="16"/>
        <v>0</v>
      </c>
      <c r="AN44" s="389">
        <f t="shared" si="16"/>
        <v>0</v>
      </c>
      <c r="AO44" s="389">
        <f t="shared" si="16"/>
        <v>0</v>
      </c>
      <c r="AP44" s="389">
        <f t="shared" si="16"/>
        <v>0</v>
      </c>
      <c r="AQ44" s="389">
        <f t="shared" si="16"/>
        <v>0</v>
      </c>
      <c r="AR44" s="390">
        <f t="shared" si="16"/>
        <v>0</v>
      </c>
      <c r="AS44" s="388">
        <f t="shared" si="16"/>
        <v>0</v>
      </c>
      <c r="AT44" s="389">
        <f t="shared" si="16"/>
        <v>0</v>
      </c>
      <c r="AU44" s="389">
        <f t="shared" si="16"/>
        <v>0</v>
      </c>
      <c r="AV44" s="389">
        <f t="shared" si="16"/>
        <v>0</v>
      </c>
      <c r="AW44" s="390">
        <f t="shared" si="16"/>
        <v>0</v>
      </c>
      <c r="AX44" s="388">
        <f t="shared" si="16"/>
        <v>0</v>
      </c>
      <c r="AY44" s="389">
        <f t="shared" si="16"/>
        <v>0</v>
      </c>
      <c r="AZ44" s="389">
        <f t="shared" si="16"/>
        <v>0</v>
      </c>
      <c r="BA44" s="389">
        <f t="shared" si="16"/>
        <v>0</v>
      </c>
      <c r="BB44" s="389">
        <f t="shared" si="16"/>
        <v>0</v>
      </c>
      <c r="BC44" s="389">
        <f t="shared" si="16"/>
        <v>0</v>
      </c>
      <c r="BD44" s="389">
        <f t="shared" si="16"/>
        <v>0</v>
      </c>
      <c r="BE44" s="389">
        <f t="shared" si="16"/>
        <v>0</v>
      </c>
      <c r="BF44" s="389">
        <f t="shared" si="16"/>
        <v>0</v>
      </c>
      <c r="BG44" s="389">
        <f t="shared" si="16"/>
        <v>1</v>
      </c>
      <c r="BH44" s="390">
        <f t="shared" si="16"/>
        <v>0</v>
      </c>
      <c r="BI44" s="388">
        <f t="shared" si="16"/>
        <v>1</v>
      </c>
      <c r="BJ44" s="389">
        <f t="shared" si="16"/>
        <v>0</v>
      </c>
      <c r="BK44" s="389">
        <f t="shared" si="16"/>
        <v>0</v>
      </c>
      <c r="BL44" s="389">
        <f t="shared" si="16"/>
        <v>0</v>
      </c>
      <c r="BM44" s="389">
        <f t="shared" si="16"/>
        <v>0</v>
      </c>
      <c r="BN44" s="389">
        <f t="shared" si="16"/>
        <v>0</v>
      </c>
      <c r="BO44" s="389">
        <f t="shared" si="16"/>
        <v>0</v>
      </c>
      <c r="BP44" s="389">
        <f t="shared" si="16"/>
        <v>0</v>
      </c>
      <c r="BQ44" s="390">
        <f t="shared" si="16"/>
        <v>0</v>
      </c>
      <c r="BR44" s="388">
        <f t="shared" si="16"/>
        <v>0</v>
      </c>
      <c r="BS44" s="389">
        <f t="shared" si="16"/>
        <v>0</v>
      </c>
      <c r="BT44" s="389">
        <f t="shared" si="16"/>
        <v>0</v>
      </c>
      <c r="BU44" s="389">
        <f t="shared" si="16"/>
        <v>0</v>
      </c>
      <c r="BV44" s="389">
        <f t="shared" si="16"/>
        <v>0</v>
      </c>
      <c r="BW44" s="389">
        <f t="shared" si="19"/>
        <v>0</v>
      </c>
      <c r="BX44" s="390">
        <f t="shared" si="19"/>
        <v>0</v>
      </c>
      <c r="BY44" s="388">
        <f t="shared" si="19"/>
        <v>0</v>
      </c>
      <c r="BZ44" s="389">
        <f t="shared" si="19"/>
        <v>0</v>
      </c>
      <c r="CA44" s="389">
        <f t="shared" si="19"/>
        <v>0</v>
      </c>
      <c r="CB44" s="389">
        <f t="shared" si="19"/>
        <v>0</v>
      </c>
      <c r="CC44" s="390">
        <f t="shared" si="19"/>
        <v>0</v>
      </c>
      <c r="CD44" s="422">
        <f t="shared" si="19"/>
        <v>1</v>
      </c>
      <c r="CE44" s="389">
        <f t="shared" si="19"/>
        <v>1</v>
      </c>
      <c r="CF44" s="389">
        <f t="shared" si="19"/>
        <v>0</v>
      </c>
      <c r="CG44" s="389">
        <f t="shared" si="19"/>
        <v>0</v>
      </c>
      <c r="CH44" s="389">
        <f t="shared" si="19"/>
        <v>0</v>
      </c>
      <c r="CI44" s="389">
        <f t="shared" si="19"/>
        <v>0</v>
      </c>
      <c r="CJ44" s="389">
        <f t="shared" si="19"/>
        <v>0</v>
      </c>
      <c r="CK44" s="389">
        <f t="shared" si="19"/>
        <v>0</v>
      </c>
      <c r="CL44" s="389">
        <f t="shared" si="19"/>
        <v>0</v>
      </c>
      <c r="CM44" s="423">
        <f t="shared" si="19"/>
        <v>0</v>
      </c>
      <c r="CN44" s="388">
        <f t="shared" si="19"/>
        <v>0</v>
      </c>
      <c r="CO44" s="389">
        <f t="shared" si="19"/>
        <v>0</v>
      </c>
      <c r="CP44" s="389">
        <f t="shared" si="19"/>
        <v>0</v>
      </c>
      <c r="CQ44" s="389">
        <f t="shared" si="19"/>
        <v>0</v>
      </c>
      <c r="CR44" s="389">
        <f t="shared" si="19"/>
        <v>0</v>
      </c>
      <c r="CS44" s="389">
        <f t="shared" si="19"/>
        <v>0</v>
      </c>
      <c r="CT44" s="389">
        <f t="shared" ref="CT44:CX44" si="24">CT13</f>
        <v>0</v>
      </c>
      <c r="CU44" s="389">
        <f t="shared" si="24"/>
        <v>0</v>
      </c>
      <c r="CV44" s="389">
        <f t="shared" si="24"/>
        <v>0</v>
      </c>
      <c r="CW44" s="389">
        <f t="shared" si="24"/>
        <v>0</v>
      </c>
      <c r="CX44" s="390">
        <f t="shared" si="24"/>
        <v>0</v>
      </c>
      <c r="CY44" s="469">
        <f t="shared" si="19"/>
        <v>0</v>
      </c>
      <c r="CZ44" s="323">
        <f t="shared" si="0"/>
        <v>6</v>
      </c>
    </row>
    <row r="45" spans="1:104" ht="22.5">
      <c r="A45" s="31" t="s">
        <v>596</v>
      </c>
      <c r="B45" s="680" t="s">
        <v>637</v>
      </c>
      <c r="C45" s="692" t="s">
        <v>22</v>
      </c>
      <c r="D45" s="667"/>
      <c r="E45" s="389">
        <f t="shared" si="15"/>
        <v>0</v>
      </c>
      <c r="F45" s="389">
        <f t="shared" ref="F45:T45" si="25">F14</f>
        <v>0</v>
      </c>
      <c r="G45" s="389">
        <f t="shared" si="25"/>
        <v>0</v>
      </c>
      <c r="H45" s="389">
        <f t="shared" si="25"/>
        <v>0</v>
      </c>
      <c r="I45" s="389">
        <f t="shared" si="25"/>
        <v>0</v>
      </c>
      <c r="J45" s="423">
        <f t="shared" si="25"/>
        <v>0</v>
      </c>
      <c r="K45" s="388">
        <f t="shared" si="25"/>
        <v>0</v>
      </c>
      <c r="L45" s="389">
        <f t="shared" si="25"/>
        <v>0</v>
      </c>
      <c r="M45" s="390">
        <f t="shared" si="25"/>
        <v>0</v>
      </c>
      <c r="N45" s="388">
        <f t="shared" si="25"/>
        <v>0</v>
      </c>
      <c r="O45" s="389">
        <f t="shared" si="25"/>
        <v>1</v>
      </c>
      <c r="P45" s="389">
        <f t="shared" si="25"/>
        <v>0</v>
      </c>
      <c r="Q45" s="389">
        <f t="shared" si="25"/>
        <v>0</v>
      </c>
      <c r="R45" s="389">
        <f t="shared" si="25"/>
        <v>0</v>
      </c>
      <c r="S45" s="389">
        <f t="shared" si="25"/>
        <v>0</v>
      </c>
      <c r="T45" s="389">
        <f t="shared" si="25"/>
        <v>0</v>
      </c>
      <c r="U45" s="389">
        <f t="shared" ref="U45:AF45" si="26">U14</f>
        <v>0</v>
      </c>
      <c r="V45" s="389">
        <f t="shared" si="26"/>
        <v>0</v>
      </c>
      <c r="W45" s="389">
        <f t="shared" si="26"/>
        <v>0</v>
      </c>
      <c r="X45" s="390">
        <f t="shared" si="26"/>
        <v>0</v>
      </c>
      <c r="Y45" s="388">
        <f t="shared" si="26"/>
        <v>0</v>
      </c>
      <c r="Z45" s="389">
        <f t="shared" si="26"/>
        <v>0</v>
      </c>
      <c r="AA45" s="389">
        <f t="shared" si="26"/>
        <v>0</v>
      </c>
      <c r="AB45" s="389">
        <f t="shared" si="26"/>
        <v>0</v>
      </c>
      <c r="AC45" s="389">
        <f t="shared" si="26"/>
        <v>0</v>
      </c>
      <c r="AD45" s="389">
        <f t="shared" si="26"/>
        <v>0</v>
      </c>
      <c r="AE45" s="389">
        <f t="shared" si="26"/>
        <v>0</v>
      </c>
      <c r="AF45" s="389">
        <f t="shared" si="26"/>
        <v>0</v>
      </c>
      <c r="AG45" s="389">
        <f t="shared" ref="AG45:AK45" si="27">AG14</f>
        <v>0</v>
      </c>
      <c r="AH45" s="389">
        <f t="shared" si="27"/>
        <v>0</v>
      </c>
      <c r="AI45" s="389">
        <f t="shared" si="27"/>
        <v>0</v>
      </c>
      <c r="AJ45" s="389">
        <f t="shared" si="27"/>
        <v>0</v>
      </c>
      <c r="AK45" s="390">
        <f t="shared" si="27"/>
        <v>0</v>
      </c>
      <c r="AL45" s="388">
        <f t="shared" ref="AL45:BV45" si="28">AL14</f>
        <v>0</v>
      </c>
      <c r="AM45" s="389">
        <f t="shared" si="28"/>
        <v>0</v>
      </c>
      <c r="AN45" s="389">
        <f t="shared" si="28"/>
        <v>0</v>
      </c>
      <c r="AO45" s="389">
        <f t="shared" si="28"/>
        <v>0</v>
      </c>
      <c r="AP45" s="389">
        <f t="shared" si="28"/>
        <v>0</v>
      </c>
      <c r="AQ45" s="389">
        <f t="shared" si="28"/>
        <v>0</v>
      </c>
      <c r="AR45" s="390">
        <f t="shared" si="28"/>
        <v>0</v>
      </c>
      <c r="AS45" s="388">
        <f t="shared" si="28"/>
        <v>0</v>
      </c>
      <c r="AT45" s="389">
        <f t="shared" si="28"/>
        <v>0</v>
      </c>
      <c r="AU45" s="389">
        <f t="shared" si="28"/>
        <v>0</v>
      </c>
      <c r="AV45" s="389">
        <f t="shared" si="28"/>
        <v>0</v>
      </c>
      <c r="AW45" s="390">
        <f t="shared" si="28"/>
        <v>0</v>
      </c>
      <c r="AX45" s="388">
        <f t="shared" si="28"/>
        <v>1</v>
      </c>
      <c r="AY45" s="389">
        <f t="shared" si="28"/>
        <v>1</v>
      </c>
      <c r="AZ45" s="389">
        <f t="shared" si="28"/>
        <v>0</v>
      </c>
      <c r="BA45" s="389">
        <f t="shared" si="28"/>
        <v>0</v>
      </c>
      <c r="BB45" s="389">
        <f t="shared" si="28"/>
        <v>0</v>
      </c>
      <c r="BC45" s="389">
        <f t="shared" si="28"/>
        <v>0</v>
      </c>
      <c r="BD45" s="389">
        <f t="shared" si="28"/>
        <v>0</v>
      </c>
      <c r="BE45" s="389">
        <f t="shared" si="28"/>
        <v>0</v>
      </c>
      <c r="BF45" s="389">
        <f t="shared" si="28"/>
        <v>0</v>
      </c>
      <c r="BG45" s="389">
        <f t="shared" si="28"/>
        <v>0</v>
      </c>
      <c r="BH45" s="390">
        <f t="shared" si="28"/>
        <v>0</v>
      </c>
      <c r="BI45" s="388">
        <f t="shared" si="28"/>
        <v>1</v>
      </c>
      <c r="BJ45" s="389">
        <f t="shared" si="28"/>
        <v>0</v>
      </c>
      <c r="BK45" s="389">
        <f t="shared" si="28"/>
        <v>0</v>
      </c>
      <c r="BL45" s="389">
        <f t="shared" si="28"/>
        <v>0</v>
      </c>
      <c r="BM45" s="389">
        <f t="shared" si="28"/>
        <v>0</v>
      </c>
      <c r="BN45" s="389">
        <f t="shared" si="28"/>
        <v>0</v>
      </c>
      <c r="BO45" s="389">
        <f t="shared" si="28"/>
        <v>0</v>
      </c>
      <c r="BP45" s="389">
        <f t="shared" si="28"/>
        <v>0</v>
      </c>
      <c r="BQ45" s="390">
        <f t="shared" si="28"/>
        <v>0</v>
      </c>
      <c r="BR45" s="388">
        <f t="shared" si="28"/>
        <v>0</v>
      </c>
      <c r="BS45" s="389">
        <f t="shared" si="28"/>
        <v>0</v>
      </c>
      <c r="BT45" s="389">
        <f t="shared" si="28"/>
        <v>0</v>
      </c>
      <c r="BU45" s="389">
        <f t="shared" si="28"/>
        <v>0</v>
      </c>
      <c r="BV45" s="389">
        <f t="shared" si="28"/>
        <v>0</v>
      </c>
      <c r="BW45" s="389">
        <f t="shared" si="19"/>
        <v>0</v>
      </c>
      <c r="BX45" s="390">
        <f t="shared" si="19"/>
        <v>0</v>
      </c>
      <c r="BY45" s="388">
        <f t="shared" si="19"/>
        <v>0</v>
      </c>
      <c r="BZ45" s="389">
        <f t="shared" si="19"/>
        <v>0</v>
      </c>
      <c r="CA45" s="389">
        <f t="shared" si="19"/>
        <v>0</v>
      </c>
      <c r="CB45" s="389">
        <f t="shared" si="19"/>
        <v>0</v>
      </c>
      <c r="CC45" s="390">
        <f t="shared" si="19"/>
        <v>0</v>
      </c>
      <c r="CD45" s="422">
        <f t="shared" si="19"/>
        <v>0</v>
      </c>
      <c r="CE45" s="389">
        <f t="shared" si="19"/>
        <v>0</v>
      </c>
      <c r="CF45" s="389">
        <f t="shared" si="19"/>
        <v>0</v>
      </c>
      <c r="CG45" s="389">
        <f t="shared" si="19"/>
        <v>0</v>
      </c>
      <c r="CH45" s="389">
        <f t="shared" si="19"/>
        <v>0</v>
      </c>
      <c r="CI45" s="389">
        <f t="shared" si="19"/>
        <v>0</v>
      </c>
      <c r="CJ45" s="389">
        <f t="shared" si="19"/>
        <v>0</v>
      </c>
      <c r="CK45" s="389">
        <f t="shared" si="19"/>
        <v>0</v>
      </c>
      <c r="CL45" s="389">
        <f t="shared" si="19"/>
        <v>0</v>
      </c>
      <c r="CM45" s="423">
        <f t="shared" si="19"/>
        <v>0</v>
      </c>
      <c r="CN45" s="388">
        <f t="shared" si="19"/>
        <v>0</v>
      </c>
      <c r="CO45" s="389">
        <f t="shared" si="19"/>
        <v>0</v>
      </c>
      <c r="CP45" s="389">
        <f t="shared" si="19"/>
        <v>0</v>
      </c>
      <c r="CQ45" s="389">
        <f t="shared" si="19"/>
        <v>0</v>
      </c>
      <c r="CR45" s="389">
        <f t="shared" si="19"/>
        <v>0</v>
      </c>
      <c r="CS45" s="389">
        <f t="shared" si="19"/>
        <v>0</v>
      </c>
      <c r="CT45" s="389">
        <f t="shared" ref="CT45:CX45" si="29">CT14</f>
        <v>0</v>
      </c>
      <c r="CU45" s="389">
        <f t="shared" si="29"/>
        <v>0</v>
      </c>
      <c r="CV45" s="389">
        <f t="shared" si="29"/>
        <v>0</v>
      </c>
      <c r="CW45" s="389">
        <f t="shared" si="29"/>
        <v>0</v>
      </c>
      <c r="CX45" s="390">
        <f t="shared" si="29"/>
        <v>0</v>
      </c>
      <c r="CY45" s="469">
        <f t="shared" si="19"/>
        <v>0</v>
      </c>
      <c r="CZ45" s="323">
        <f t="shared" si="0"/>
        <v>4</v>
      </c>
    </row>
    <row r="46" spans="1:104" ht="22.5">
      <c r="A46" s="31" t="s">
        <v>597</v>
      </c>
      <c r="B46" s="680" t="s">
        <v>637</v>
      </c>
      <c r="C46" s="692" t="s">
        <v>22</v>
      </c>
      <c r="D46" s="667"/>
      <c r="E46" s="389">
        <f t="shared" si="15"/>
        <v>0</v>
      </c>
      <c r="F46" s="389">
        <f t="shared" ref="F46:T46" si="30">F15</f>
        <v>0</v>
      </c>
      <c r="G46" s="389">
        <f t="shared" si="30"/>
        <v>0</v>
      </c>
      <c r="H46" s="389">
        <f t="shared" si="30"/>
        <v>1</v>
      </c>
      <c r="I46" s="389">
        <f t="shared" si="30"/>
        <v>1</v>
      </c>
      <c r="J46" s="423">
        <f t="shared" si="30"/>
        <v>0</v>
      </c>
      <c r="K46" s="388">
        <f t="shared" si="30"/>
        <v>0</v>
      </c>
      <c r="L46" s="389">
        <f t="shared" si="30"/>
        <v>0</v>
      </c>
      <c r="M46" s="390">
        <f t="shared" si="30"/>
        <v>0</v>
      </c>
      <c r="N46" s="388">
        <f t="shared" si="30"/>
        <v>0</v>
      </c>
      <c r="O46" s="389">
        <f t="shared" si="30"/>
        <v>0</v>
      </c>
      <c r="P46" s="389">
        <f t="shared" si="30"/>
        <v>0</v>
      </c>
      <c r="Q46" s="389">
        <f t="shared" si="30"/>
        <v>0</v>
      </c>
      <c r="R46" s="389">
        <f t="shared" si="30"/>
        <v>0</v>
      </c>
      <c r="S46" s="389">
        <f t="shared" si="30"/>
        <v>0</v>
      </c>
      <c r="T46" s="389">
        <f t="shared" si="30"/>
        <v>0</v>
      </c>
      <c r="U46" s="389">
        <f t="shared" ref="U46:AF46" si="31">U15</f>
        <v>0</v>
      </c>
      <c r="V46" s="389">
        <f t="shared" si="31"/>
        <v>0</v>
      </c>
      <c r="W46" s="389">
        <f t="shared" si="31"/>
        <v>0</v>
      </c>
      <c r="X46" s="390">
        <f t="shared" si="31"/>
        <v>0</v>
      </c>
      <c r="Y46" s="388">
        <f t="shared" si="31"/>
        <v>0</v>
      </c>
      <c r="Z46" s="389">
        <f t="shared" si="31"/>
        <v>1</v>
      </c>
      <c r="AA46" s="389">
        <f t="shared" si="31"/>
        <v>0</v>
      </c>
      <c r="AB46" s="389">
        <f t="shared" si="31"/>
        <v>0</v>
      </c>
      <c r="AC46" s="389">
        <f t="shared" si="31"/>
        <v>0</v>
      </c>
      <c r="AD46" s="389">
        <f t="shared" si="31"/>
        <v>0</v>
      </c>
      <c r="AE46" s="389">
        <f t="shared" si="31"/>
        <v>0</v>
      </c>
      <c r="AF46" s="389">
        <f t="shared" si="31"/>
        <v>0</v>
      </c>
      <c r="AG46" s="389">
        <f t="shared" ref="AG46:AK46" si="32">AG15</f>
        <v>0</v>
      </c>
      <c r="AH46" s="389">
        <f t="shared" si="32"/>
        <v>0</v>
      </c>
      <c r="AI46" s="389">
        <f t="shared" si="32"/>
        <v>0</v>
      </c>
      <c r="AJ46" s="389">
        <f t="shared" si="32"/>
        <v>0</v>
      </c>
      <c r="AK46" s="390">
        <f t="shared" si="32"/>
        <v>0</v>
      </c>
      <c r="AL46" s="388">
        <f t="shared" ref="AL46:BV46" si="33">AL15</f>
        <v>0</v>
      </c>
      <c r="AM46" s="389">
        <f t="shared" si="33"/>
        <v>0</v>
      </c>
      <c r="AN46" s="389">
        <f t="shared" si="33"/>
        <v>0</v>
      </c>
      <c r="AO46" s="389">
        <f t="shared" si="33"/>
        <v>0</v>
      </c>
      <c r="AP46" s="389">
        <f t="shared" si="33"/>
        <v>0</v>
      </c>
      <c r="AQ46" s="389">
        <f t="shared" si="33"/>
        <v>0</v>
      </c>
      <c r="AR46" s="390">
        <f t="shared" si="33"/>
        <v>0</v>
      </c>
      <c r="AS46" s="388">
        <f t="shared" si="33"/>
        <v>0</v>
      </c>
      <c r="AT46" s="389">
        <f t="shared" si="33"/>
        <v>0</v>
      </c>
      <c r="AU46" s="389">
        <f t="shared" si="33"/>
        <v>0</v>
      </c>
      <c r="AV46" s="389">
        <f t="shared" si="33"/>
        <v>0</v>
      </c>
      <c r="AW46" s="390">
        <f t="shared" si="33"/>
        <v>0</v>
      </c>
      <c r="AX46" s="388">
        <f t="shared" si="33"/>
        <v>0</v>
      </c>
      <c r="AY46" s="389">
        <f t="shared" si="33"/>
        <v>0</v>
      </c>
      <c r="AZ46" s="389">
        <f t="shared" si="33"/>
        <v>0</v>
      </c>
      <c r="BA46" s="389">
        <f t="shared" si="33"/>
        <v>0</v>
      </c>
      <c r="BB46" s="389">
        <f t="shared" si="33"/>
        <v>0</v>
      </c>
      <c r="BC46" s="389">
        <f t="shared" si="33"/>
        <v>0</v>
      </c>
      <c r="BD46" s="389">
        <f t="shared" si="33"/>
        <v>0</v>
      </c>
      <c r="BE46" s="389">
        <f t="shared" si="33"/>
        <v>0</v>
      </c>
      <c r="BF46" s="389">
        <f t="shared" si="33"/>
        <v>0</v>
      </c>
      <c r="BG46" s="389">
        <f t="shared" si="33"/>
        <v>0</v>
      </c>
      <c r="BH46" s="390">
        <f t="shared" si="33"/>
        <v>0</v>
      </c>
      <c r="BI46" s="388">
        <f t="shared" si="33"/>
        <v>0</v>
      </c>
      <c r="BJ46" s="389">
        <f t="shared" si="33"/>
        <v>0</v>
      </c>
      <c r="BK46" s="389">
        <f t="shared" si="33"/>
        <v>0</v>
      </c>
      <c r="BL46" s="389">
        <f t="shared" si="33"/>
        <v>0</v>
      </c>
      <c r="BM46" s="389">
        <f t="shared" si="33"/>
        <v>0</v>
      </c>
      <c r="BN46" s="389">
        <f t="shared" si="33"/>
        <v>0</v>
      </c>
      <c r="BO46" s="389">
        <f t="shared" si="33"/>
        <v>0</v>
      </c>
      <c r="BP46" s="389">
        <f t="shared" si="33"/>
        <v>0</v>
      </c>
      <c r="BQ46" s="390">
        <f t="shared" si="33"/>
        <v>0</v>
      </c>
      <c r="BR46" s="388">
        <f t="shared" si="33"/>
        <v>0</v>
      </c>
      <c r="BS46" s="389">
        <f t="shared" si="33"/>
        <v>0</v>
      </c>
      <c r="BT46" s="389">
        <f t="shared" si="33"/>
        <v>0</v>
      </c>
      <c r="BU46" s="389">
        <f t="shared" si="33"/>
        <v>0</v>
      </c>
      <c r="BV46" s="389">
        <f t="shared" si="33"/>
        <v>0</v>
      </c>
      <c r="BW46" s="389">
        <f t="shared" si="19"/>
        <v>0</v>
      </c>
      <c r="BX46" s="390">
        <f t="shared" si="19"/>
        <v>0</v>
      </c>
      <c r="BY46" s="388">
        <f t="shared" si="19"/>
        <v>0</v>
      </c>
      <c r="BZ46" s="389">
        <f t="shared" si="19"/>
        <v>0</v>
      </c>
      <c r="CA46" s="389">
        <f t="shared" si="19"/>
        <v>0</v>
      </c>
      <c r="CB46" s="389">
        <f t="shared" si="19"/>
        <v>0</v>
      </c>
      <c r="CC46" s="390">
        <f t="shared" si="19"/>
        <v>0</v>
      </c>
      <c r="CD46" s="422">
        <f t="shared" si="19"/>
        <v>0</v>
      </c>
      <c r="CE46" s="389">
        <f t="shared" si="19"/>
        <v>0</v>
      </c>
      <c r="CF46" s="389">
        <f t="shared" si="19"/>
        <v>0</v>
      </c>
      <c r="CG46" s="389">
        <f t="shared" si="19"/>
        <v>0</v>
      </c>
      <c r="CH46" s="389">
        <f t="shared" si="19"/>
        <v>0</v>
      </c>
      <c r="CI46" s="389">
        <f t="shared" si="19"/>
        <v>0</v>
      </c>
      <c r="CJ46" s="389">
        <f t="shared" si="19"/>
        <v>0</v>
      </c>
      <c r="CK46" s="389">
        <f t="shared" si="19"/>
        <v>0</v>
      </c>
      <c r="CL46" s="389">
        <f t="shared" si="19"/>
        <v>0</v>
      </c>
      <c r="CM46" s="423">
        <f t="shared" si="19"/>
        <v>0</v>
      </c>
      <c r="CN46" s="388">
        <f t="shared" si="19"/>
        <v>0</v>
      </c>
      <c r="CO46" s="389">
        <f t="shared" si="19"/>
        <v>0</v>
      </c>
      <c r="CP46" s="389">
        <f t="shared" si="19"/>
        <v>0</v>
      </c>
      <c r="CQ46" s="389">
        <f t="shared" si="19"/>
        <v>0</v>
      </c>
      <c r="CR46" s="389">
        <f t="shared" si="19"/>
        <v>0</v>
      </c>
      <c r="CS46" s="389">
        <f t="shared" si="19"/>
        <v>0</v>
      </c>
      <c r="CT46" s="389">
        <f t="shared" ref="CT46:CX46" si="34">CT15</f>
        <v>0</v>
      </c>
      <c r="CU46" s="389">
        <f t="shared" si="34"/>
        <v>0</v>
      </c>
      <c r="CV46" s="389">
        <f t="shared" si="34"/>
        <v>0</v>
      </c>
      <c r="CW46" s="389">
        <f t="shared" si="34"/>
        <v>0</v>
      </c>
      <c r="CX46" s="390">
        <f t="shared" si="34"/>
        <v>0</v>
      </c>
      <c r="CY46" s="469">
        <f t="shared" si="19"/>
        <v>0</v>
      </c>
      <c r="CZ46" s="323">
        <f t="shared" si="0"/>
        <v>3</v>
      </c>
    </row>
    <row r="47" spans="1:104" ht="22.5">
      <c r="A47" s="31" t="s">
        <v>598</v>
      </c>
      <c r="B47" s="680" t="s">
        <v>638</v>
      </c>
      <c r="C47" s="692" t="s">
        <v>22</v>
      </c>
      <c r="D47" s="667"/>
      <c r="E47" s="389">
        <f t="shared" si="15"/>
        <v>0</v>
      </c>
      <c r="F47" s="389">
        <f t="shared" ref="F47:T47" si="35">F16</f>
        <v>0</v>
      </c>
      <c r="G47" s="389">
        <f t="shared" si="35"/>
        <v>0</v>
      </c>
      <c r="H47" s="389">
        <f t="shared" si="35"/>
        <v>0</v>
      </c>
      <c r="I47" s="389">
        <f t="shared" si="35"/>
        <v>0</v>
      </c>
      <c r="J47" s="423">
        <f t="shared" si="35"/>
        <v>1</v>
      </c>
      <c r="K47" s="388">
        <f t="shared" si="35"/>
        <v>0</v>
      </c>
      <c r="L47" s="389">
        <f t="shared" si="35"/>
        <v>1</v>
      </c>
      <c r="M47" s="390">
        <f t="shared" si="35"/>
        <v>0</v>
      </c>
      <c r="N47" s="388">
        <f t="shared" si="35"/>
        <v>0</v>
      </c>
      <c r="O47" s="389">
        <f t="shared" si="35"/>
        <v>1</v>
      </c>
      <c r="P47" s="389">
        <f t="shared" si="35"/>
        <v>0</v>
      </c>
      <c r="Q47" s="389">
        <f t="shared" si="35"/>
        <v>0</v>
      </c>
      <c r="R47" s="389">
        <f t="shared" si="35"/>
        <v>0</v>
      </c>
      <c r="S47" s="389">
        <f t="shared" si="35"/>
        <v>0</v>
      </c>
      <c r="T47" s="389">
        <f t="shared" si="35"/>
        <v>0</v>
      </c>
      <c r="U47" s="389">
        <f t="shared" ref="U47:AF47" si="36">U16</f>
        <v>0</v>
      </c>
      <c r="V47" s="389">
        <f t="shared" si="36"/>
        <v>0</v>
      </c>
      <c r="W47" s="389">
        <f t="shared" si="36"/>
        <v>0</v>
      </c>
      <c r="X47" s="390">
        <f t="shared" si="36"/>
        <v>1</v>
      </c>
      <c r="Y47" s="388">
        <f t="shared" si="36"/>
        <v>0</v>
      </c>
      <c r="Z47" s="389">
        <f t="shared" si="36"/>
        <v>0</v>
      </c>
      <c r="AA47" s="389">
        <f t="shared" si="36"/>
        <v>0</v>
      </c>
      <c r="AB47" s="389">
        <f t="shared" si="36"/>
        <v>0</v>
      </c>
      <c r="AC47" s="389">
        <f t="shared" si="36"/>
        <v>0</v>
      </c>
      <c r="AD47" s="389">
        <f t="shared" si="36"/>
        <v>0</v>
      </c>
      <c r="AE47" s="389">
        <f t="shared" si="36"/>
        <v>0</v>
      </c>
      <c r="AF47" s="389">
        <f t="shared" si="36"/>
        <v>0</v>
      </c>
      <c r="AG47" s="389">
        <f t="shared" ref="AG47:AK47" si="37">AG16</f>
        <v>0</v>
      </c>
      <c r="AH47" s="389">
        <f t="shared" si="37"/>
        <v>0</v>
      </c>
      <c r="AI47" s="389">
        <f t="shared" si="37"/>
        <v>0</v>
      </c>
      <c r="AJ47" s="389">
        <f t="shared" si="37"/>
        <v>0</v>
      </c>
      <c r="AK47" s="390">
        <f t="shared" si="37"/>
        <v>0</v>
      </c>
      <c r="AL47" s="388">
        <f t="shared" ref="AL47:BV47" si="38">AL16</f>
        <v>0</v>
      </c>
      <c r="AM47" s="389">
        <f t="shared" si="38"/>
        <v>0</v>
      </c>
      <c r="AN47" s="389">
        <f t="shared" si="38"/>
        <v>0</v>
      </c>
      <c r="AO47" s="389">
        <f t="shared" si="38"/>
        <v>0</v>
      </c>
      <c r="AP47" s="389">
        <f t="shared" si="38"/>
        <v>0</v>
      </c>
      <c r="AQ47" s="389">
        <f t="shared" si="38"/>
        <v>0</v>
      </c>
      <c r="AR47" s="390">
        <f t="shared" si="38"/>
        <v>0</v>
      </c>
      <c r="AS47" s="388">
        <f t="shared" si="38"/>
        <v>0</v>
      </c>
      <c r="AT47" s="389">
        <f t="shared" si="38"/>
        <v>0</v>
      </c>
      <c r="AU47" s="389">
        <f t="shared" si="38"/>
        <v>0</v>
      </c>
      <c r="AV47" s="389">
        <f t="shared" si="38"/>
        <v>0</v>
      </c>
      <c r="AW47" s="390">
        <f t="shared" si="38"/>
        <v>0</v>
      </c>
      <c r="AX47" s="388">
        <f t="shared" si="38"/>
        <v>0</v>
      </c>
      <c r="AY47" s="389">
        <f t="shared" si="38"/>
        <v>0</v>
      </c>
      <c r="AZ47" s="389">
        <f t="shared" si="38"/>
        <v>1</v>
      </c>
      <c r="BA47" s="389">
        <f t="shared" si="38"/>
        <v>0</v>
      </c>
      <c r="BB47" s="389">
        <f t="shared" si="38"/>
        <v>0</v>
      </c>
      <c r="BC47" s="389">
        <f t="shared" si="38"/>
        <v>0</v>
      </c>
      <c r="BD47" s="389">
        <f t="shared" si="38"/>
        <v>0</v>
      </c>
      <c r="BE47" s="389">
        <f t="shared" si="38"/>
        <v>0</v>
      </c>
      <c r="BF47" s="389">
        <f t="shared" si="38"/>
        <v>2</v>
      </c>
      <c r="BG47" s="389">
        <f t="shared" si="38"/>
        <v>0</v>
      </c>
      <c r="BH47" s="390">
        <f t="shared" si="38"/>
        <v>0</v>
      </c>
      <c r="BI47" s="388">
        <f t="shared" si="38"/>
        <v>0</v>
      </c>
      <c r="BJ47" s="389">
        <f t="shared" si="38"/>
        <v>0</v>
      </c>
      <c r="BK47" s="389">
        <f t="shared" si="38"/>
        <v>2</v>
      </c>
      <c r="BL47" s="389">
        <f t="shared" si="38"/>
        <v>0</v>
      </c>
      <c r="BM47" s="389">
        <f t="shared" si="38"/>
        <v>0</v>
      </c>
      <c r="BN47" s="389">
        <f t="shared" si="38"/>
        <v>0</v>
      </c>
      <c r="BO47" s="389">
        <f t="shared" si="38"/>
        <v>0</v>
      </c>
      <c r="BP47" s="389">
        <f t="shared" si="38"/>
        <v>0</v>
      </c>
      <c r="BQ47" s="390">
        <f t="shared" si="38"/>
        <v>0</v>
      </c>
      <c r="BR47" s="388">
        <f t="shared" si="38"/>
        <v>4</v>
      </c>
      <c r="BS47" s="389">
        <f t="shared" si="38"/>
        <v>0</v>
      </c>
      <c r="BT47" s="389">
        <f t="shared" si="38"/>
        <v>0</v>
      </c>
      <c r="BU47" s="389">
        <f t="shared" si="38"/>
        <v>0</v>
      </c>
      <c r="BV47" s="389">
        <f t="shared" si="38"/>
        <v>0</v>
      </c>
      <c r="BW47" s="389">
        <f t="shared" si="19"/>
        <v>2</v>
      </c>
      <c r="BX47" s="390">
        <f t="shared" si="19"/>
        <v>0</v>
      </c>
      <c r="BY47" s="388">
        <f t="shared" si="19"/>
        <v>0</v>
      </c>
      <c r="BZ47" s="389">
        <f t="shared" si="19"/>
        <v>0</v>
      </c>
      <c r="CA47" s="389">
        <f t="shared" si="19"/>
        <v>0</v>
      </c>
      <c r="CB47" s="389">
        <f t="shared" si="19"/>
        <v>0</v>
      </c>
      <c r="CC47" s="390">
        <f t="shared" si="19"/>
        <v>0</v>
      </c>
      <c r="CD47" s="422">
        <f t="shared" si="19"/>
        <v>0</v>
      </c>
      <c r="CE47" s="389">
        <f t="shared" si="19"/>
        <v>1</v>
      </c>
      <c r="CF47" s="389">
        <f t="shared" si="19"/>
        <v>2</v>
      </c>
      <c r="CG47" s="389">
        <f t="shared" si="19"/>
        <v>0</v>
      </c>
      <c r="CH47" s="389">
        <f t="shared" si="19"/>
        <v>0</v>
      </c>
      <c r="CI47" s="389">
        <f t="shared" si="19"/>
        <v>0</v>
      </c>
      <c r="CJ47" s="389">
        <f t="shared" si="19"/>
        <v>0</v>
      </c>
      <c r="CK47" s="389">
        <f t="shared" si="19"/>
        <v>1</v>
      </c>
      <c r="CL47" s="389">
        <f t="shared" si="19"/>
        <v>2</v>
      </c>
      <c r="CM47" s="423">
        <f t="shared" si="19"/>
        <v>2</v>
      </c>
      <c r="CN47" s="388">
        <f t="shared" si="19"/>
        <v>2</v>
      </c>
      <c r="CO47" s="389">
        <f t="shared" si="19"/>
        <v>1</v>
      </c>
      <c r="CP47" s="389">
        <f t="shared" si="19"/>
        <v>2</v>
      </c>
      <c r="CQ47" s="389">
        <f t="shared" si="19"/>
        <v>0</v>
      </c>
      <c r="CR47" s="389">
        <f t="shared" si="19"/>
        <v>0</v>
      </c>
      <c r="CS47" s="389">
        <f t="shared" si="19"/>
        <v>0</v>
      </c>
      <c r="CT47" s="389">
        <f t="shared" ref="CT47:CX47" si="39">CT16</f>
        <v>0</v>
      </c>
      <c r="CU47" s="389">
        <f t="shared" si="39"/>
        <v>0</v>
      </c>
      <c r="CV47" s="389">
        <f t="shared" si="39"/>
        <v>0</v>
      </c>
      <c r="CW47" s="389">
        <f t="shared" si="39"/>
        <v>0</v>
      </c>
      <c r="CX47" s="390">
        <f t="shared" si="39"/>
        <v>0</v>
      </c>
      <c r="CY47" s="469">
        <f t="shared" si="19"/>
        <v>0</v>
      </c>
      <c r="CZ47" s="323">
        <f t="shared" si="0"/>
        <v>28</v>
      </c>
    </row>
    <row r="48" spans="1:104" ht="22.5">
      <c r="A48" s="31" t="s">
        <v>599</v>
      </c>
      <c r="B48" s="680" t="s">
        <v>638</v>
      </c>
      <c r="C48" s="692" t="s">
        <v>22</v>
      </c>
      <c r="D48" s="667"/>
      <c r="E48" s="389">
        <f t="shared" si="15"/>
        <v>1</v>
      </c>
      <c r="F48" s="389">
        <f t="shared" ref="F48:T48" si="40">F17</f>
        <v>0</v>
      </c>
      <c r="G48" s="389">
        <f t="shared" si="40"/>
        <v>0</v>
      </c>
      <c r="H48" s="389">
        <f t="shared" si="40"/>
        <v>0</v>
      </c>
      <c r="I48" s="389">
        <f t="shared" si="40"/>
        <v>0</v>
      </c>
      <c r="J48" s="423">
        <f t="shared" si="40"/>
        <v>0</v>
      </c>
      <c r="K48" s="388">
        <f t="shared" si="40"/>
        <v>0</v>
      </c>
      <c r="L48" s="389">
        <f t="shared" si="40"/>
        <v>1</v>
      </c>
      <c r="M48" s="390">
        <f t="shared" si="40"/>
        <v>0</v>
      </c>
      <c r="N48" s="388">
        <f t="shared" si="40"/>
        <v>0</v>
      </c>
      <c r="O48" s="389">
        <f t="shared" si="40"/>
        <v>0</v>
      </c>
      <c r="P48" s="389">
        <f t="shared" si="40"/>
        <v>0</v>
      </c>
      <c r="Q48" s="389">
        <f t="shared" si="40"/>
        <v>0</v>
      </c>
      <c r="R48" s="389">
        <f t="shared" si="40"/>
        <v>0</v>
      </c>
      <c r="S48" s="389">
        <f t="shared" si="40"/>
        <v>0</v>
      </c>
      <c r="T48" s="389">
        <f t="shared" si="40"/>
        <v>0</v>
      </c>
      <c r="U48" s="389">
        <f t="shared" ref="U48:AF48" si="41">U17</f>
        <v>0</v>
      </c>
      <c r="V48" s="389">
        <f t="shared" si="41"/>
        <v>0</v>
      </c>
      <c r="W48" s="389">
        <f t="shared" si="41"/>
        <v>0</v>
      </c>
      <c r="X48" s="390">
        <f t="shared" si="41"/>
        <v>0</v>
      </c>
      <c r="Y48" s="388">
        <f t="shared" si="41"/>
        <v>0</v>
      </c>
      <c r="Z48" s="389">
        <f t="shared" si="41"/>
        <v>0</v>
      </c>
      <c r="AA48" s="389">
        <f t="shared" si="41"/>
        <v>0</v>
      </c>
      <c r="AB48" s="389">
        <f t="shared" si="41"/>
        <v>0</v>
      </c>
      <c r="AC48" s="389">
        <f t="shared" si="41"/>
        <v>0</v>
      </c>
      <c r="AD48" s="389">
        <f t="shared" si="41"/>
        <v>0</v>
      </c>
      <c r="AE48" s="389">
        <f t="shared" si="41"/>
        <v>0</v>
      </c>
      <c r="AF48" s="389">
        <f t="shared" si="41"/>
        <v>0</v>
      </c>
      <c r="AG48" s="389">
        <f t="shared" ref="AG48:AK48" si="42">AG17</f>
        <v>0</v>
      </c>
      <c r="AH48" s="389">
        <f t="shared" si="42"/>
        <v>0</v>
      </c>
      <c r="AI48" s="389">
        <f t="shared" si="42"/>
        <v>0</v>
      </c>
      <c r="AJ48" s="389">
        <f t="shared" si="42"/>
        <v>0</v>
      </c>
      <c r="AK48" s="390">
        <f t="shared" si="42"/>
        <v>0</v>
      </c>
      <c r="AL48" s="388">
        <f t="shared" ref="AL48:BV48" si="43">AL17</f>
        <v>2</v>
      </c>
      <c r="AM48" s="389">
        <f t="shared" si="43"/>
        <v>0</v>
      </c>
      <c r="AN48" s="389">
        <f t="shared" si="43"/>
        <v>0</v>
      </c>
      <c r="AO48" s="389">
        <f t="shared" si="43"/>
        <v>0</v>
      </c>
      <c r="AP48" s="389">
        <f t="shared" si="43"/>
        <v>0</v>
      </c>
      <c r="AQ48" s="389">
        <f t="shared" si="43"/>
        <v>0</v>
      </c>
      <c r="AR48" s="390">
        <f t="shared" si="43"/>
        <v>2</v>
      </c>
      <c r="AS48" s="388">
        <f t="shared" si="43"/>
        <v>0</v>
      </c>
      <c r="AT48" s="389">
        <f t="shared" si="43"/>
        <v>0</v>
      </c>
      <c r="AU48" s="389">
        <f t="shared" si="43"/>
        <v>0</v>
      </c>
      <c r="AV48" s="389">
        <f t="shared" si="43"/>
        <v>0</v>
      </c>
      <c r="AW48" s="390">
        <f t="shared" si="43"/>
        <v>0</v>
      </c>
      <c r="AX48" s="388">
        <f t="shared" si="43"/>
        <v>1</v>
      </c>
      <c r="AY48" s="389">
        <f t="shared" si="43"/>
        <v>0</v>
      </c>
      <c r="AZ48" s="389">
        <f t="shared" si="43"/>
        <v>0</v>
      </c>
      <c r="BA48" s="389">
        <f t="shared" si="43"/>
        <v>0</v>
      </c>
      <c r="BB48" s="389">
        <f t="shared" si="43"/>
        <v>0</v>
      </c>
      <c r="BC48" s="389">
        <f t="shared" si="43"/>
        <v>0</v>
      </c>
      <c r="BD48" s="389">
        <f t="shared" si="43"/>
        <v>0</v>
      </c>
      <c r="BE48" s="389">
        <f t="shared" si="43"/>
        <v>0</v>
      </c>
      <c r="BF48" s="389">
        <f t="shared" si="43"/>
        <v>0</v>
      </c>
      <c r="BG48" s="389">
        <f t="shared" si="43"/>
        <v>1</v>
      </c>
      <c r="BH48" s="390">
        <f t="shared" si="43"/>
        <v>2</v>
      </c>
      <c r="BI48" s="388">
        <f t="shared" si="43"/>
        <v>1</v>
      </c>
      <c r="BJ48" s="389">
        <f t="shared" si="43"/>
        <v>0</v>
      </c>
      <c r="BK48" s="389">
        <f t="shared" si="43"/>
        <v>0</v>
      </c>
      <c r="BL48" s="389">
        <f t="shared" si="43"/>
        <v>0</v>
      </c>
      <c r="BM48" s="389">
        <f t="shared" si="43"/>
        <v>0</v>
      </c>
      <c r="BN48" s="389">
        <f t="shared" si="43"/>
        <v>0</v>
      </c>
      <c r="BO48" s="389">
        <f t="shared" si="43"/>
        <v>0</v>
      </c>
      <c r="BP48" s="389">
        <f t="shared" si="43"/>
        <v>0</v>
      </c>
      <c r="BQ48" s="390">
        <f t="shared" si="43"/>
        <v>0</v>
      </c>
      <c r="BR48" s="388">
        <f t="shared" si="43"/>
        <v>0</v>
      </c>
      <c r="BS48" s="389">
        <f t="shared" si="43"/>
        <v>0</v>
      </c>
      <c r="BT48" s="389">
        <f t="shared" si="43"/>
        <v>0</v>
      </c>
      <c r="BU48" s="389">
        <f t="shared" si="43"/>
        <v>0</v>
      </c>
      <c r="BV48" s="389">
        <f t="shared" si="43"/>
        <v>0</v>
      </c>
      <c r="BW48" s="389">
        <f t="shared" ref="BW48:CS48" si="44">BW17</f>
        <v>0</v>
      </c>
      <c r="BX48" s="390">
        <f t="shared" si="44"/>
        <v>0</v>
      </c>
      <c r="BY48" s="388">
        <f t="shared" si="44"/>
        <v>0</v>
      </c>
      <c r="BZ48" s="389">
        <f t="shared" si="44"/>
        <v>0</v>
      </c>
      <c r="CA48" s="389">
        <f t="shared" si="44"/>
        <v>0</v>
      </c>
      <c r="CB48" s="389">
        <f t="shared" si="44"/>
        <v>0</v>
      </c>
      <c r="CC48" s="390">
        <f t="shared" si="44"/>
        <v>0</v>
      </c>
      <c r="CD48" s="422">
        <f t="shared" si="44"/>
        <v>0</v>
      </c>
      <c r="CE48" s="389">
        <f t="shared" si="44"/>
        <v>1</v>
      </c>
      <c r="CF48" s="389">
        <f t="shared" si="44"/>
        <v>0</v>
      </c>
      <c r="CG48" s="389">
        <f t="shared" si="44"/>
        <v>0</v>
      </c>
      <c r="CH48" s="389">
        <f t="shared" si="44"/>
        <v>0</v>
      </c>
      <c r="CI48" s="389">
        <f t="shared" si="44"/>
        <v>0</v>
      </c>
      <c r="CJ48" s="389">
        <f t="shared" si="44"/>
        <v>0</v>
      </c>
      <c r="CK48" s="389">
        <f t="shared" si="44"/>
        <v>0</v>
      </c>
      <c r="CL48" s="389">
        <f t="shared" si="44"/>
        <v>0</v>
      </c>
      <c r="CM48" s="423">
        <f t="shared" si="44"/>
        <v>0</v>
      </c>
      <c r="CN48" s="388">
        <f t="shared" si="44"/>
        <v>0</v>
      </c>
      <c r="CO48" s="389">
        <f t="shared" si="44"/>
        <v>0</v>
      </c>
      <c r="CP48" s="389">
        <f t="shared" si="44"/>
        <v>0</v>
      </c>
      <c r="CQ48" s="389">
        <f t="shared" si="44"/>
        <v>0</v>
      </c>
      <c r="CR48" s="389">
        <f t="shared" si="44"/>
        <v>0</v>
      </c>
      <c r="CS48" s="389">
        <f t="shared" si="44"/>
        <v>0</v>
      </c>
      <c r="CT48" s="389">
        <f t="shared" ref="CT48:CX48" si="45">CT17</f>
        <v>0</v>
      </c>
      <c r="CU48" s="389">
        <f t="shared" si="45"/>
        <v>0</v>
      </c>
      <c r="CV48" s="389">
        <f t="shared" si="45"/>
        <v>0</v>
      </c>
      <c r="CW48" s="389">
        <f t="shared" si="45"/>
        <v>0</v>
      </c>
      <c r="CX48" s="390">
        <f t="shared" si="45"/>
        <v>0</v>
      </c>
      <c r="CY48" s="469">
        <f>CY17</f>
        <v>0</v>
      </c>
      <c r="CZ48" s="323">
        <f t="shared" si="0"/>
        <v>12</v>
      </c>
    </row>
    <row r="49" spans="1:104" ht="22.5">
      <c r="A49" s="31" t="s">
        <v>600</v>
      </c>
      <c r="B49" s="680" t="s">
        <v>638</v>
      </c>
      <c r="C49" s="692" t="s">
        <v>22</v>
      </c>
      <c r="D49" s="667"/>
      <c r="E49" s="389">
        <f t="shared" si="15"/>
        <v>0</v>
      </c>
      <c r="F49" s="389">
        <f t="shared" ref="F49:T49" si="46">F18</f>
        <v>0</v>
      </c>
      <c r="G49" s="389">
        <f t="shared" si="46"/>
        <v>0</v>
      </c>
      <c r="H49" s="389">
        <f t="shared" si="46"/>
        <v>0</v>
      </c>
      <c r="I49" s="389">
        <f t="shared" si="46"/>
        <v>0</v>
      </c>
      <c r="J49" s="423">
        <f t="shared" si="46"/>
        <v>0</v>
      </c>
      <c r="K49" s="388">
        <f t="shared" si="46"/>
        <v>0</v>
      </c>
      <c r="L49" s="389">
        <f t="shared" si="46"/>
        <v>0</v>
      </c>
      <c r="M49" s="390">
        <f t="shared" si="46"/>
        <v>0</v>
      </c>
      <c r="N49" s="388">
        <f t="shared" si="46"/>
        <v>1</v>
      </c>
      <c r="O49" s="389">
        <f t="shared" si="46"/>
        <v>0</v>
      </c>
      <c r="P49" s="389">
        <f t="shared" si="46"/>
        <v>0</v>
      </c>
      <c r="Q49" s="389">
        <f t="shared" si="46"/>
        <v>1</v>
      </c>
      <c r="R49" s="389">
        <f t="shared" si="46"/>
        <v>0</v>
      </c>
      <c r="S49" s="389">
        <f t="shared" si="46"/>
        <v>0</v>
      </c>
      <c r="T49" s="389">
        <f t="shared" si="46"/>
        <v>0</v>
      </c>
      <c r="U49" s="389">
        <f t="shared" ref="U49:AF49" si="47">U18</f>
        <v>0</v>
      </c>
      <c r="V49" s="389">
        <f t="shared" si="47"/>
        <v>0</v>
      </c>
      <c r="W49" s="389">
        <f t="shared" si="47"/>
        <v>0</v>
      </c>
      <c r="X49" s="390">
        <f t="shared" si="47"/>
        <v>0</v>
      </c>
      <c r="Y49" s="388">
        <f t="shared" si="47"/>
        <v>2</v>
      </c>
      <c r="Z49" s="389">
        <f t="shared" si="47"/>
        <v>0</v>
      </c>
      <c r="AA49" s="389">
        <f t="shared" si="47"/>
        <v>0</v>
      </c>
      <c r="AB49" s="389">
        <f t="shared" si="47"/>
        <v>0</v>
      </c>
      <c r="AC49" s="389">
        <f t="shared" si="47"/>
        <v>0</v>
      </c>
      <c r="AD49" s="389">
        <f t="shared" si="47"/>
        <v>0</v>
      </c>
      <c r="AE49" s="389">
        <f t="shared" si="47"/>
        <v>0</v>
      </c>
      <c r="AF49" s="389">
        <f t="shared" si="47"/>
        <v>0</v>
      </c>
      <c r="AG49" s="389">
        <f t="shared" ref="AG49:AK49" si="48">AG18</f>
        <v>0</v>
      </c>
      <c r="AH49" s="389">
        <f t="shared" si="48"/>
        <v>0</v>
      </c>
      <c r="AI49" s="389">
        <f t="shared" si="48"/>
        <v>0</v>
      </c>
      <c r="AJ49" s="389">
        <f t="shared" si="48"/>
        <v>0</v>
      </c>
      <c r="AK49" s="390">
        <f t="shared" si="48"/>
        <v>0</v>
      </c>
      <c r="AL49" s="388">
        <f t="shared" ref="AL49:BV49" si="49">AL18</f>
        <v>0</v>
      </c>
      <c r="AM49" s="389">
        <f t="shared" si="49"/>
        <v>0</v>
      </c>
      <c r="AN49" s="389">
        <f t="shared" si="49"/>
        <v>0</v>
      </c>
      <c r="AO49" s="389">
        <f t="shared" si="49"/>
        <v>0</v>
      </c>
      <c r="AP49" s="389">
        <f t="shared" si="49"/>
        <v>0</v>
      </c>
      <c r="AQ49" s="389">
        <f t="shared" si="49"/>
        <v>0</v>
      </c>
      <c r="AR49" s="390">
        <f t="shared" si="49"/>
        <v>0</v>
      </c>
      <c r="AS49" s="388">
        <f t="shared" si="49"/>
        <v>0</v>
      </c>
      <c r="AT49" s="389">
        <f t="shared" si="49"/>
        <v>0</v>
      </c>
      <c r="AU49" s="389">
        <f t="shared" si="49"/>
        <v>0</v>
      </c>
      <c r="AV49" s="389">
        <f t="shared" si="49"/>
        <v>0</v>
      </c>
      <c r="AW49" s="390">
        <f t="shared" si="49"/>
        <v>0</v>
      </c>
      <c r="AX49" s="388">
        <f t="shared" si="49"/>
        <v>0</v>
      </c>
      <c r="AY49" s="389">
        <f t="shared" si="49"/>
        <v>0</v>
      </c>
      <c r="AZ49" s="389">
        <f t="shared" si="49"/>
        <v>0</v>
      </c>
      <c r="BA49" s="389">
        <f t="shared" si="49"/>
        <v>0</v>
      </c>
      <c r="BB49" s="389">
        <f t="shared" si="49"/>
        <v>0</v>
      </c>
      <c r="BC49" s="389">
        <f t="shared" si="49"/>
        <v>0</v>
      </c>
      <c r="BD49" s="389">
        <f t="shared" si="49"/>
        <v>0</v>
      </c>
      <c r="BE49" s="389">
        <f t="shared" si="49"/>
        <v>0</v>
      </c>
      <c r="BF49" s="389">
        <f t="shared" si="49"/>
        <v>0</v>
      </c>
      <c r="BG49" s="389">
        <f t="shared" si="49"/>
        <v>0</v>
      </c>
      <c r="BH49" s="390">
        <f t="shared" si="49"/>
        <v>0</v>
      </c>
      <c r="BI49" s="388">
        <f t="shared" si="49"/>
        <v>0</v>
      </c>
      <c r="BJ49" s="389">
        <f t="shared" si="49"/>
        <v>1</v>
      </c>
      <c r="BK49" s="389">
        <f t="shared" si="49"/>
        <v>0</v>
      </c>
      <c r="BL49" s="389">
        <f t="shared" si="49"/>
        <v>0</v>
      </c>
      <c r="BM49" s="389">
        <f t="shared" si="49"/>
        <v>0</v>
      </c>
      <c r="BN49" s="389">
        <f t="shared" si="49"/>
        <v>0</v>
      </c>
      <c r="BO49" s="389">
        <f t="shared" si="49"/>
        <v>0</v>
      </c>
      <c r="BP49" s="389">
        <f t="shared" si="49"/>
        <v>0</v>
      </c>
      <c r="BQ49" s="390">
        <f t="shared" si="49"/>
        <v>0</v>
      </c>
      <c r="BR49" s="388">
        <f t="shared" si="49"/>
        <v>0</v>
      </c>
      <c r="BS49" s="389">
        <f t="shared" si="49"/>
        <v>0</v>
      </c>
      <c r="BT49" s="389">
        <f t="shared" si="49"/>
        <v>0</v>
      </c>
      <c r="BU49" s="389">
        <f t="shared" si="49"/>
        <v>0</v>
      </c>
      <c r="BV49" s="389">
        <f t="shared" si="49"/>
        <v>0</v>
      </c>
      <c r="BW49" s="389">
        <f t="shared" ref="BW49:CS49" si="50">BW18</f>
        <v>0</v>
      </c>
      <c r="BX49" s="390">
        <f t="shared" si="50"/>
        <v>0</v>
      </c>
      <c r="BY49" s="388">
        <f t="shared" si="50"/>
        <v>0</v>
      </c>
      <c r="BZ49" s="389">
        <f t="shared" si="50"/>
        <v>0</v>
      </c>
      <c r="CA49" s="389">
        <f t="shared" si="50"/>
        <v>0</v>
      </c>
      <c r="CB49" s="389">
        <f t="shared" si="50"/>
        <v>0</v>
      </c>
      <c r="CC49" s="390">
        <f t="shared" si="50"/>
        <v>0</v>
      </c>
      <c r="CD49" s="422">
        <f t="shared" si="50"/>
        <v>0</v>
      </c>
      <c r="CE49" s="389">
        <f t="shared" si="50"/>
        <v>0</v>
      </c>
      <c r="CF49" s="389">
        <f t="shared" si="50"/>
        <v>0</v>
      </c>
      <c r="CG49" s="389">
        <f t="shared" si="50"/>
        <v>0</v>
      </c>
      <c r="CH49" s="389">
        <f t="shared" si="50"/>
        <v>0</v>
      </c>
      <c r="CI49" s="389">
        <f t="shared" si="50"/>
        <v>0</v>
      </c>
      <c r="CJ49" s="389">
        <f t="shared" si="50"/>
        <v>0</v>
      </c>
      <c r="CK49" s="389">
        <f t="shared" si="50"/>
        <v>0</v>
      </c>
      <c r="CL49" s="389">
        <f t="shared" si="50"/>
        <v>0</v>
      </c>
      <c r="CM49" s="423">
        <f t="shared" si="50"/>
        <v>0</v>
      </c>
      <c r="CN49" s="388">
        <f t="shared" si="50"/>
        <v>0</v>
      </c>
      <c r="CO49" s="389">
        <f t="shared" si="50"/>
        <v>0</v>
      </c>
      <c r="CP49" s="389">
        <f t="shared" si="50"/>
        <v>0</v>
      </c>
      <c r="CQ49" s="389">
        <f t="shared" si="50"/>
        <v>0</v>
      </c>
      <c r="CR49" s="389">
        <f t="shared" si="50"/>
        <v>0</v>
      </c>
      <c r="CS49" s="389">
        <f t="shared" si="50"/>
        <v>0</v>
      </c>
      <c r="CT49" s="389">
        <f t="shared" ref="CT49:CX49" si="51">CT18</f>
        <v>0</v>
      </c>
      <c r="CU49" s="389">
        <f t="shared" si="51"/>
        <v>0</v>
      </c>
      <c r="CV49" s="389">
        <f t="shared" si="51"/>
        <v>0</v>
      </c>
      <c r="CW49" s="389">
        <f t="shared" si="51"/>
        <v>0</v>
      </c>
      <c r="CX49" s="390">
        <f t="shared" si="51"/>
        <v>0</v>
      </c>
      <c r="CY49" s="469">
        <f>CY18</f>
        <v>0</v>
      </c>
      <c r="CZ49" s="323">
        <f t="shared" si="0"/>
        <v>5</v>
      </c>
    </row>
    <row r="50" spans="1:104" ht="22.5">
      <c r="A50" s="31" t="s">
        <v>601</v>
      </c>
      <c r="B50" s="680" t="s">
        <v>639</v>
      </c>
      <c r="C50" s="692" t="s">
        <v>22</v>
      </c>
      <c r="D50" s="667"/>
      <c r="E50" s="389">
        <f t="shared" si="15"/>
        <v>0</v>
      </c>
      <c r="F50" s="389">
        <f t="shared" ref="F50:T50" si="52">F19</f>
        <v>3</v>
      </c>
      <c r="G50" s="389">
        <f t="shared" si="52"/>
        <v>0</v>
      </c>
      <c r="H50" s="389">
        <f t="shared" si="52"/>
        <v>0</v>
      </c>
      <c r="I50" s="389">
        <f t="shared" si="52"/>
        <v>0</v>
      </c>
      <c r="J50" s="423">
        <f t="shared" si="52"/>
        <v>5</v>
      </c>
      <c r="K50" s="388">
        <f t="shared" si="52"/>
        <v>0</v>
      </c>
      <c r="L50" s="389">
        <f t="shared" si="52"/>
        <v>2</v>
      </c>
      <c r="M50" s="390">
        <f t="shared" si="52"/>
        <v>1</v>
      </c>
      <c r="N50" s="388">
        <f t="shared" si="52"/>
        <v>2</v>
      </c>
      <c r="O50" s="389">
        <f t="shared" si="52"/>
        <v>0</v>
      </c>
      <c r="P50" s="389">
        <f t="shared" si="52"/>
        <v>1</v>
      </c>
      <c r="Q50" s="389">
        <f t="shared" si="52"/>
        <v>0</v>
      </c>
      <c r="R50" s="389">
        <f t="shared" si="52"/>
        <v>0</v>
      </c>
      <c r="S50" s="389">
        <f t="shared" si="52"/>
        <v>0</v>
      </c>
      <c r="T50" s="389">
        <f t="shared" si="52"/>
        <v>0</v>
      </c>
      <c r="U50" s="389">
        <f t="shared" ref="U50:AF50" si="53">U19</f>
        <v>0</v>
      </c>
      <c r="V50" s="389">
        <f t="shared" si="53"/>
        <v>1</v>
      </c>
      <c r="W50" s="389">
        <f t="shared" si="53"/>
        <v>1</v>
      </c>
      <c r="X50" s="390">
        <f t="shared" si="53"/>
        <v>1</v>
      </c>
      <c r="Y50" s="388">
        <f t="shared" si="53"/>
        <v>2</v>
      </c>
      <c r="Z50" s="389">
        <f t="shared" si="53"/>
        <v>1</v>
      </c>
      <c r="AA50" s="389">
        <f t="shared" si="53"/>
        <v>1</v>
      </c>
      <c r="AB50" s="389">
        <f t="shared" si="53"/>
        <v>0</v>
      </c>
      <c r="AC50" s="389">
        <f t="shared" si="53"/>
        <v>0</v>
      </c>
      <c r="AD50" s="389">
        <f t="shared" si="53"/>
        <v>0</v>
      </c>
      <c r="AE50" s="389">
        <f t="shared" si="53"/>
        <v>0</v>
      </c>
      <c r="AF50" s="389">
        <f t="shared" si="53"/>
        <v>0</v>
      </c>
      <c r="AG50" s="389">
        <f t="shared" ref="AG50:AK50" si="54">AG19</f>
        <v>0</v>
      </c>
      <c r="AH50" s="389">
        <f t="shared" si="54"/>
        <v>0</v>
      </c>
      <c r="AI50" s="389">
        <f t="shared" si="54"/>
        <v>0</v>
      </c>
      <c r="AJ50" s="389">
        <f t="shared" si="54"/>
        <v>0</v>
      </c>
      <c r="AK50" s="390">
        <f t="shared" si="54"/>
        <v>0</v>
      </c>
      <c r="AL50" s="388">
        <f t="shared" ref="AL50:BV50" si="55">AL19</f>
        <v>1</v>
      </c>
      <c r="AM50" s="389">
        <f t="shared" si="55"/>
        <v>0</v>
      </c>
      <c r="AN50" s="389">
        <f t="shared" si="55"/>
        <v>0</v>
      </c>
      <c r="AO50" s="389">
        <f t="shared" si="55"/>
        <v>0</v>
      </c>
      <c r="AP50" s="389">
        <f t="shared" si="55"/>
        <v>0</v>
      </c>
      <c r="AQ50" s="389">
        <f t="shared" si="55"/>
        <v>0</v>
      </c>
      <c r="AR50" s="390">
        <f t="shared" si="55"/>
        <v>3</v>
      </c>
      <c r="AS50" s="388">
        <f t="shared" si="55"/>
        <v>0</v>
      </c>
      <c r="AT50" s="389">
        <f t="shared" si="55"/>
        <v>0</v>
      </c>
      <c r="AU50" s="389">
        <f t="shared" si="55"/>
        <v>0</v>
      </c>
      <c r="AV50" s="389">
        <f t="shared" si="55"/>
        <v>0</v>
      </c>
      <c r="AW50" s="390">
        <f t="shared" si="55"/>
        <v>0</v>
      </c>
      <c r="AX50" s="388">
        <f t="shared" si="55"/>
        <v>1</v>
      </c>
      <c r="AY50" s="389">
        <f t="shared" si="55"/>
        <v>1</v>
      </c>
      <c r="AZ50" s="389">
        <f t="shared" si="55"/>
        <v>1</v>
      </c>
      <c r="BA50" s="389">
        <f t="shared" si="55"/>
        <v>0</v>
      </c>
      <c r="BB50" s="389">
        <f t="shared" si="55"/>
        <v>0</v>
      </c>
      <c r="BC50" s="389">
        <f t="shared" si="55"/>
        <v>0</v>
      </c>
      <c r="BD50" s="389">
        <f t="shared" si="55"/>
        <v>0</v>
      </c>
      <c r="BE50" s="389">
        <f t="shared" si="55"/>
        <v>0</v>
      </c>
      <c r="BF50" s="389">
        <f t="shared" si="55"/>
        <v>1</v>
      </c>
      <c r="BG50" s="389">
        <f t="shared" si="55"/>
        <v>1</v>
      </c>
      <c r="BH50" s="390">
        <f t="shared" si="55"/>
        <v>1</v>
      </c>
      <c r="BI50" s="388">
        <f t="shared" si="55"/>
        <v>1</v>
      </c>
      <c r="BJ50" s="389">
        <f t="shared" si="55"/>
        <v>1</v>
      </c>
      <c r="BK50" s="389">
        <f t="shared" si="55"/>
        <v>1</v>
      </c>
      <c r="BL50" s="389">
        <f t="shared" si="55"/>
        <v>0</v>
      </c>
      <c r="BM50" s="389">
        <f t="shared" si="55"/>
        <v>0</v>
      </c>
      <c r="BN50" s="389">
        <f t="shared" si="55"/>
        <v>0</v>
      </c>
      <c r="BO50" s="389">
        <f t="shared" si="55"/>
        <v>0</v>
      </c>
      <c r="BP50" s="389">
        <f t="shared" si="55"/>
        <v>0</v>
      </c>
      <c r="BQ50" s="390">
        <f t="shared" si="55"/>
        <v>0</v>
      </c>
      <c r="BR50" s="388">
        <f t="shared" si="55"/>
        <v>3</v>
      </c>
      <c r="BS50" s="389">
        <f t="shared" si="55"/>
        <v>0</v>
      </c>
      <c r="BT50" s="389">
        <f t="shared" si="55"/>
        <v>0</v>
      </c>
      <c r="BU50" s="389">
        <f t="shared" si="55"/>
        <v>0</v>
      </c>
      <c r="BV50" s="389">
        <f t="shared" si="55"/>
        <v>0</v>
      </c>
      <c r="BW50" s="389">
        <f t="shared" ref="BW50:CS50" si="56">BW19</f>
        <v>3</v>
      </c>
      <c r="BX50" s="390">
        <f t="shared" si="56"/>
        <v>0</v>
      </c>
      <c r="BY50" s="388">
        <f t="shared" si="56"/>
        <v>0</v>
      </c>
      <c r="BZ50" s="389">
        <f t="shared" si="56"/>
        <v>0</v>
      </c>
      <c r="CA50" s="389">
        <f t="shared" si="56"/>
        <v>0</v>
      </c>
      <c r="CB50" s="389">
        <f t="shared" si="56"/>
        <v>0</v>
      </c>
      <c r="CC50" s="390">
        <f t="shared" si="56"/>
        <v>0</v>
      </c>
      <c r="CD50" s="422">
        <f t="shared" si="56"/>
        <v>1</v>
      </c>
      <c r="CE50" s="389">
        <f t="shared" si="56"/>
        <v>1</v>
      </c>
      <c r="CF50" s="389">
        <f t="shared" si="56"/>
        <v>1</v>
      </c>
      <c r="CG50" s="389">
        <f t="shared" si="56"/>
        <v>0</v>
      </c>
      <c r="CH50" s="389">
        <f t="shared" si="56"/>
        <v>0</v>
      </c>
      <c r="CI50" s="389">
        <f t="shared" si="56"/>
        <v>0</v>
      </c>
      <c r="CJ50" s="389">
        <f t="shared" si="56"/>
        <v>0</v>
      </c>
      <c r="CK50" s="389">
        <f t="shared" si="56"/>
        <v>2</v>
      </c>
      <c r="CL50" s="389">
        <f t="shared" si="56"/>
        <v>1</v>
      </c>
      <c r="CM50" s="423">
        <f t="shared" si="56"/>
        <v>1</v>
      </c>
      <c r="CN50" s="388">
        <f t="shared" si="56"/>
        <v>1</v>
      </c>
      <c r="CO50" s="389">
        <f t="shared" si="56"/>
        <v>2</v>
      </c>
      <c r="CP50" s="389">
        <f t="shared" si="56"/>
        <v>1</v>
      </c>
      <c r="CQ50" s="389">
        <f t="shared" si="56"/>
        <v>0</v>
      </c>
      <c r="CR50" s="389">
        <f t="shared" si="56"/>
        <v>0</v>
      </c>
      <c r="CS50" s="389">
        <f t="shared" si="56"/>
        <v>0</v>
      </c>
      <c r="CT50" s="389">
        <f t="shared" ref="CT50:CX50" si="57">CT19</f>
        <v>0</v>
      </c>
      <c r="CU50" s="389">
        <f t="shared" si="57"/>
        <v>0</v>
      </c>
      <c r="CV50" s="389">
        <f t="shared" si="57"/>
        <v>0</v>
      </c>
      <c r="CW50" s="389">
        <f t="shared" si="57"/>
        <v>0</v>
      </c>
      <c r="CX50" s="390">
        <f t="shared" si="57"/>
        <v>0</v>
      </c>
      <c r="CY50" s="469">
        <f>CY19</f>
        <v>0</v>
      </c>
      <c r="CZ50" s="323">
        <f t="shared" si="0"/>
        <v>51</v>
      </c>
    </row>
    <row r="51" spans="1:104" ht="22.5">
      <c r="A51" s="31" t="s">
        <v>602</v>
      </c>
      <c r="B51" s="680" t="s">
        <v>639</v>
      </c>
      <c r="C51" s="692" t="s">
        <v>22</v>
      </c>
      <c r="D51" s="667"/>
      <c r="E51" s="389">
        <f t="shared" si="15"/>
        <v>0</v>
      </c>
      <c r="F51" s="389">
        <f t="shared" ref="F51:T51" si="58">F20</f>
        <v>0</v>
      </c>
      <c r="G51" s="389">
        <f t="shared" si="58"/>
        <v>0</v>
      </c>
      <c r="H51" s="389">
        <f t="shared" si="58"/>
        <v>0</v>
      </c>
      <c r="I51" s="389">
        <f t="shared" si="58"/>
        <v>0</v>
      </c>
      <c r="J51" s="423">
        <f t="shared" si="58"/>
        <v>0</v>
      </c>
      <c r="K51" s="388">
        <f t="shared" si="58"/>
        <v>0</v>
      </c>
      <c r="L51" s="389">
        <f t="shared" si="58"/>
        <v>0</v>
      </c>
      <c r="M51" s="390">
        <f t="shared" si="58"/>
        <v>0</v>
      </c>
      <c r="N51" s="388">
        <f t="shared" si="58"/>
        <v>0</v>
      </c>
      <c r="O51" s="389">
        <f t="shared" si="58"/>
        <v>0</v>
      </c>
      <c r="P51" s="389">
        <f t="shared" si="58"/>
        <v>0</v>
      </c>
      <c r="Q51" s="389">
        <f t="shared" si="58"/>
        <v>0</v>
      </c>
      <c r="R51" s="389">
        <f t="shared" si="58"/>
        <v>0</v>
      </c>
      <c r="S51" s="389">
        <f t="shared" si="58"/>
        <v>0</v>
      </c>
      <c r="T51" s="389">
        <f t="shared" si="58"/>
        <v>0</v>
      </c>
      <c r="U51" s="389">
        <f t="shared" ref="U51:AF51" si="59">U20</f>
        <v>0</v>
      </c>
      <c r="V51" s="389">
        <f t="shared" si="59"/>
        <v>0</v>
      </c>
      <c r="W51" s="389">
        <f t="shared" si="59"/>
        <v>0</v>
      </c>
      <c r="X51" s="390">
        <f t="shared" si="59"/>
        <v>0</v>
      </c>
      <c r="Y51" s="388">
        <f t="shared" si="59"/>
        <v>0</v>
      </c>
      <c r="Z51" s="389">
        <f t="shared" si="59"/>
        <v>0</v>
      </c>
      <c r="AA51" s="389">
        <f t="shared" si="59"/>
        <v>0</v>
      </c>
      <c r="AB51" s="389">
        <f t="shared" si="59"/>
        <v>0</v>
      </c>
      <c r="AC51" s="389">
        <f t="shared" si="59"/>
        <v>0</v>
      </c>
      <c r="AD51" s="389">
        <f t="shared" si="59"/>
        <v>0</v>
      </c>
      <c r="AE51" s="389">
        <f t="shared" si="59"/>
        <v>0</v>
      </c>
      <c r="AF51" s="389">
        <f t="shared" si="59"/>
        <v>0</v>
      </c>
      <c r="AG51" s="389">
        <f t="shared" ref="AG51:AK51" si="60">AG20</f>
        <v>0</v>
      </c>
      <c r="AH51" s="389">
        <f t="shared" si="60"/>
        <v>0</v>
      </c>
      <c r="AI51" s="389">
        <f t="shared" si="60"/>
        <v>0</v>
      </c>
      <c r="AJ51" s="389">
        <f t="shared" si="60"/>
        <v>0</v>
      </c>
      <c r="AK51" s="390">
        <f t="shared" si="60"/>
        <v>0</v>
      </c>
      <c r="AL51" s="388">
        <f t="shared" ref="AL51:BV51" si="61">AL20</f>
        <v>0</v>
      </c>
      <c r="AM51" s="389">
        <f t="shared" si="61"/>
        <v>0</v>
      </c>
      <c r="AN51" s="389">
        <f t="shared" si="61"/>
        <v>0</v>
      </c>
      <c r="AO51" s="389">
        <f t="shared" si="61"/>
        <v>0</v>
      </c>
      <c r="AP51" s="389">
        <f t="shared" si="61"/>
        <v>0</v>
      </c>
      <c r="AQ51" s="389">
        <f t="shared" si="61"/>
        <v>0</v>
      </c>
      <c r="AR51" s="390">
        <f t="shared" si="61"/>
        <v>0</v>
      </c>
      <c r="AS51" s="388">
        <f t="shared" si="61"/>
        <v>0</v>
      </c>
      <c r="AT51" s="389">
        <f t="shared" si="61"/>
        <v>0</v>
      </c>
      <c r="AU51" s="389">
        <f t="shared" si="61"/>
        <v>0</v>
      </c>
      <c r="AV51" s="389">
        <f t="shared" si="61"/>
        <v>0</v>
      </c>
      <c r="AW51" s="390">
        <f t="shared" si="61"/>
        <v>0</v>
      </c>
      <c r="AX51" s="388">
        <f t="shared" si="61"/>
        <v>0</v>
      </c>
      <c r="AY51" s="389">
        <f t="shared" si="61"/>
        <v>0</v>
      </c>
      <c r="AZ51" s="389">
        <f t="shared" si="61"/>
        <v>0</v>
      </c>
      <c r="BA51" s="389">
        <f t="shared" si="61"/>
        <v>0</v>
      </c>
      <c r="BB51" s="389">
        <f t="shared" si="61"/>
        <v>0</v>
      </c>
      <c r="BC51" s="389">
        <f t="shared" si="61"/>
        <v>0</v>
      </c>
      <c r="BD51" s="389">
        <f t="shared" si="61"/>
        <v>0</v>
      </c>
      <c r="BE51" s="389">
        <f t="shared" si="61"/>
        <v>0</v>
      </c>
      <c r="BF51" s="389">
        <f t="shared" si="61"/>
        <v>0</v>
      </c>
      <c r="BG51" s="389">
        <f t="shared" si="61"/>
        <v>1</v>
      </c>
      <c r="BH51" s="390">
        <f t="shared" si="61"/>
        <v>0</v>
      </c>
      <c r="BI51" s="388">
        <f t="shared" si="61"/>
        <v>0</v>
      </c>
      <c r="BJ51" s="389">
        <f t="shared" si="61"/>
        <v>0</v>
      </c>
      <c r="BK51" s="389">
        <f t="shared" si="61"/>
        <v>0</v>
      </c>
      <c r="BL51" s="389">
        <f t="shared" si="61"/>
        <v>0</v>
      </c>
      <c r="BM51" s="389">
        <f t="shared" si="61"/>
        <v>0</v>
      </c>
      <c r="BN51" s="389">
        <f t="shared" si="61"/>
        <v>0</v>
      </c>
      <c r="BO51" s="389">
        <f t="shared" si="61"/>
        <v>0</v>
      </c>
      <c r="BP51" s="389">
        <f t="shared" si="61"/>
        <v>0</v>
      </c>
      <c r="BQ51" s="390">
        <f t="shared" si="61"/>
        <v>0</v>
      </c>
      <c r="BR51" s="388">
        <f t="shared" si="61"/>
        <v>0</v>
      </c>
      <c r="BS51" s="389">
        <f t="shared" si="61"/>
        <v>0</v>
      </c>
      <c r="BT51" s="389">
        <f t="shared" si="61"/>
        <v>0</v>
      </c>
      <c r="BU51" s="389">
        <f t="shared" si="61"/>
        <v>0</v>
      </c>
      <c r="BV51" s="389">
        <f t="shared" si="61"/>
        <v>0</v>
      </c>
      <c r="BW51" s="389">
        <f t="shared" ref="BW51:CS51" si="62">BW20</f>
        <v>0</v>
      </c>
      <c r="BX51" s="390">
        <f t="shared" si="62"/>
        <v>0</v>
      </c>
      <c r="BY51" s="388">
        <f t="shared" si="62"/>
        <v>0</v>
      </c>
      <c r="BZ51" s="389">
        <f t="shared" si="62"/>
        <v>0</v>
      </c>
      <c r="CA51" s="389">
        <f t="shared" si="62"/>
        <v>0</v>
      </c>
      <c r="CB51" s="389">
        <f t="shared" si="62"/>
        <v>0</v>
      </c>
      <c r="CC51" s="390">
        <f t="shared" si="62"/>
        <v>0</v>
      </c>
      <c r="CD51" s="422">
        <f t="shared" si="62"/>
        <v>0</v>
      </c>
      <c r="CE51" s="389">
        <f t="shared" si="62"/>
        <v>1</v>
      </c>
      <c r="CF51" s="389">
        <f t="shared" si="62"/>
        <v>0</v>
      </c>
      <c r="CG51" s="389">
        <f t="shared" si="62"/>
        <v>0</v>
      </c>
      <c r="CH51" s="389">
        <f t="shared" si="62"/>
        <v>0</v>
      </c>
      <c r="CI51" s="389">
        <f t="shared" si="62"/>
        <v>0</v>
      </c>
      <c r="CJ51" s="389">
        <f t="shared" si="62"/>
        <v>0</v>
      </c>
      <c r="CK51" s="389">
        <f t="shared" si="62"/>
        <v>0</v>
      </c>
      <c r="CL51" s="389">
        <f t="shared" si="62"/>
        <v>0</v>
      </c>
      <c r="CM51" s="423">
        <f t="shared" si="62"/>
        <v>0</v>
      </c>
      <c r="CN51" s="388">
        <f t="shared" si="62"/>
        <v>0</v>
      </c>
      <c r="CO51" s="389">
        <f t="shared" si="62"/>
        <v>0</v>
      </c>
      <c r="CP51" s="389">
        <f t="shared" si="62"/>
        <v>0</v>
      </c>
      <c r="CQ51" s="389">
        <f t="shared" si="62"/>
        <v>0</v>
      </c>
      <c r="CR51" s="389">
        <f t="shared" si="62"/>
        <v>0</v>
      </c>
      <c r="CS51" s="389">
        <f t="shared" si="62"/>
        <v>0</v>
      </c>
      <c r="CT51" s="389">
        <f t="shared" ref="CT51:CX51" si="63">CT20</f>
        <v>0</v>
      </c>
      <c r="CU51" s="389">
        <f t="shared" si="63"/>
        <v>0</v>
      </c>
      <c r="CV51" s="389">
        <f t="shared" si="63"/>
        <v>0</v>
      </c>
      <c r="CW51" s="389">
        <f t="shared" si="63"/>
        <v>0</v>
      </c>
      <c r="CX51" s="390">
        <f t="shared" si="63"/>
        <v>0</v>
      </c>
      <c r="CY51" s="469">
        <f>CY20</f>
        <v>0</v>
      </c>
      <c r="CZ51" s="323">
        <f t="shared" si="0"/>
        <v>2</v>
      </c>
    </row>
    <row r="52" spans="1:104" ht="22.5">
      <c r="A52" s="31" t="s">
        <v>603</v>
      </c>
      <c r="B52" s="680" t="s">
        <v>639</v>
      </c>
      <c r="C52" s="692" t="s">
        <v>22</v>
      </c>
      <c r="D52" s="667"/>
      <c r="E52" s="389">
        <f>E22</f>
        <v>0</v>
      </c>
      <c r="F52" s="389">
        <f t="shared" ref="F52:BU52" si="64">F22</f>
        <v>0</v>
      </c>
      <c r="G52" s="389">
        <f t="shared" si="64"/>
        <v>0</v>
      </c>
      <c r="H52" s="389">
        <f t="shared" si="64"/>
        <v>0</v>
      </c>
      <c r="I52" s="389">
        <f t="shared" si="64"/>
        <v>1</v>
      </c>
      <c r="J52" s="423">
        <f t="shared" si="64"/>
        <v>0</v>
      </c>
      <c r="K52" s="388">
        <f t="shared" si="64"/>
        <v>0</v>
      </c>
      <c r="L52" s="389">
        <f t="shared" si="64"/>
        <v>0</v>
      </c>
      <c r="M52" s="390">
        <f t="shared" si="64"/>
        <v>0</v>
      </c>
      <c r="N52" s="388">
        <f t="shared" si="64"/>
        <v>0</v>
      </c>
      <c r="O52" s="389">
        <f t="shared" si="64"/>
        <v>0</v>
      </c>
      <c r="P52" s="389">
        <f t="shared" si="64"/>
        <v>0</v>
      </c>
      <c r="Q52" s="389">
        <f t="shared" si="64"/>
        <v>0</v>
      </c>
      <c r="R52" s="389">
        <f t="shared" si="64"/>
        <v>0</v>
      </c>
      <c r="S52" s="389">
        <f t="shared" si="64"/>
        <v>0</v>
      </c>
      <c r="T52" s="389">
        <f t="shared" si="64"/>
        <v>0</v>
      </c>
      <c r="U52" s="389">
        <f t="shared" si="64"/>
        <v>0</v>
      </c>
      <c r="V52" s="389">
        <f t="shared" si="64"/>
        <v>0</v>
      </c>
      <c r="W52" s="389">
        <f t="shared" ref="W52" si="65">W22</f>
        <v>0</v>
      </c>
      <c r="X52" s="390">
        <f t="shared" si="64"/>
        <v>0</v>
      </c>
      <c r="Y52" s="388">
        <f t="shared" si="64"/>
        <v>0</v>
      </c>
      <c r="Z52" s="389">
        <f t="shared" si="64"/>
        <v>0</v>
      </c>
      <c r="AA52" s="389">
        <f t="shared" si="64"/>
        <v>0</v>
      </c>
      <c r="AB52" s="389">
        <f t="shared" si="64"/>
        <v>0</v>
      </c>
      <c r="AC52" s="389">
        <f t="shared" si="64"/>
        <v>0</v>
      </c>
      <c r="AD52" s="389">
        <f t="shared" si="64"/>
        <v>0</v>
      </c>
      <c r="AE52" s="389">
        <f t="shared" si="64"/>
        <v>0</v>
      </c>
      <c r="AF52" s="389">
        <f t="shared" si="64"/>
        <v>0</v>
      </c>
      <c r="AG52" s="389">
        <f t="shared" ref="AG52:AK52" si="66">AG22</f>
        <v>0</v>
      </c>
      <c r="AH52" s="389">
        <f t="shared" si="66"/>
        <v>0</v>
      </c>
      <c r="AI52" s="389">
        <f t="shared" si="66"/>
        <v>0</v>
      </c>
      <c r="AJ52" s="389">
        <f t="shared" si="66"/>
        <v>0</v>
      </c>
      <c r="AK52" s="390">
        <f t="shared" si="66"/>
        <v>0</v>
      </c>
      <c r="AL52" s="388">
        <f t="shared" si="64"/>
        <v>0</v>
      </c>
      <c r="AM52" s="389">
        <f t="shared" si="64"/>
        <v>0</v>
      </c>
      <c r="AN52" s="389">
        <f t="shared" si="64"/>
        <v>0</v>
      </c>
      <c r="AO52" s="389">
        <f t="shared" si="64"/>
        <v>0</v>
      </c>
      <c r="AP52" s="389">
        <f t="shared" si="64"/>
        <v>0</v>
      </c>
      <c r="AQ52" s="389">
        <f t="shared" si="64"/>
        <v>0</v>
      </c>
      <c r="AR52" s="390">
        <f t="shared" si="64"/>
        <v>0</v>
      </c>
      <c r="AS52" s="388">
        <f t="shared" si="64"/>
        <v>0</v>
      </c>
      <c r="AT52" s="389">
        <f t="shared" si="64"/>
        <v>0</v>
      </c>
      <c r="AU52" s="389">
        <f t="shared" si="64"/>
        <v>0</v>
      </c>
      <c r="AV52" s="389">
        <f t="shared" si="64"/>
        <v>0</v>
      </c>
      <c r="AW52" s="390">
        <f t="shared" si="64"/>
        <v>0</v>
      </c>
      <c r="AX52" s="388">
        <f t="shared" si="64"/>
        <v>0</v>
      </c>
      <c r="AY52" s="389">
        <f t="shared" si="64"/>
        <v>0</v>
      </c>
      <c r="AZ52" s="389">
        <f t="shared" si="64"/>
        <v>0</v>
      </c>
      <c r="BA52" s="389">
        <f t="shared" si="64"/>
        <v>0</v>
      </c>
      <c r="BB52" s="389">
        <f t="shared" si="64"/>
        <v>0</v>
      </c>
      <c r="BC52" s="389">
        <f t="shared" si="64"/>
        <v>0</v>
      </c>
      <c r="BD52" s="389">
        <f t="shared" si="64"/>
        <v>0</v>
      </c>
      <c r="BE52" s="389">
        <f t="shared" si="64"/>
        <v>0</v>
      </c>
      <c r="BF52" s="389">
        <f t="shared" si="64"/>
        <v>0</v>
      </c>
      <c r="BG52" s="389">
        <f t="shared" si="64"/>
        <v>0</v>
      </c>
      <c r="BH52" s="390">
        <f t="shared" si="64"/>
        <v>0</v>
      </c>
      <c r="BI52" s="388">
        <f t="shared" si="64"/>
        <v>0</v>
      </c>
      <c r="BJ52" s="389">
        <f t="shared" si="64"/>
        <v>0</v>
      </c>
      <c r="BK52" s="389">
        <f t="shared" si="64"/>
        <v>0</v>
      </c>
      <c r="BL52" s="389">
        <f t="shared" si="64"/>
        <v>0</v>
      </c>
      <c r="BM52" s="389">
        <f t="shared" si="64"/>
        <v>0</v>
      </c>
      <c r="BN52" s="389">
        <f t="shared" si="64"/>
        <v>0</v>
      </c>
      <c r="BO52" s="389">
        <f t="shared" si="64"/>
        <v>0</v>
      </c>
      <c r="BP52" s="389">
        <f t="shared" si="64"/>
        <v>0</v>
      </c>
      <c r="BQ52" s="390">
        <f t="shared" si="64"/>
        <v>0</v>
      </c>
      <c r="BR52" s="388">
        <f t="shared" si="64"/>
        <v>0</v>
      </c>
      <c r="BS52" s="389">
        <f t="shared" si="64"/>
        <v>0</v>
      </c>
      <c r="BT52" s="389">
        <f t="shared" si="64"/>
        <v>0</v>
      </c>
      <c r="BU52" s="389">
        <f t="shared" si="64"/>
        <v>0</v>
      </c>
      <c r="BV52" s="389">
        <f t="shared" ref="BV52:CS52" si="67">BV22</f>
        <v>0</v>
      </c>
      <c r="BW52" s="389">
        <f t="shared" si="67"/>
        <v>0</v>
      </c>
      <c r="BX52" s="390">
        <f t="shared" si="67"/>
        <v>0</v>
      </c>
      <c r="BY52" s="388">
        <f t="shared" si="67"/>
        <v>0</v>
      </c>
      <c r="BZ52" s="389">
        <f t="shared" si="67"/>
        <v>0</v>
      </c>
      <c r="CA52" s="389">
        <f t="shared" si="67"/>
        <v>0</v>
      </c>
      <c r="CB52" s="389">
        <f t="shared" si="67"/>
        <v>0</v>
      </c>
      <c r="CC52" s="390">
        <f t="shared" si="67"/>
        <v>0</v>
      </c>
      <c r="CD52" s="422">
        <f t="shared" si="67"/>
        <v>0</v>
      </c>
      <c r="CE52" s="389">
        <f t="shared" si="67"/>
        <v>0</v>
      </c>
      <c r="CF52" s="389">
        <f t="shared" si="67"/>
        <v>0</v>
      </c>
      <c r="CG52" s="389">
        <f t="shared" si="67"/>
        <v>0</v>
      </c>
      <c r="CH52" s="389">
        <f t="shared" si="67"/>
        <v>0</v>
      </c>
      <c r="CI52" s="389">
        <f t="shared" si="67"/>
        <v>0</v>
      </c>
      <c r="CJ52" s="389">
        <f t="shared" si="67"/>
        <v>0</v>
      </c>
      <c r="CK52" s="389">
        <f t="shared" si="67"/>
        <v>0</v>
      </c>
      <c r="CL52" s="389">
        <f t="shared" si="67"/>
        <v>0</v>
      </c>
      <c r="CM52" s="423">
        <f t="shared" si="67"/>
        <v>0</v>
      </c>
      <c r="CN52" s="388">
        <f t="shared" si="67"/>
        <v>0</v>
      </c>
      <c r="CO52" s="389">
        <f t="shared" si="67"/>
        <v>0</v>
      </c>
      <c r="CP52" s="389">
        <f t="shared" si="67"/>
        <v>0</v>
      </c>
      <c r="CQ52" s="389">
        <f t="shared" si="67"/>
        <v>0</v>
      </c>
      <c r="CR52" s="389">
        <f t="shared" si="67"/>
        <v>0</v>
      </c>
      <c r="CS52" s="389">
        <f t="shared" si="67"/>
        <v>0</v>
      </c>
      <c r="CT52" s="389">
        <f t="shared" ref="CT52:CX52" si="68">CT22</f>
        <v>0</v>
      </c>
      <c r="CU52" s="389">
        <f t="shared" si="68"/>
        <v>0</v>
      </c>
      <c r="CV52" s="389">
        <f t="shared" si="68"/>
        <v>0</v>
      </c>
      <c r="CW52" s="389">
        <f t="shared" si="68"/>
        <v>0</v>
      </c>
      <c r="CX52" s="390">
        <f t="shared" si="68"/>
        <v>0</v>
      </c>
      <c r="CY52" s="469">
        <f>CY22</f>
        <v>0</v>
      </c>
      <c r="CZ52" s="323">
        <f t="shared" si="0"/>
        <v>1</v>
      </c>
    </row>
    <row r="53" spans="1:104" ht="33.75">
      <c r="A53" s="31" t="s">
        <v>608</v>
      </c>
      <c r="B53" s="680" t="s">
        <v>640</v>
      </c>
      <c r="C53" s="692" t="s">
        <v>22</v>
      </c>
      <c r="D53" s="667"/>
      <c r="E53" s="389">
        <f>E23</f>
        <v>0</v>
      </c>
      <c r="F53" s="389">
        <f t="shared" ref="F53:AF53" si="69">F23</f>
        <v>0</v>
      </c>
      <c r="G53" s="389">
        <f t="shared" si="69"/>
        <v>0</v>
      </c>
      <c r="H53" s="389">
        <f t="shared" si="69"/>
        <v>0</v>
      </c>
      <c r="I53" s="389">
        <f t="shared" si="69"/>
        <v>0</v>
      </c>
      <c r="J53" s="423">
        <f t="shared" si="69"/>
        <v>0</v>
      </c>
      <c r="K53" s="388">
        <f t="shared" si="69"/>
        <v>0</v>
      </c>
      <c r="L53" s="389">
        <f t="shared" si="69"/>
        <v>0</v>
      </c>
      <c r="M53" s="390">
        <f t="shared" si="69"/>
        <v>0</v>
      </c>
      <c r="N53" s="388">
        <f t="shared" si="69"/>
        <v>0</v>
      </c>
      <c r="O53" s="389">
        <f t="shared" si="69"/>
        <v>0</v>
      </c>
      <c r="P53" s="389">
        <f t="shared" si="69"/>
        <v>0</v>
      </c>
      <c r="Q53" s="389">
        <f t="shared" si="69"/>
        <v>0</v>
      </c>
      <c r="R53" s="389">
        <f t="shared" si="69"/>
        <v>0</v>
      </c>
      <c r="S53" s="389">
        <f t="shared" si="69"/>
        <v>0</v>
      </c>
      <c r="T53" s="389">
        <f t="shared" si="69"/>
        <v>0</v>
      </c>
      <c r="U53" s="389">
        <f t="shared" si="69"/>
        <v>0</v>
      </c>
      <c r="V53" s="389">
        <f t="shared" si="69"/>
        <v>0</v>
      </c>
      <c r="W53" s="389">
        <f t="shared" si="69"/>
        <v>0</v>
      </c>
      <c r="X53" s="390">
        <f t="shared" si="69"/>
        <v>0</v>
      </c>
      <c r="Y53" s="388">
        <f t="shared" si="69"/>
        <v>0</v>
      </c>
      <c r="Z53" s="389">
        <f t="shared" si="69"/>
        <v>0</v>
      </c>
      <c r="AA53" s="389">
        <f t="shared" si="69"/>
        <v>0</v>
      </c>
      <c r="AB53" s="389">
        <f t="shared" si="69"/>
        <v>0</v>
      </c>
      <c r="AC53" s="389">
        <f t="shared" si="69"/>
        <v>0</v>
      </c>
      <c r="AD53" s="389">
        <f t="shared" si="69"/>
        <v>0</v>
      </c>
      <c r="AE53" s="389">
        <f t="shared" si="69"/>
        <v>0</v>
      </c>
      <c r="AF53" s="389">
        <f t="shared" si="69"/>
        <v>0</v>
      </c>
      <c r="AG53" s="389">
        <f t="shared" ref="AG53:AK53" si="70">AG23</f>
        <v>0</v>
      </c>
      <c r="AH53" s="389">
        <f t="shared" si="70"/>
        <v>0</v>
      </c>
      <c r="AI53" s="389">
        <f t="shared" si="70"/>
        <v>0</v>
      </c>
      <c r="AJ53" s="389">
        <f t="shared" si="70"/>
        <v>0</v>
      </c>
      <c r="AK53" s="390">
        <f t="shared" si="70"/>
        <v>0</v>
      </c>
      <c r="AL53" s="388">
        <f t="shared" ref="AL53:BU53" si="71">AL23</f>
        <v>0</v>
      </c>
      <c r="AM53" s="389">
        <f t="shared" si="71"/>
        <v>0</v>
      </c>
      <c r="AN53" s="389">
        <f t="shared" si="71"/>
        <v>0</v>
      </c>
      <c r="AO53" s="389">
        <f t="shared" si="71"/>
        <v>0</v>
      </c>
      <c r="AP53" s="389">
        <f t="shared" si="71"/>
        <v>0</v>
      </c>
      <c r="AQ53" s="389">
        <f t="shared" si="71"/>
        <v>0</v>
      </c>
      <c r="AR53" s="390">
        <f t="shared" si="71"/>
        <v>0</v>
      </c>
      <c r="AS53" s="388">
        <f t="shared" si="71"/>
        <v>0</v>
      </c>
      <c r="AT53" s="389">
        <f t="shared" si="71"/>
        <v>0</v>
      </c>
      <c r="AU53" s="389">
        <f t="shared" si="71"/>
        <v>0</v>
      </c>
      <c r="AV53" s="389">
        <f t="shared" si="71"/>
        <v>0</v>
      </c>
      <c r="AW53" s="390">
        <f t="shared" si="71"/>
        <v>0</v>
      </c>
      <c r="AX53" s="388">
        <f t="shared" si="71"/>
        <v>0</v>
      </c>
      <c r="AY53" s="389">
        <f t="shared" si="71"/>
        <v>0</v>
      </c>
      <c r="AZ53" s="389">
        <f t="shared" si="71"/>
        <v>0</v>
      </c>
      <c r="BA53" s="389">
        <f t="shared" si="71"/>
        <v>0</v>
      </c>
      <c r="BB53" s="389">
        <f t="shared" si="71"/>
        <v>0</v>
      </c>
      <c r="BC53" s="389">
        <f t="shared" si="71"/>
        <v>0</v>
      </c>
      <c r="BD53" s="389">
        <f t="shared" si="71"/>
        <v>0</v>
      </c>
      <c r="BE53" s="389">
        <f t="shared" si="71"/>
        <v>0</v>
      </c>
      <c r="BF53" s="389">
        <f t="shared" si="71"/>
        <v>0</v>
      </c>
      <c r="BG53" s="389">
        <f t="shared" si="71"/>
        <v>0</v>
      </c>
      <c r="BH53" s="390">
        <f t="shared" si="71"/>
        <v>0</v>
      </c>
      <c r="BI53" s="388">
        <f t="shared" si="71"/>
        <v>0</v>
      </c>
      <c r="BJ53" s="389">
        <f t="shared" si="71"/>
        <v>0</v>
      </c>
      <c r="BK53" s="389">
        <f t="shared" si="71"/>
        <v>0</v>
      </c>
      <c r="BL53" s="389">
        <f t="shared" si="71"/>
        <v>0</v>
      </c>
      <c r="BM53" s="389">
        <f t="shared" si="71"/>
        <v>0</v>
      </c>
      <c r="BN53" s="389">
        <f t="shared" si="71"/>
        <v>0</v>
      </c>
      <c r="BO53" s="389">
        <f t="shared" si="71"/>
        <v>0</v>
      </c>
      <c r="BP53" s="389">
        <f t="shared" si="71"/>
        <v>0</v>
      </c>
      <c r="BQ53" s="390">
        <f t="shared" si="71"/>
        <v>0</v>
      </c>
      <c r="BR53" s="388">
        <f t="shared" si="71"/>
        <v>0</v>
      </c>
      <c r="BS53" s="389">
        <f t="shared" si="71"/>
        <v>0</v>
      </c>
      <c r="BT53" s="389">
        <f t="shared" si="71"/>
        <v>0</v>
      </c>
      <c r="BU53" s="389">
        <f t="shared" si="71"/>
        <v>0</v>
      </c>
      <c r="BV53" s="389">
        <f t="shared" ref="BV53:CS53" si="72">BV23</f>
        <v>0</v>
      </c>
      <c r="BW53" s="389">
        <f t="shared" si="72"/>
        <v>0</v>
      </c>
      <c r="BX53" s="390">
        <f t="shared" si="72"/>
        <v>0</v>
      </c>
      <c r="BY53" s="388">
        <f t="shared" si="72"/>
        <v>0</v>
      </c>
      <c r="BZ53" s="389">
        <f t="shared" si="72"/>
        <v>0</v>
      </c>
      <c r="CA53" s="389">
        <f t="shared" si="72"/>
        <v>0</v>
      </c>
      <c r="CB53" s="389">
        <f t="shared" si="72"/>
        <v>0</v>
      </c>
      <c r="CC53" s="390">
        <f t="shared" si="72"/>
        <v>0</v>
      </c>
      <c r="CD53" s="422">
        <f t="shared" si="72"/>
        <v>0</v>
      </c>
      <c r="CE53" s="389">
        <f t="shared" si="72"/>
        <v>0</v>
      </c>
      <c r="CF53" s="389">
        <f t="shared" si="72"/>
        <v>0</v>
      </c>
      <c r="CG53" s="389">
        <f t="shared" si="72"/>
        <v>0</v>
      </c>
      <c r="CH53" s="389">
        <f t="shared" si="72"/>
        <v>0</v>
      </c>
      <c r="CI53" s="389">
        <f t="shared" si="72"/>
        <v>0</v>
      </c>
      <c r="CJ53" s="389">
        <f t="shared" si="72"/>
        <v>0</v>
      </c>
      <c r="CK53" s="389">
        <f t="shared" si="72"/>
        <v>0</v>
      </c>
      <c r="CL53" s="389">
        <f t="shared" si="72"/>
        <v>0</v>
      </c>
      <c r="CM53" s="423">
        <f t="shared" si="72"/>
        <v>0</v>
      </c>
      <c r="CN53" s="388">
        <f t="shared" si="72"/>
        <v>0</v>
      </c>
      <c r="CO53" s="389">
        <f t="shared" si="72"/>
        <v>0</v>
      </c>
      <c r="CP53" s="389">
        <f t="shared" si="72"/>
        <v>0</v>
      </c>
      <c r="CQ53" s="389">
        <f t="shared" si="72"/>
        <v>0</v>
      </c>
      <c r="CR53" s="389">
        <f t="shared" si="72"/>
        <v>0</v>
      </c>
      <c r="CS53" s="389">
        <f t="shared" si="72"/>
        <v>0</v>
      </c>
      <c r="CT53" s="389">
        <f t="shared" ref="CT53:CX53" si="73">CT23</f>
        <v>0</v>
      </c>
      <c r="CU53" s="389">
        <f t="shared" si="73"/>
        <v>0</v>
      </c>
      <c r="CV53" s="389">
        <f t="shared" si="73"/>
        <v>0</v>
      </c>
      <c r="CW53" s="389">
        <f t="shared" si="73"/>
        <v>0</v>
      </c>
      <c r="CX53" s="390">
        <f t="shared" si="73"/>
        <v>0</v>
      </c>
      <c r="CY53" s="469">
        <f>CY23</f>
        <v>0</v>
      </c>
      <c r="CZ53" s="323">
        <f t="shared" si="0"/>
        <v>0</v>
      </c>
    </row>
    <row r="54" spans="1:104" ht="33.75">
      <c r="A54" s="31" t="s">
        <v>609</v>
      </c>
      <c r="B54" s="680" t="s">
        <v>640</v>
      </c>
      <c r="C54" s="692" t="s">
        <v>22</v>
      </c>
      <c r="D54" s="667"/>
      <c r="E54" s="389">
        <f>E24</f>
        <v>0</v>
      </c>
      <c r="F54" s="389">
        <f t="shared" ref="F54:AF54" si="74">F24</f>
        <v>0</v>
      </c>
      <c r="G54" s="389">
        <f t="shared" si="74"/>
        <v>0</v>
      </c>
      <c r="H54" s="389">
        <f t="shared" si="74"/>
        <v>0</v>
      </c>
      <c r="I54" s="389">
        <f t="shared" si="74"/>
        <v>0</v>
      </c>
      <c r="J54" s="423">
        <f t="shared" si="74"/>
        <v>0</v>
      </c>
      <c r="K54" s="388">
        <f t="shared" si="74"/>
        <v>0</v>
      </c>
      <c r="L54" s="389">
        <f t="shared" si="74"/>
        <v>0</v>
      </c>
      <c r="M54" s="390">
        <f t="shared" si="74"/>
        <v>0</v>
      </c>
      <c r="N54" s="388">
        <f t="shared" si="74"/>
        <v>0</v>
      </c>
      <c r="O54" s="389">
        <f t="shared" si="74"/>
        <v>0</v>
      </c>
      <c r="P54" s="389">
        <f t="shared" si="74"/>
        <v>0</v>
      </c>
      <c r="Q54" s="389">
        <f t="shared" si="74"/>
        <v>0</v>
      </c>
      <c r="R54" s="389">
        <f t="shared" si="74"/>
        <v>0</v>
      </c>
      <c r="S54" s="389">
        <f t="shared" si="74"/>
        <v>0</v>
      </c>
      <c r="T54" s="389">
        <f t="shared" si="74"/>
        <v>0</v>
      </c>
      <c r="U54" s="389">
        <f t="shared" si="74"/>
        <v>0</v>
      </c>
      <c r="V54" s="389">
        <f t="shared" si="74"/>
        <v>0</v>
      </c>
      <c r="W54" s="389">
        <f t="shared" si="74"/>
        <v>0</v>
      </c>
      <c r="X54" s="390">
        <f t="shared" si="74"/>
        <v>0</v>
      </c>
      <c r="Y54" s="388">
        <f t="shared" si="74"/>
        <v>0</v>
      </c>
      <c r="Z54" s="389">
        <f t="shared" si="74"/>
        <v>0</v>
      </c>
      <c r="AA54" s="389">
        <f t="shared" si="74"/>
        <v>0</v>
      </c>
      <c r="AB54" s="389">
        <f t="shared" si="74"/>
        <v>0</v>
      </c>
      <c r="AC54" s="389">
        <f t="shared" si="74"/>
        <v>0</v>
      </c>
      <c r="AD54" s="389">
        <f t="shared" si="74"/>
        <v>0</v>
      </c>
      <c r="AE54" s="389">
        <f t="shared" si="74"/>
        <v>0</v>
      </c>
      <c r="AF54" s="389">
        <f t="shared" si="74"/>
        <v>0</v>
      </c>
      <c r="AG54" s="389">
        <f t="shared" ref="AG54:AK54" si="75">AG24</f>
        <v>0</v>
      </c>
      <c r="AH54" s="389">
        <f t="shared" si="75"/>
        <v>0</v>
      </c>
      <c r="AI54" s="389">
        <f t="shared" si="75"/>
        <v>0</v>
      </c>
      <c r="AJ54" s="389">
        <f t="shared" si="75"/>
        <v>0</v>
      </c>
      <c r="AK54" s="390">
        <f t="shared" si="75"/>
        <v>0</v>
      </c>
      <c r="AL54" s="388">
        <f t="shared" ref="AL54:BU54" si="76">AL24</f>
        <v>0</v>
      </c>
      <c r="AM54" s="389">
        <f t="shared" si="76"/>
        <v>0</v>
      </c>
      <c r="AN54" s="389">
        <f t="shared" si="76"/>
        <v>0</v>
      </c>
      <c r="AO54" s="389">
        <f t="shared" si="76"/>
        <v>0</v>
      </c>
      <c r="AP54" s="389">
        <f t="shared" si="76"/>
        <v>0</v>
      </c>
      <c r="AQ54" s="389">
        <f t="shared" si="76"/>
        <v>0</v>
      </c>
      <c r="AR54" s="390">
        <f t="shared" si="76"/>
        <v>0</v>
      </c>
      <c r="AS54" s="388">
        <f t="shared" si="76"/>
        <v>0</v>
      </c>
      <c r="AT54" s="389">
        <f t="shared" si="76"/>
        <v>0</v>
      </c>
      <c r="AU54" s="389">
        <f t="shared" si="76"/>
        <v>0</v>
      </c>
      <c r="AV54" s="389">
        <f t="shared" si="76"/>
        <v>0</v>
      </c>
      <c r="AW54" s="390">
        <f t="shared" si="76"/>
        <v>0</v>
      </c>
      <c r="AX54" s="388">
        <f t="shared" si="76"/>
        <v>0</v>
      </c>
      <c r="AY54" s="389">
        <f t="shared" si="76"/>
        <v>0</v>
      </c>
      <c r="AZ54" s="389">
        <f t="shared" si="76"/>
        <v>0</v>
      </c>
      <c r="BA54" s="389">
        <f t="shared" si="76"/>
        <v>0</v>
      </c>
      <c r="BB54" s="389">
        <f t="shared" si="76"/>
        <v>0</v>
      </c>
      <c r="BC54" s="389">
        <f t="shared" si="76"/>
        <v>0</v>
      </c>
      <c r="BD54" s="389">
        <f t="shared" si="76"/>
        <v>0</v>
      </c>
      <c r="BE54" s="389">
        <f t="shared" si="76"/>
        <v>0</v>
      </c>
      <c r="BF54" s="389">
        <f t="shared" si="76"/>
        <v>0</v>
      </c>
      <c r="BG54" s="389">
        <f t="shared" si="76"/>
        <v>0</v>
      </c>
      <c r="BH54" s="390">
        <f t="shared" si="76"/>
        <v>0</v>
      </c>
      <c r="BI54" s="388">
        <f t="shared" si="76"/>
        <v>0</v>
      </c>
      <c r="BJ54" s="389">
        <f t="shared" si="76"/>
        <v>0</v>
      </c>
      <c r="BK54" s="389">
        <f t="shared" si="76"/>
        <v>0</v>
      </c>
      <c r="BL54" s="389">
        <f t="shared" si="76"/>
        <v>0</v>
      </c>
      <c r="BM54" s="389">
        <f t="shared" si="76"/>
        <v>0</v>
      </c>
      <c r="BN54" s="389">
        <f t="shared" si="76"/>
        <v>0</v>
      </c>
      <c r="BO54" s="389">
        <f t="shared" si="76"/>
        <v>0</v>
      </c>
      <c r="BP54" s="389">
        <f t="shared" si="76"/>
        <v>0</v>
      </c>
      <c r="BQ54" s="390">
        <f t="shared" si="76"/>
        <v>0</v>
      </c>
      <c r="BR54" s="388">
        <f t="shared" si="76"/>
        <v>0</v>
      </c>
      <c r="BS54" s="389">
        <f t="shared" si="76"/>
        <v>0</v>
      </c>
      <c r="BT54" s="389">
        <f t="shared" si="76"/>
        <v>0</v>
      </c>
      <c r="BU54" s="389">
        <f t="shared" si="76"/>
        <v>0</v>
      </c>
      <c r="BV54" s="389">
        <f t="shared" ref="BV54:CS54" si="77">BV24</f>
        <v>0</v>
      </c>
      <c r="BW54" s="389">
        <f t="shared" si="77"/>
        <v>0</v>
      </c>
      <c r="BX54" s="390">
        <f t="shared" si="77"/>
        <v>0</v>
      </c>
      <c r="BY54" s="388">
        <f t="shared" si="77"/>
        <v>0</v>
      </c>
      <c r="BZ54" s="389">
        <f t="shared" si="77"/>
        <v>0</v>
      </c>
      <c r="CA54" s="389">
        <f t="shared" si="77"/>
        <v>0</v>
      </c>
      <c r="CB54" s="389">
        <f t="shared" si="77"/>
        <v>0</v>
      </c>
      <c r="CC54" s="390">
        <f t="shared" si="77"/>
        <v>0</v>
      </c>
      <c r="CD54" s="422">
        <f t="shared" si="77"/>
        <v>0</v>
      </c>
      <c r="CE54" s="389">
        <f t="shared" si="77"/>
        <v>0</v>
      </c>
      <c r="CF54" s="389">
        <f t="shared" si="77"/>
        <v>0</v>
      </c>
      <c r="CG54" s="389">
        <f t="shared" si="77"/>
        <v>0</v>
      </c>
      <c r="CH54" s="389">
        <f t="shared" si="77"/>
        <v>0</v>
      </c>
      <c r="CI54" s="389">
        <f t="shared" si="77"/>
        <v>0</v>
      </c>
      <c r="CJ54" s="389">
        <f t="shared" si="77"/>
        <v>0</v>
      </c>
      <c r="CK54" s="389">
        <f t="shared" si="77"/>
        <v>0</v>
      </c>
      <c r="CL54" s="389">
        <f t="shared" si="77"/>
        <v>0</v>
      </c>
      <c r="CM54" s="423">
        <f t="shared" si="77"/>
        <v>0</v>
      </c>
      <c r="CN54" s="388">
        <f t="shared" si="77"/>
        <v>0</v>
      </c>
      <c r="CO54" s="389">
        <f t="shared" si="77"/>
        <v>0</v>
      </c>
      <c r="CP54" s="389">
        <f t="shared" si="77"/>
        <v>0</v>
      </c>
      <c r="CQ54" s="389">
        <f t="shared" si="77"/>
        <v>0</v>
      </c>
      <c r="CR54" s="389">
        <f t="shared" si="77"/>
        <v>0</v>
      </c>
      <c r="CS54" s="389">
        <f t="shared" si="77"/>
        <v>0</v>
      </c>
      <c r="CT54" s="389">
        <f t="shared" ref="CT54:CX54" si="78">CT24</f>
        <v>0</v>
      </c>
      <c r="CU54" s="389">
        <f t="shared" si="78"/>
        <v>0</v>
      </c>
      <c r="CV54" s="389">
        <f t="shared" si="78"/>
        <v>0</v>
      </c>
      <c r="CW54" s="389">
        <f t="shared" si="78"/>
        <v>0</v>
      </c>
      <c r="CX54" s="390">
        <f t="shared" si="78"/>
        <v>0</v>
      </c>
      <c r="CY54" s="469">
        <f>CY24</f>
        <v>0</v>
      </c>
      <c r="CZ54" s="323">
        <f t="shared" si="0"/>
        <v>0</v>
      </c>
    </row>
    <row r="55" spans="1:104" ht="33.75">
      <c r="A55" s="31" t="s">
        <v>610</v>
      </c>
      <c r="B55" s="680" t="s">
        <v>640</v>
      </c>
      <c r="C55" s="692" t="s">
        <v>22</v>
      </c>
      <c r="D55" s="667"/>
      <c r="E55" s="389">
        <f t="shared" ref="E55" si="79">E26</f>
        <v>0</v>
      </c>
      <c r="F55" s="389">
        <f t="shared" ref="F55:BV55" si="80">F26</f>
        <v>0</v>
      </c>
      <c r="G55" s="389">
        <f t="shared" si="80"/>
        <v>0</v>
      </c>
      <c r="H55" s="389">
        <f t="shared" si="80"/>
        <v>0</v>
      </c>
      <c r="I55" s="389">
        <f t="shared" si="80"/>
        <v>0</v>
      </c>
      <c r="J55" s="423">
        <f t="shared" si="80"/>
        <v>0</v>
      </c>
      <c r="K55" s="388">
        <f t="shared" si="80"/>
        <v>0</v>
      </c>
      <c r="L55" s="389">
        <f t="shared" si="80"/>
        <v>0</v>
      </c>
      <c r="M55" s="390">
        <f t="shared" si="80"/>
        <v>0</v>
      </c>
      <c r="N55" s="388">
        <f t="shared" si="80"/>
        <v>0</v>
      </c>
      <c r="O55" s="389">
        <f t="shared" si="80"/>
        <v>4</v>
      </c>
      <c r="P55" s="389">
        <f t="shared" si="80"/>
        <v>0</v>
      </c>
      <c r="Q55" s="389">
        <f t="shared" si="80"/>
        <v>0</v>
      </c>
      <c r="R55" s="389">
        <f t="shared" si="80"/>
        <v>0</v>
      </c>
      <c r="S55" s="389">
        <f t="shared" si="80"/>
        <v>0</v>
      </c>
      <c r="T55" s="389">
        <f t="shared" si="80"/>
        <v>0</v>
      </c>
      <c r="U55" s="389">
        <f t="shared" si="80"/>
        <v>0</v>
      </c>
      <c r="V55" s="389">
        <f t="shared" si="80"/>
        <v>0</v>
      </c>
      <c r="W55" s="389">
        <f t="shared" ref="W55" si="81">W26</f>
        <v>0</v>
      </c>
      <c r="X55" s="390">
        <f t="shared" si="80"/>
        <v>0</v>
      </c>
      <c r="Y55" s="388">
        <f t="shared" si="80"/>
        <v>0</v>
      </c>
      <c r="Z55" s="389">
        <f t="shared" si="80"/>
        <v>0</v>
      </c>
      <c r="AA55" s="389">
        <f t="shared" si="80"/>
        <v>0</v>
      </c>
      <c r="AB55" s="389">
        <f t="shared" si="80"/>
        <v>0</v>
      </c>
      <c r="AC55" s="389">
        <f t="shared" si="80"/>
        <v>0</v>
      </c>
      <c r="AD55" s="389">
        <f t="shared" si="80"/>
        <v>0</v>
      </c>
      <c r="AE55" s="389">
        <f t="shared" si="80"/>
        <v>0</v>
      </c>
      <c r="AF55" s="389">
        <f t="shared" si="80"/>
        <v>0</v>
      </c>
      <c r="AG55" s="389">
        <f t="shared" ref="AG55:AK55" si="82">AG26</f>
        <v>0</v>
      </c>
      <c r="AH55" s="389">
        <f t="shared" si="82"/>
        <v>0</v>
      </c>
      <c r="AI55" s="389">
        <f t="shared" si="82"/>
        <v>0</v>
      </c>
      <c r="AJ55" s="389">
        <f t="shared" si="82"/>
        <v>0</v>
      </c>
      <c r="AK55" s="390">
        <f t="shared" si="82"/>
        <v>0</v>
      </c>
      <c r="AL55" s="388">
        <f t="shared" si="80"/>
        <v>0</v>
      </c>
      <c r="AM55" s="389">
        <f t="shared" si="80"/>
        <v>0</v>
      </c>
      <c r="AN55" s="389">
        <f t="shared" si="80"/>
        <v>0</v>
      </c>
      <c r="AO55" s="389">
        <f t="shared" si="80"/>
        <v>0</v>
      </c>
      <c r="AP55" s="389">
        <f t="shared" si="80"/>
        <v>0</v>
      </c>
      <c r="AQ55" s="389">
        <f t="shared" si="80"/>
        <v>0</v>
      </c>
      <c r="AR55" s="390">
        <f t="shared" si="80"/>
        <v>0</v>
      </c>
      <c r="AS55" s="388">
        <f t="shared" si="80"/>
        <v>0</v>
      </c>
      <c r="AT55" s="389">
        <f t="shared" si="80"/>
        <v>0</v>
      </c>
      <c r="AU55" s="389">
        <f t="shared" si="80"/>
        <v>0</v>
      </c>
      <c r="AV55" s="389">
        <f t="shared" si="80"/>
        <v>0</v>
      </c>
      <c r="AW55" s="390">
        <f t="shared" si="80"/>
        <v>0</v>
      </c>
      <c r="AX55" s="388">
        <f t="shared" si="80"/>
        <v>0</v>
      </c>
      <c r="AY55" s="389">
        <f t="shared" si="80"/>
        <v>0</v>
      </c>
      <c r="AZ55" s="389">
        <f t="shared" si="80"/>
        <v>0</v>
      </c>
      <c r="BA55" s="389">
        <f t="shared" si="80"/>
        <v>0</v>
      </c>
      <c r="BB55" s="389">
        <f t="shared" si="80"/>
        <v>0</v>
      </c>
      <c r="BC55" s="389">
        <f t="shared" si="80"/>
        <v>0</v>
      </c>
      <c r="BD55" s="389">
        <f t="shared" si="80"/>
        <v>0</v>
      </c>
      <c r="BE55" s="389">
        <f t="shared" si="80"/>
        <v>0</v>
      </c>
      <c r="BF55" s="389">
        <f t="shared" si="80"/>
        <v>0</v>
      </c>
      <c r="BG55" s="389">
        <f t="shared" si="80"/>
        <v>0</v>
      </c>
      <c r="BH55" s="390">
        <f t="shared" si="80"/>
        <v>0</v>
      </c>
      <c r="BI55" s="388">
        <f t="shared" si="80"/>
        <v>0</v>
      </c>
      <c r="BJ55" s="389">
        <f t="shared" si="80"/>
        <v>0</v>
      </c>
      <c r="BK55" s="389">
        <f t="shared" si="80"/>
        <v>0</v>
      </c>
      <c r="BL55" s="389">
        <f t="shared" si="80"/>
        <v>0</v>
      </c>
      <c r="BM55" s="389">
        <f t="shared" si="80"/>
        <v>0</v>
      </c>
      <c r="BN55" s="389">
        <f t="shared" si="80"/>
        <v>0</v>
      </c>
      <c r="BO55" s="389">
        <f t="shared" si="80"/>
        <v>0</v>
      </c>
      <c r="BP55" s="389">
        <f t="shared" si="80"/>
        <v>0</v>
      </c>
      <c r="BQ55" s="390">
        <f t="shared" si="80"/>
        <v>0</v>
      </c>
      <c r="BR55" s="388">
        <f t="shared" si="80"/>
        <v>0</v>
      </c>
      <c r="BS55" s="389">
        <f t="shared" si="80"/>
        <v>0</v>
      </c>
      <c r="BT55" s="389">
        <f t="shared" si="80"/>
        <v>0</v>
      </c>
      <c r="BU55" s="389">
        <f t="shared" si="80"/>
        <v>0</v>
      </c>
      <c r="BV55" s="389">
        <f t="shared" si="80"/>
        <v>0</v>
      </c>
      <c r="BW55" s="389">
        <f t="shared" ref="BW55:CY55" si="83">BW26</f>
        <v>0</v>
      </c>
      <c r="BX55" s="390">
        <f t="shared" si="83"/>
        <v>0</v>
      </c>
      <c r="BY55" s="388">
        <f t="shared" si="83"/>
        <v>0</v>
      </c>
      <c r="BZ55" s="389">
        <f t="shared" si="83"/>
        <v>0</v>
      </c>
      <c r="CA55" s="389">
        <f t="shared" si="83"/>
        <v>0</v>
      </c>
      <c r="CB55" s="389">
        <f t="shared" si="83"/>
        <v>0</v>
      </c>
      <c r="CC55" s="390">
        <f t="shared" si="83"/>
        <v>0</v>
      </c>
      <c r="CD55" s="422">
        <f t="shared" si="83"/>
        <v>0</v>
      </c>
      <c r="CE55" s="389">
        <f t="shared" si="83"/>
        <v>0</v>
      </c>
      <c r="CF55" s="389">
        <f t="shared" si="83"/>
        <v>0</v>
      </c>
      <c r="CG55" s="389">
        <f t="shared" si="83"/>
        <v>0</v>
      </c>
      <c r="CH55" s="389">
        <f t="shared" si="83"/>
        <v>0</v>
      </c>
      <c r="CI55" s="389">
        <f t="shared" si="83"/>
        <v>0</v>
      </c>
      <c r="CJ55" s="389">
        <f t="shared" si="83"/>
        <v>0</v>
      </c>
      <c r="CK55" s="389">
        <f t="shared" si="83"/>
        <v>0</v>
      </c>
      <c r="CL55" s="389">
        <f t="shared" si="83"/>
        <v>0</v>
      </c>
      <c r="CM55" s="423">
        <f t="shared" si="83"/>
        <v>0</v>
      </c>
      <c r="CN55" s="388">
        <f t="shared" si="83"/>
        <v>0</v>
      </c>
      <c r="CO55" s="389">
        <f t="shared" si="83"/>
        <v>0</v>
      </c>
      <c r="CP55" s="389">
        <f t="shared" si="83"/>
        <v>0</v>
      </c>
      <c r="CQ55" s="389">
        <f t="shared" si="83"/>
        <v>0</v>
      </c>
      <c r="CR55" s="389">
        <f t="shared" si="83"/>
        <v>0</v>
      </c>
      <c r="CS55" s="389">
        <f t="shared" si="83"/>
        <v>0</v>
      </c>
      <c r="CT55" s="389">
        <f t="shared" ref="CT55:CX55" si="84">CT26</f>
        <v>0</v>
      </c>
      <c r="CU55" s="389">
        <f t="shared" si="84"/>
        <v>0</v>
      </c>
      <c r="CV55" s="389">
        <f t="shared" si="84"/>
        <v>0</v>
      </c>
      <c r="CW55" s="389">
        <f t="shared" si="84"/>
        <v>0</v>
      </c>
      <c r="CX55" s="390">
        <f t="shared" si="84"/>
        <v>0</v>
      </c>
      <c r="CY55" s="469">
        <f t="shared" si="83"/>
        <v>0</v>
      </c>
      <c r="CZ55" s="323">
        <f t="shared" si="0"/>
        <v>4</v>
      </c>
    </row>
    <row r="56" spans="1:104" ht="22.5">
      <c r="A56" s="361" t="s">
        <v>672</v>
      </c>
      <c r="B56" s="681" t="s">
        <v>683</v>
      </c>
      <c r="C56" s="697" t="s">
        <v>22</v>
      </c>
      <c r="D56" s="667"/>
      <c r="E56" s="389">
        <v>1</v>
      </c>
      <c r="F56" s="389">
        <v>2</v>
      </c>
      <c r="G56" s="389"/>
      <c r="H56" s="389"/>
      <c r="I56" s="389"/>
      <c r="J56" s="423"/>
      <c r="K56" s="436"/>
      <c r="L56" s="424">
        <v>1</v>
      </c>
      <c r="M56" s="437"/>
      <c r="N56" s="436"/>
      <c r="O56" s="424"/>
      <c r="P56" s="424"/>
      <c r="Q56" s="424"/>
      <c r="R56" s="424"/>
      <c r="S56" s="424"/>
      <c r="T56" s="424"/>
      <c r="U56" s="424"/>
      <c r="V56" s="424"/>
      <c r="W56" s="424"/>
      <c r="X56" s="437"/>
      <c r="Y56" s="436"/>
      <c r="Z56" s="424"/>
      <c r="AA56" s="424"/>
      <c r="AB56" s="424"/>
      <c r="AC56" s="424"/>
      <c r="AD56" s="424"/>
      <c r="AE56" s="424"/>
      <c r="AF56" s="424"/>
      <c r="AG56" s="424"/>
      <c r="AH56" s="424"/>
      <c r="AI56" s="424"/>
      <c r="AJ56" s="424"/>
      <c r="AK56" s="437"/>
      <c r="AL56" s="436">
        <v>1</v>
      </c>
      <c r="AM56" s="424"/>
      <c r="AN56" s="424"/>
      <c r="AO56" s="424"/>
      <c r="AP56" s="424"/>
      <c r="AQ56" s="424"/>
      <c r="AR56" s="437">
        <v>4</v>
      </c>
      <c r="AS56" s="436"/>
      <c r="AT56" s="424"/>
      <c r="AU56" s="424"/>
      <c r="AV56" s="424"/>
      <c r="AW56" s="437"/>
      <c r="AX56" s="436"/>
      <c r="AY56" s="424"/>
      <c r="AZ56" s="424"/>
      <c r="BA56" s="424"/>
      <c r="BB56" s="424"/>
      <c r="BC56" s="424"/>
      <c r="BD56" s="424"/>
      <c r="BE56" s="424"/>
      <c r="BF56" s="424"/>
      <c r="BG56" s="424"/>
      <c r="BH56" s="437"/>
      <c r="BI56" s="436"/>
      <c r="BJ56" s="424"/>
      <c r="BK56" s="424"/>
      <c r="BL56" s="424"/>
      <c r="BM56" s="424"/>
      <c r="BN56" s="424"/>
      <c r="BO56" s="424"/>
      <c r="BP56" s="424"/>
      <c r="BQ56" s="437">
        <v>1</v>
      </c>
      <c r="BR56" s="436"/>
      <c r="BS56" s="424"/>
      <c r="BT56" s="424"/>
      <c r="BU56" s="424"/>
      <c r="BV56" s="424"/>
      <c r="BW56" s="424">
        <v>2</v>
      </c>
      <c r="BX56" s="437"/>
      <c r="BY56" s="436"/>
      <c r="BZ56" s="424"/>
      <c r="CA56" s="424"/>
      <c r="CB56" s="424"/>
      <c r="CC56" s="437"/>
      <c r="CD56" s="438">
        <v>1</v>
      </c>
      <c r="CE56" s="424"/>
      <c r="CF56" s="424"/>
      <c r="CG56" s="424"/>
      <c r="CH56" s="424"/>
      <c r="CI56" s="424"/>
      <c r="CJ56" s="424"/>
      <c r="CK56" s="424"/>
      <c r="CL56" s="424"/>
      <c r="CM56" s="439"/>
      <c r="CN56" s="436"/>
      <c r="CO56" s="424"/>
      <c r="CP56" s="424"/>
      <c r="CQ56" s="424"/>
      <c r="CR56" s="424"/>
      <c r="CS56" s="424"/>
      <c r="CT56" s="424"/>
      <c r="CU56" s="424"/>
      <c r="CV56" s="424"/>
      <c r="CW56" s="424"/>
      <c r="CX56" s="437"/>
      <c r="CY56" s="470"/>
      <c r="CZ56" s="323">
        <f t="shared" si="0"/>
        <v>13</v>
      </c>
    </row>
    <row r="57" spans="1:104" ht="22.5">
      <c r="A57" s="361" t="s">
        <v>673</v>
      </c>
      <c r="B57" s="681" t="s">
        <v>684</v>
      </c>
      <c r="C57" s="697" t="s">
        <v>22</v>
      </c>
      <c r="D57" s="667"/>
      <c r="E57" s="389"/>
      <c r="F57" s="389"/>
      <c r="G57" s="389"/>
      <c r="H57" s="389"/>
      <c r="I57" s="389"/>
      <c r="J57" s="423"/>
      <c r="K57" s="436"/>
      <c r="L57" s="424"/>
      <c r="M57" s="437"/>
      <c r="N57" s="436"/>
      <c r="O57" s="424"/>
      <c r="P57" s="424"/>
      <c r="Q57" s="424"/>
      <c r="R57" s="424"/>
      <c r="S57" s="424"/>
      <c r="T57" s="424"/>
      <c r="U57" s="424"/>
      <c r="V57" s="424"/>
      <c r="W57" s="424"/>
      <c r="X57" s="437"/>
      <c r="Y57" s="436"/>
      <c r="Z57" s="424"/>
      <c r="AA57" s="424"/>
      <c r="AB57" s="424"/>
      <c r="AC57" s="424"/>
      <c r="AD57" s="424"/>
      <c r="AE57" s="424"/>
      <c r="AF57" s="424"/>
      <c r="AG57" s="424"/>
      <c r="AH57" s="424"/>
      <c r="AI57" s="424"/>
      <c r="AJ57" s="424"/>
      <c r="AK57" s="437"/>
      <c r="AL57" s="436"/>
      <c r="AM57" s="424"/>
      <c r="AN57" s="424"/>
      <c r="AO57" s="424"/>
      <c r="AP57" s="424"/>
      <c r="AQ57" s="424"/>
      <c r="AR57" s="437"/>
      <c r="AS57" s="436"/>
      <c r="AT57" s="424"/>
      <c r="AU57" s="424"/>
      <c r="AV57" s="424"/>
      <c r="AW57" s="437"/>
      <c r="AX57" s="436"/>
      <c r="AY57" s="424"/>
      <c r="AZ57" s="424"/>
      <c r="BA57" s="424"/>
      <c r="BB57" s="424"/>
      <c r="BC57" s="424"/>
      <c r="BD57" s="424"/>
      <c r="BE57" s="424"/>
      <c r="BF57" s="424"/>
      <c r="BG57" s="424"/>
      <c r="BH57" s="437"/>
      <c r="BI57" s="436"/>
      <c r="BJ57" s="424"/>
      <c r="BK57" s="424"/>
      <c r="BL57" s="424"/>
      <c r="BM57" s="424"/>
      <c r="BN57" s="424"/>
      <c r="BO57" s="424"/>
      <c r="BP57" s="424"/>
      <c r="BQ57" s="437"/>
      <c r="BR57" s="436">
        <v>1</v>
      </c>
      <c r="BS57" s="424"/>
      <c r="BT57" s="424"/>
      <c r="BU57" s="424"/>
      <c r="BV57" s="424"/>
      <c r="BW57" s="424"/>
      <c r="BX57" s="437"/>
      <c r="BY57" s="436">
        <v>1</v>
      </c>
      <c r="BZ57" s="424"/>
      <c r="CA57" s="424"/>
      <c r="CB57" s="424"/>
      <c r="CC57" s="437"/>
      <c r="CD57" s="438"/>
      <c r="CE57" s="424"/>
      <c r="CF57" s="424"/>
      <c r="CG57" s="424"/>
      <c r="CH57" s="424"/>
      <c r="CI57" s="424"/>
      <c r="CJ57" s="424"/>
      <c r="CK57" s="424"/>
      <c r="CL57" s="424"/>
      <c r="CM57" s="439"/>
      <c r="CN57" s="436"/>
      <c r="CO57" s="424"/>
      <c r="CP57" s="424"/>
      <c r="CQ57" s="424"/>
      <c r="CR57" s="424"/>
      <c r="CS57" s="424"/>
      <c r="CT57" s="424"/>
      <c r="CU57" s="424"/>
      <c r="CV57" s="424"/>
      <c r="CW57" s="424"/>
      <c r="CX57" s="437"/>
      <c r="CY57" s="470"/>
      <c r="CZ57" s="323">
        <f t="shared" si="0"/>
        <v>2</v>
      </c>
    </row>
    <row r="58" spans="1:104" ht="22.5">
      <c r="A58" s="361" t="s">
        <v>674</v>
      </c>
      <c r="B58" s="681" t="s">
        <v>685</v>
      </c>
      <c r="C58" s="697" t="s">
        <v>22</v>
      </c>
      <c r="D58" s="667"/>
      <c r="E58" s="389"/>
      <c r="F58" s="389"/>
      <c r="G58" s="389"/>
      <c r="H58" s="389"/>
      <c r="I58" s="389"/>
      <c r="J58" s="423"/>
      <c r="K58" s="436"/>
      <c r="L58" s="424"/>
      <c r="M58" s="437"/>
      <c r="N58" s="436"/>
      <c r="O58" s="424"/>
      <c r="P58" s="424"/>
      <c r="Q58" s="424"/>
      <c r="R58" s="424"/>
      <c r="S58" s="424"/>
      <c r="T58" s="424"/>
      <c r="U58" s="424"/>
      <c r="V58" s="424"/>
      <c r="W58" s="424"/>
      <c r="X58" s="437"/>
      <c r="Y58" s="436"/>
      <c r="Z58" s="424"/>
      <c r="AA58" s="424"/>
      <c r="AB58" s="424"/>
      <c r="AC58" s="424"/>
      <c r="AD58" s="424"/>
      <c r="AE58" s="424"/>
      <c r="AF58" s="424"/>
      <c r="AG58" s="424"/>
      <c r="AH58" s="424"/>
      <c r="AI58" s="424"/>
      <c r="AJ58" s="424"/>
      <c r="AK58" s="437"/>
      <c r="AL58" s="436"/>
      <c r="AM58" s="424"/>
      <c r="AN58" s="424"/>
      <c r="AO58" s="424"/>
      <c r="AP58" s="424"/>
      <c r="AQ58" s="424"/>
      <c r="AR58" s="437"/>
      <c r="AS58" s="436"/>
      <c r="AT58" s="424"/>
      <c r="AU58" s="424"/>
      <c r="AV58" s="424"/>
      <c r="AW58" s="437"/>
      <c r="AX58" s="436"/>
      <c r="AY58" s="424"/>
      <c r="AZ58" s="424"/>
      <c r="BA58" s="424"/>
      <c r="BB58" s="424"/>
      <c r="BC58" s="424"/>
      <c r="BD58" s="424"/>
      <c r="BE58" s="424"/>
      <c r="BF58" s="424"/>
      <c r="BG58" s="424"/>
      <c r="BH58" s="437"/>
      <c r="BI58" s="436"/>
      <c r="BJ58" s="424"/>
      <c r="BK58" s="424"/>
      <c r="BL58" s="424"/>
      <c r="BM58" s="424"/>
      <c r="BN58" s="424"/>
      <c r="BO58" s="424"/>
      <c r="BP58" s="424"/>
      <c r="BQ58" s="437"/>
      <c r="BR58" s="436"/>
      <c r="BS58" s="424"/>
      <c r="BT58" s="424"/>
      <c r="BU58" s="424"/>
      <c r="BV58" s="424"/>
      <c r="BW58" s="424"/>
      <c r="BX58" s="437"/>
      <c r="BY58" s="436"/>
      <c r="BZ58" s="424"/>
      <c r="CA58" s="424"/>
      <c r="CB58" s="424"/>
      <c r="CC58" s="437"/>
      <c r="CD58" s="438"/>
      <c r="CE58" s="424"/>
      <c r="CF58" s="424"/>
      <c r="CG58" s="424"/>
      <c r="CH58" s="424"/>
      <c r="CI58" s="424"/>
      <c r="CJ58" s="424"/>
      <c r="CK58" s="424"/>
      <c r="CL58" s="424"/>
      <c r="CM58" s="439"/>
      <c r="CN58" s="436"/>
      <c r="CO58" s="424"/>
      <c r="CP58" s="424"/>
      <c r="CQ58" s="424"/>
      <c r="CR58" s="424"/>
      <c r="CS58" s="424"/>
      <c r="CT58" s="424"/>
      <c r="CU58" s="424"/>
      <c r="CV58" s="424"/>
      <c r="CW58" s="424"/>
      <c r="CX58" s="437"/>
      <c r="CY58" s="470"/>
      <c r="CZ58" s="323">
        <f t="shared" si="0"/>
        <v>0</v>
      </c>
    </row>
    <row r="59" spans="1:104" ht="22.5">
      <c r="A59" s="361" t="s">
        <v>675</v>
      </c>
      <c r="B59" s="681" t="s">
        <v>686</v>
      </c>
      <c r="C59" s="697" t="s">
        <v>22</v>
      </c>
      <c r="D59" s="667"/>
      <c r="E59" s="389"/>
      <c r="F59" s="389"/>
      <c r="G59" s="389"/>
      <c r="H59" s="389"/>
      <c r="I59" s="389"/>
      <c r="J59" s="423"/>
      <c r="K59" s="436"/>
      <c r="L59" s="424"/>
      <c r="M59" s="437"/>
      <c r="N59" s="436"/>
      <c r="O59" s="424"/>
      <c r="P59" s="424"/>
      <c r="Q59" s="424"/>
      <c r="R59" s="424"/>
      <c r="S59" s="424"/>
      <c r="T59" s="424"/>
      <c r="U59" s="424"/>
      <c r="V59" s="424"/>
      <c r="W59" s="424"/>
      <c r="X59" s="437"/>
      <c r="Y59" s="436"/>
      <c r="Z59" s="424"/>
      <c r="AA59" s="424"/>
      <c r="AB59" s="424"/>
      <c r="AC59" s="424"/>
      <c r="AD59" s="424"/>
      <c r="AE59" s="424"/>
      <c r="AF59" s="424"/>
      <c r="AG59" s="424"/>
      <c r="AH59" s="424"/>
      <c r="AI59" s="424"/>
      <c r="AJ59" s="424"/>
      <c r="AK59" s="437"/>
      <c r="AL59" s="436"/>
      <c r="AM59" s="424"/>
      <c r="AN59" s="424"/>
      <c r="AO59" s="424"/>
      <c r="AP59" s="424"/>
      <c r="AQ59" s="424"/>
      <c r="AR59" s="437"/>
      <c r="AS59" s="436"/>
      <c r="AT59" s="424"/>
      <c r="AU59" s="424"/>
      <c r="AV59" s="424"/>
      <c r="AW59" s="437"/>
      <c r="AX59" s="436"/>
      <c r="AY59" s="424"/>
      <c r="AZ59" s="424"/>
      <c r="BA59" s="424"/>
      <c r="BB59" s="424"/>
      <c r="BC59" s="424"/>
      <c r="BD59" s="424"/>
      <c r="BE59" s="424"/>
      <c r="BF59" s="424"/>
      <c r="BG59" s="424"/>
      <c r="BH59" s="437"/>
      <c r="BI59" s="436"/>
      <c r="BJ59" s="424"/>
      <c r="BK59" s="424"/>
      <c r="BL59" s="424"/>
      <c r="BM59" s="424"/>
      <c r="BN59" s="424"/>
      <c r="BO59" s="424"/>
      <c r="BP59" s="424"/>
      <c r="BQ59" s="437"/>
      <c r="BR59" s="436"/>
      <c r="BS59" s="424"/>
      <c r="BT59" s="424"/>
      <c r="BU59" s="424"/>
      <c r="BV59" s="424"/>
      <c r="BW59" s="424"/>
      <c r="BX59" s="437"/>
      <c r="BY59" s="436"/>
      <c r="BZ59" s="424"/>
      <c r="CA59" s="424"/>
      <c r="CB59" s="424"/>
      <c r="CC59" s="437"/>
      <c r="CD59" s="438"/>
      <c r="CE59" s="424"/>
      <c r="CF59" s="424"/>
      <c r="CG59" s="424"/>
      <c r="CH59" s="424"/>
      <c r="CI59" s="424"/>
      <c r="CJ59" s="424"/>
      <c r="CK59" s="424"/>
      <c r="CL59" s="424"/>
      <c r="CM59" s="439"/>
      <c r="CN59" s="436"/>
      <c r="CO59" s="424"/>
      <c r="CP59" s="424"/>
      <c r="CQ59" s="424"/>
      <c r="CR59" s="424"/>
      <c r="CS59" s="424"/>
      <c r="CT59" s="424"/>
      <c r="CU59" s="424"/>
      <c r="CV59" s="424"/>
      <c r="CW59" s="424"/>
      <c r="CX59" s="437"/>
      <c r="CY59" s="470"/>
      <c r="CZ59" s="323">
        <f t="shared" si="0"/>
        <v>0</v>
      </c>
    </row>
    <row r="60" spans="1:104" ht="23.25" thickBot="1">
      <c r="A60" s="370" t="s">
        <v>627</v>
      </c>
      <c r="B60" s="678" t="s">
        <v>641</v>
      </c>
      <c r="C60" s="694" t="s">
        <v>22</v>
      </c>
      <c r="D60" s="688"/>
      <c r="E60" s="400">
        <f>(SUM(E39:E42))*2 +(E43+E44)*3 + (E45+E46)*5 + (SUM(E47:E49)*3) + (SUM(E50:E55)*4) + (SUM(E56:E59)*2)</f>
        <v>40</v>
      </c>
      <c r="F60" s="400">
        <f>(SUM(F39:F42))*2 +(F43+F44)*3 + (F45+F46)*5 + (SUM(F47:F49)*3) + (SUM(F50:F55)*4) + (SUM(F56:F59)*2)</f>
        <v>66</v>
      </c>
      <c r="G60" s="400">
        <f t="shared" ref="G60:BW60" si="85">(SUM(G39:G42))*2 +(G43+G44)*3 + (G45+G46)*5 + (SUM(G47:G49)*3) + (SUM(G50:G55)*4) + (SUM(G56:G59)*2)</f>
        <v>6</v>
      </c>
      <c r="H60" s="400">
        <f t="shared" si="85"/>
        <v>11</v>
      </c>
      <c r="I60" s="400">
        <f t="shared" si="85"/>
        <v>11</v>
      </c>
      <c r="J60" s="450">
        <f t="shared" si="85"/>
        <v>101</v>
      </c>
      <c r="K60" s="399">
        <f t="shared" si="85"/>
        <v>30</v>
      </c>
      <c r="L60" s="400">
        <f t="shared" si="85"/>
        <v>58</v>
      </c>
      <c r="M60" s="401">
        <f t="shared" si="85"/>
        <v>12</v>
      </c>
      <c r="N60" s="399">
        <f t="shared" si="85"/>
        <v>66</v>
      </c>
      <c r="O60" s="400">
        <f t="shared" si="85"/>
        <v>46</v>
      </c>
      <c r="P60" s="400">
        <f t="shared" si="85"/>
        <v>13</v>
      </c>
      <c r="Q60" s="400">
        <f t="shared" si="85"/>
        <v>33</v>
      </c>
      <c r="R60" s="400">
        <f t="shared" si="85"/>
        <v>0</v>
      </c>
      <c r="S60" s="400">
        <f t="shared" si="85"/>
        <v>0</v>
      </c>
      <c r="T60" s="400">
        <f t="shared" si="85"/>
        <v>0</v>
      </c>
      <c r="U60" s="400">
        <f t="shared" si="85"/>
        <v>0</v>
      </c>
      <c r="V60" s="400">
        <f t="shared" si="85"/>
        <v>13</v>
      </c>
      <c r="W60" s="400">
        <f t="shared" si="85"/>
        <v>13</v>
      </c>
      <c r="X60" s="401">
        <f t="shared" si="85"/>
        <v>54</v>
      </c>
      <c r="Y60" s="399">
        <f t="shared" si="85"/>
        <v>61</v>
      </c>
      <c r="Z60" s="400">
        <f t="shared" si="85"/>
        <v>27</v>
      </c>
      <c r="AA60" s="400">
        <f t="shared" si="85"/>
        <v>17</v>
      </c>
      <c r="AB60" s="400">
        <f t="shared" si="85"/>
        <v>28</v>
      </c>
      <c r="AC60" s="400">
        <f t="shared" si="85"/>
        <v>0</v>
      </c>
      <c r="AD60" s="400">
        <f t="shared" si="85"/>
        <v>0</v>
      </c>
      <c r="AE60" s="400">
        <f t="shared" si="85"/>
        <v>0</v>
      </c>
      <c r="AF60" s="400">
        <f t="shared" si="85"/>
        <v>0</v>
      </c>
      <c r="AG60" s="400">
        <f t="shared" ref="AG60" si="86">(SUM(AG39:AG42))*2 +(AG43+AG44)*3 + (AG45+AG46)*5 + (SUM(AG47:AG49)*3) + (SUM(AG50:AG55)*4) + (SUM(AG56:AG59)*2)</f>
        <v>28</v>
      </c>
      <c r="AH60" s="400">
        <f t="shared" ref="AH60" si="87">(SUM(AH39:AH42))*2 +(AH43+AH44)*3 + (AH45+AH46)*5 + (SUM(AH47:AH49)*3) + (SUM(AH50:AH55)*4) + (SUM(AH56:AH59)*2)</f>
        <v>0</v>
      </c>
      <c r="AI60" s="400">
        <f t="shared" ref="AI60" si="88">(SUM(AI39:AI42))*2 +(AI43+AI44)*3 + (AI45+AI46)*5 + (SUM(AI47:AI49)*3) + (SUM(AI50:AI55)*4) + (SUM(AI56:AI59)*2)</f>
        <v>0</v>
      </c>
      <c r="AJ60" s="400">
        <f t="shared" ref="AJ60" si="89">(SUM(AJ39:AJ42))*2 +(AJ43+AJ44)*3 + (AJ45+AJ46)*5 + (SUM(AJ47:AJ49)*3) + (SUM(AJ50:AJ55)*4) + (SUM(AJ56:AJ59)*2)</f>
        <v>0</v>
      </c>
      <c r="AK60" s="401">
        <f t="shared" ref="AK60" si="90">(SUM(AK39:AK42))*2 +(AK43+AK44)*3 + (AK45+AK46)*5 + (SUM(AK47:AK49)*3) + (SUM(AK50:AK55)*4) + (SUM(AK56:AK59)*2)</f>
        <v>0</v>
      </c>
      <c r="AL60" s="399">
        <f t="shared" si="85"/>
        <v>47</v>
      </c>
      <c r="AM60" s="400">
        <f t="shared" si="85"/>
        <v>30</v>
      </c>
      <c r="AN60" s="400">
        <f t="shared" si="85"/>
        <v>0</v>
      </c>
      <c r="AO60" s="400">
        <f t="shared" si="85"/>
        <v>0</v>
      </c>
      <c r="AP60" s="400">
        <f t="shared" si="85"/>
        <v>0</v>
      </c>
      <c r="AQ60" s="400">
        <f t="shared" si="85"/>
        <v>0</v>
      </c>
      <c r="AR60" s="401">
        <f t="shared" si="85"/>
        <v>67</v>
      </c>
      <c r="AS60" s="399">
        <f t="shared" si="85"/>
        <v>30</v>
      </c>
      <c r="AT60" s="400">
        <f t="shared" si="85"/>
        <v>0</v>
      </c>
      <c r="AU60" s="400">
        <f t="shared" si="85"/>
        <v>0</v>
      </c>
      <c r="AV60" s="400">
        <f t="shared" si="85"/>
        <v>0</v>
      </c>
      <c r="AW60" s="401">
        <f t="shared" si="85"/>
        <v>0</v>
      </c>
      <c r="AX60" s="436">
        <f t="shared" si="85"/>
        <v>57</v>
      </c>
      <c r="AY60" s="424">
        <f t="shared" si="85"/>
        <v>21</v>
      </c>
      <c r="AZ60" s="424">
        <f t="shared" si="85"/>
        <v>9</v>
      </c>
      <c r="BA60" s="424">
        <f t="shared" si="85"/>
        <v>30</v>
      </c>
      <c r="BB60" s="424">
        <f t="shared" si="85"/>
        <v>0</v>
      </c>
      <c r="BC60" s="424">
        <f t="shared" si="85"/>
        <v>0</v>
      </c>
      <c r="BD60" s="424">
        <f t="shared" si="85"/>
        <v>0</v>
      </c>
      <c r="BE60" s="424">
        <f t="shared" si="85"/>
        <v>0</v>
      </c>
      <c r="BF60" s="424">
        <f t="shared" si="85"/>
        <v>16</v>
      </c>
      <c r="BG60" s="424">
        <f t="shared" si="85"/>
        <v>32</v>
      </c>
      <c r="BH60" s="437">
        <f t="shared" si="85"/>
        <v>50</v>
      </c>
      <c r="BI60" s="399">
        <f t="shared" si="85"/>
        <v>47</v>
      </c>
      <c r="BJ60" s="400">
        <f t="shared" si="85"/>
        <v>25</v>
      </c>
      <c r="BK60" s="400">
        <f t="shared" si="85"/>
        <v>16</v>
      </c>
      <c r="BL60" s="400">
        <f t="shared" si="85"/>
        <v>30</v>
      </c>
      <c r="BM60" s="400">
        <f t="shared" si="85"/>
        <v>0</v>
      </c>
      <c r="BN60" s="400">
        <f t="shared" si="85"/>
        <v>0</v>
      </c>
      <c r="BO60" s="400">
        <f t="shared" si="85"/>
        <v>0</v>
      </c>
      <c r="BP60" s="400">
        <f t="shared" si="85"/>
        <v>0</v>
      </c>
      <c r="BQ60" s="401">
        <f t="shared" si="85"/>
        <v>32</v>
      </c>
      <c r="BR60" s="399">
        <f t="shared" si="85"/>
        <v>75</v>
      </c>
      <c r="BS60" s="400">
        <f t="shared" si="85"/>
        <v>0</v>
      </c>
      <c r="BT60" s="400">
        <f t="shared" si="85"/>
        <v>0</v>
      </c>
      <c r="BU60" s="400">
        <f t="shared" si="85"/>
        <v>0</v>
      </c>
      <c r="BV60" s="400">
        <f t="shared" si="85"/>
        <v>0</v>
      </c>
      <c r="BW60" s="400">
        <f t="shared" si="85"/>
        <v>79</v>
      </c>
      <c r="BX60" s="401">
        <f t="shared" ref="BX60:CY60" si="91">(SUM(BX39:BX42))*2 +(BX43+BX44)*3 + (BX45+BX46)*5 + (SUM(BX47:BX49)*3) + (SUM(BX50:BX55)*4) + (SUM(BX56:BX59)*2)</f>
        <v>0</v>
      </c>
      <c r="BY60" s="399">
        <f t="shared" si="91"/>
        <v>30</v>
      </c>
      <c r="BZ60" s="400">
        <f t="shared" si="91"/>
        <v>0</v>
      </c>
      <c r="CA60" s="400">
        <f t="shared" si="91"/>
        <v>0</v>
      </c>
      <c r="CB60" s="400">
        <f t="shared" si="91"/>
        <v>0</v>
      </c>
      <c r="CC60" s="401">
        <f t="shared" si="91"/>
        <v>0</v>
      </c>
      <c r="CD60" s="446">
        <f t="shared" si="91"/>
        <v>55</v>
      </c>
      <c r="CE60" s="400">
        <f t="shared" si="91"/>
        <v>33</v>
      </c>
      <c r="CF60" s="400">
        <f t="shared" si="91"/>
        <v>16</v>
      </c>
      <c r="CG60" s="400">
        <f t="shared" si="91"/>
        <v>0</v>
      </c>
      <c r="CH60" s="400">
        <f t="shared" si="91"/>
        <v>0</v>
      </c>
      <c r="CI60" s="400">
        <f t="shared" si="91"/>
        <v>0</v>
      </c>
      <c r="CJ60" s="400">
        <f t="shared" si="91"/>
        <v>0</v>
      </c>
      <c r="CK60" s="400">
        <f t="shared" si="91"/>
        <v>30</v>
      </c>
      <c r="CL60" s="400">
        <f t="shared" si="91"/>
        <v>18</v>
      </c>
      <c r="CM60" s="450">
        <f t="shared" si="91"/>
        <v>59</v>
      </c>
      <c r="CN60" s="399">
        <f t="shared" si="91"/>
        <v>59</v>
      </c>
      <c r="CO60" s="400">
        <f t="shared" si="91"/>
        <v>30</v>
      </c>
      <c r="CP60" s="400">
        <f t="shared" si="91"/>
        <v>18</v>
      </c>
      <c r="CQ60" s="400">
        <f t="shared" si="91"/>
        <v>0</v>
      </c>
      <c r="CR60" s="400">
        <f t="shared" si="91"/>
        <v>0</v>
      </c>
      <c r="CS60" s="400">
        <f t="shared" si="91"/>
        <v>0</v>
      </c>
      <c r="CT60" s="400">
        <f t="shared" ref="CT60" si="92">(SUM(CT39:CT42))*2 +(CT43+CT44)*3 + (CT45+CT46)*5 + (SUM(CT47:CT49)*3) + (SUM(CT50:CT55)*4) + (SUM(CT56:CT59)*2)</f>
        <v>0</v>
      </c>
      <c r="CU60" s="400">
        <f t="shared" ref="CU60" si="93">(SUM(CU39:CU42))*2 +(CU43+CU44)*3 + (CU45+CU46)*5 + (SUM(CU47:CU49)*3) + (SUM(CU50:CU55)*4) + (SUM(CU56:CU59)*2)</f>
        <v>0</v>
      </c>
      <c r="CV60" s="400">
        <f t="shared" ref="CV60" si="94">(SUM(CV39:CV42))*2 +(CV43+CV44)*3 + (CV45+CV46)*5 + (SUM(CV47:CV49)*3) + (SUM(CV50:CV55)*4) + (SUM(CV56:CV59)*2)</f>
        <v>0</v>
      </c>
      <c r="CW60" s="400">
        <f t="shared" ref="CW60" si="95">(SUM(CW39:CW42))*2 +(CW43+CW44)*3 + (CW45+CW46)*5 + (SUM(CW47:CW49)*3) + (SUM(CW50:CW55)*4) + (SUM(CW56:CW59)*2)</f>
        <v>0</v>
      </c>
      <c r="CX60" s="401">
        <f t="shared" ref="CX60" si="96">(SUM(CX39:CX42))*2 +(CX43+CX44)*3 + (CX45+CX46)*5 + (SUM(CX47:CX49)*3) + (SUM(CX50:CX55)*4) + (SUM(CX56:CX59)*2)</f>
        <v>0</v>
      </c>
      <c r="CY60" s="471">
        <f t="shared" si="91"/>
        <v>0</v>
      </c>
      <c r="CZ60" s="323">
        <f t="shared" si="0"/>
        <v>1775</v>
      </c>
    </row>
    <row r="61" spans="1:104" ht="22.5">
      <c r="A61" s="321" t="s">
        <v>611</v>
      </c>
      <c r="B61" s="674" t="s">
        <v>642</v>
      </c>
      <c r="C61" s="691" t="s">
        <v>554</v>
      </c>
      <c r="D61" s="687"/>
      <c r="E61" s="374">
        <v>6</v>
      </c>
      <c r="F61" s="374"/>
      <c r="G61" s="374"/>
      <c r="H61" s="374"/>
      <c r="I61" s="374"/>
      <c r="J61" s="376">
        <v>15</v>
      </c>
      <c r="K61" s="373"/>
      <c r="L61" s="374"/>
      <c r="M61" s="375"/>
      <c r="N61" s="373">
        <v>11</v>
      </c>
      <c r="O61" s="374">
        <v>4</v>
      </c>
      <c r="P61" s="374"/>
      <c r="Q61" s="374">
        <v>15</v>
      </c>
      <c r="R61" s="374"/>
      <c r="S61" s="374"/>
      <c r="T61" s="374"/>
      <c r="U61" s="374"/>
      <c r="V61" s="374">
        <v>2</v>
      </c>
      <c r="W61" s="374">
        <v>3</v>
      </c>
      <c r="X61" s="375"/>
      <c r="Y61" s="427">
        <v>10</v>
      </c>
      <c r="Z61" s="428">
        <v>8</v>
      </c>
      <c r="AA61" s="385"/>
      <c r="AB61" s="385">
        <v>14</v>
      </c>
      <c r="AC61" s="432"/>
      <c r="AD61" s="432"/>
      <c r="AE61" s="432"/>
      <c r="AF61" s="432"/>
      <c r="AG61" s="432">
        <v>14</v>
      </c>
      <c r="AH61" s="432"/>
      <c r="AI61" s="432"/>
      <c r="AJ61" s="432"/>
      <c r="AK61" s="386"/>
      <c r="AL61" s="377">
        <v>7</v>
      </c>
      <c r="AM61" s="378">
        <v>15</v>
      </c>
      <c r="AN61" s="383"/>
      <c r="AO61" s="383"/>
      <c r="AP61" s="383"/>
      <c r="AQ61" s="383"/>
      <c r="AR61" s="379"/>
      <c r="AS61" s="377"/>
      <c r="AT61" s="378"/>
      <c r="AU61" s="378"/>
      <c r="AV61" s="378"/>
      <c r="AW61" s="379"/>
      <c r="AX61" s="377">
        <v>10</v>
      </c>
      <c r="AY61" s="378">
        <v>5</v>
      </c>
      <c r="AZ61" s="378"/>
      <c r="BA61" s="378">
        <v>15</v>
      </c>
      <c r="BB61" s="378"/>
      <c r="BC61" s="378"/>
      <c r="BD61" s="378"/>
      <c r="BE61" s="378"/>
      <c r="BF61" s="378"/>
      <c r="BG61" s="378">
        <v>8</v>
      </c>
      <c r="BH61" s="379">
        <v>9</v>
      </c>
      <c r="BI61" s="377">
        <v>9</v>
      </c>
      <c r="BJ61" s="378">
        <v>8</v>
      </c>
      <c r="BK61" s="378">
        <v>15</v>
      </c>
      <c r="BL61" s="378"/>
      <c r="BM61" s="378"/>
      <c r="BN61" s="378"/>
      <c r="BO61" s="378"/>
      <c r="BP61" s="378"/>
      <c r="BQ61" s="379">
        <v>15</v>
      </c>
      <c r="BR61" s="384"/>
      <c r="BS61" s="385"/>
      <c r="BT61" s="385"/>
      <c r="BU61" s="385"/>
      <c r="BV61" s="385"/>
      <c r="BW61" s="385"/>
      <c r="BX61" s="386"/>
      <c r="BY61" s="377"/>
      <c r="BZ61" s="378"/>
      <c r="CA61" s="378"/>
      <c r="CB61" s="378"/>
      <c r="CC61" s="379">
        <v>1</v>
      </c>
      <c r="CD61" s="382"/>
      <c r="CE61" s="378">
        <v>4</v>
      </c>
      <c r="CF61" s="378"/>
      <c r="CG61" s="378"/>
      <c r="CH61" s="378"/>
      <c r="CI61" s="378"/>
      <c r="CJ61" s="378"/>
      <c r="CK61" s="378">
        <v>4</v>
      </c>
      <c r="CL61" s="378"/>
      <c r="CM61" s="383"/>
      <c r="CN61" s="377"/>
      <c r="CO61" s="382">
        <v>4</v>
      </c>
      <c r="CP61" s="382"/>
      <c r="CQ61" s="382"/>
      <c r="CR61" s="382"/>
      <c r="CS61" s="382"/>
      <c r="CT61" s="382"/>
      <c r="CU61" s="382"/>
      <c r="CV61" s="382"/>
      <c r="CW61" s="382"/>
      <c r="CX61" s="441"/>
      <c r="CY61" s="366"/>
      <c r="CZ61" s="323">
        <f t="shared" si="0"/>
        <v>231</v>
      </c>
    </row>
    <row r="62" spans="1:104" ht="22.5">
      <c r="A62" s="31" t="s">
        <v>612</v>
      </c>
      <c r="B62" s="677" t="s">
        <v>642</v>
      </c>
      <c r="C62" s="692" t="s">
        <v>554</v>
      </c>
      <c r="D62" s="667"/>
      <c r="E62" s="389">
        <f t="shared" ref="E62:AF62" si="97">SUM(E8:E9)</f>
        <v>0</v>
      </c>
      <c r="F62" s="389">
        <f t="shared" si="97"/>
        <v>1</v>
      </c>
      <c r="G62" s="389">
        <f t="shared" si="97"/>
        <v>3</v>
      </c>
      <c r="H62" s="389">
        <f t="shared" si="97"/>
        <v>3</v>
      </c>
      <c r="I62" s="389">
        <f t="shared" si="97"/>
        <v>1</v>
      </c>
      <c r="J62" s="423">
        <f t="shared" si="97"/>
        <v>0</v>
      </c>
      <c r="K62" s="388">
        <f t="shared" si="97"/>
        <v>0</v>
      </c>
      <c r="L62" s="389">
        <f t="shared" si="97"/>
        <v>0</v>
      </c>
      <c r="M62" s="390">
        <f t="shared" si="97"/>
        <v>0</v>
      </c>
      <c r="N62" s="388">
        <f t="shared" si="97"/>
        <v>0</v>
      </c>
      <c r="O62" s="389">
        <f t="shared" si="97"/>
        <v>0</v>
      </c>
      <c r="P62" s="389">
        <f t="shared" si="97"/>
        <v>0</v>
      </c>
      <c r="Q62" s="389">
        <f t="shared" si="97"/>
        <v>0</v>
      </c>
      <c r="R62" s="389">
        <f t="shared" si="97"/>
        <v>0</v>
      </c>
      <c r="S62" s="389">
        <f t="shared" si="97"/>
        <v>0</v>
      </c>
      <c r="T62" s="389">
        <f t="shared" si="97"/>
        <v>0</v>
      </c>
      <c r="U62" s="389">
        <f t="shared" si="97"/>
        <v>0</v>
      </c>
      <c r="V62" s="389">
        <f t="shared" si="97"/>
        <v>0</v>
      </c>
      <c r="W62" s="389">
        <f t="shared" si="97"/>
        <v>0</v>
      </c>
      <c r="X62" s="390">
        <f t="shared" si="97"/>
        <v>0</v>
      </c>
      <c r="Y62" s="388">
        <f t="shared" si="97"/>
        <v>2</v>
      </c>
      <c r="Z62" s="389">
        <f t="shared" si="97"/>
        <v>4</v>
      </c>
      <c r="AA62" s="389">
        <f t="shared" si="97"/>
        <v>0</v>
      </c>
      <c r="AB62" s="389">
        <f t="shared" si="97"/>
        <v>0</v>
      </c>
      <c r="AC62" s="389">
        <f t="shared" si="97"/>
        <v>0</v>
      </c>
      <c r="AD62" s="389">
        <f t="shared" si="97"/>
        <v>0</v>
      </c>
      <c r="AE62" s="389">
        <f t="shared" si="97"/>
        <v>0</v>
      </c>
      <c r="AF62" s="389">
        <f t="shared" si="97"/>
        <v>0</v>
      </c>
      <c r="AG62" s="389">
        <f t="shared" ref="AG62:AK62" si="98">SUM(AG8:AG9)</f>
        <v>0</v>
      </c>
      <c r="AH62" s="389">
        <f t="shared" si="98"/>
        <v>0</v>
      </c>
      <c r="AI62" s="389">
        <f t="shared" si="98"/>
        <v>0</v>
      </c>
      <c r="AJ62" s="389">
        <f t="shared" si="98"/>
        <v>0</v>
      </c>
      <c r="AK62" s="390">
        <f t="shared" si="98"/>
        <v>0</v>
      </c>
      <c r="AL62" s="388">
        <f t="shared" ref="AL62:BQ62" si="99">SUM(AL8:AL9)</f>
        <v>0</v>
      </c>
      <c r="AM62" s="389">
        <f t="shared" si="99"/>
        <v>0</v>
      </c>
      <c r="AN62" s="389">
        <f t="shared" si="99"/>
        <v>0</v>
      </c>
      <c r="AO62" s="389">
        <f t="shared" si="99"/>
        <v>0</v>
      </c>
      <c r="AP62" s="389">
        <f t="shared" si="99"/>
        <v>0</v>
      </c>
      <c r="AQ62" s="389">
        <f t="shared" si="99"/>
        <v>0</v>
      </c>
      <c r="AR62" s="390">
        <f t="shared" si="99"/>
        <v>0</v>
      </c>
      <c r="AS62" s="388">
        <f t="shared" si="99"/>
        <v>0</v>
      </c>
      <c r="AT62" s="389">
        <f t="shared" si="99"/>
        <v>0</v>
      </c>
      <c r="AU62" s="389">
        <f t="shared" si="99"/>
        <v>0</v>
      </c>
      <c r="AV62" s="389">
        <f t="shared" si="99"/>
        <v>0</v>
      </c>
      <c r="AW62" s="390">
        <f t="shared" si="99"/>
        <v>0</v>
      </c>
      <c r="AX62" s="388">
        <f t="shared" si="99"/>
        <v>0</v>
      </c>
      <c r="AY62" s="389">
        <f t="shared" si="99"/>
        <v>0</v>
      </c>
      <c r="AZ62" s="389">
        <f t="shared" si="99"/>
        <v>0</v>
      </c>
      <c r="BA62" s="389">
        <f t="shared" si="99"/>
        <v>0</v>
      </c>
      <c r="BB62" s="389">
        <f t="shared" si="99"/>
        <v>0</v>
      </c>
      <c r="BC62" s="389">
        <f t="shared" si="99"/>
        <v>0</v>
      </c>
      <c r="BD62" s="389">
        <f t="shared" si="99"/>
        <v>0</v>
      </c>
      <c r="BE62" s="389">
        <f t="shared" si="99"/>
        <v>0</v>
      </c>
      <c r="BF62" s="389">
        <f t="shared" si="99"/>
        <v>0</v>
      </c>
      <c r="BG62" s="389">
        <f t="shared" si="99"/>
        <v>0</v>
      </c>
      <c r="BH62" s="390">
        <f t="shared" si="99"/>
        <v>0</v>
      </c>
      <c r="BI62" s="388">
        <f t="shared" si="99"/>
        <v>0</v>
      </c>
      <c r="BJ62" s="389">
        <f t="shared" si="99"/>
        <v>0</v>
      </c>
      <c r="BK62" s="389">
        <f t="shared" si="99"/>
        <v>0</v>
      </c>
      <c r="BL62" s="389">
        <f t="shared" si="99"/>
        <v>0</v>
      </c>
      <c r="BM62" s="389">
        <f t="shared" si="99"/>
        <v>0</v>
      </c>
      <c r="BN62" s="389">
        <f t="shared" si="99"/>
        <v>0</v>
      </c>
      <c r="BO62" s="389">
        <f t="shared" si="99"/>
        <v>0</v>
      </c>
      <c r="BP62" s="389">
        <f t="shared" si="99"/>
        <v>0</v>
      </c>
      <c r="BQ62" s="390">
        <f t="shared" si="99"/>
        <v>0</v>
      </c>
      <c r="BR62" s="388">
        <f t="shared" ref="BR62:CS62" si="100">SUM(BR8:BR9)</f>
        <v>0</v>
      </c>
      <c r="BS62" s="389">
        <f t="shared" si="100"/>
        <v>0</v>
      </c>
      <c r="BT62" s="389">
        <f t="shared" si="100"/>
        <v>0</v>
      </c>
      <c r="BU62" s="389">
        <f t="shared" si="100"/>
        <v>0</v>
      </c>
      <c r="BV62" s="389">
        <f t="shared" si="100"/>
        <v>0</v>
      </c>
      <c r="BW62" s="389">
        <f t="shared" si="100"/>
        <v>0</v>
      </c>
      <c r="BX62" s="390">
        <f t="shared" si="100"/>
        <v>0</v>
      </c>
      <c r="BY62" s="388">
        <f t="shared" si="100"/>
        <v>0</v>
      </c>
      <c r="BZ62" s="389">
        <f t="shared" si="100"/>
        <v>0</v>
      </c>
      <c r="CA62" s="389">
        <f t="shared" si="100"/>
        <v>0</v>
      </c>
      <c r="CB62" s="389">
        <f t="shared" si="100"/>
        <v>0</v>
      </c>
      <c r="CC62" s="390">
        <f t="shared" si="100"/>
        <v>0</v>
      </c>
      <c r="CD62" s="422">
        <f t="shared" si="100"/>
        <v>0</v>
      </c>
      <c r="CE62" s="389">
        <f t="shared" si="100"/>
        <v>0</v>
      </c>
      <c r="CF62" s="389">
        <f t="shared" si="100"/>
        <v>0</v>
      </c>
      <c r="CG62" s="389">
        <f t="shared" si="100"/>
        <v>0</v>
      </c>
      <c r="CH62" s="389">
        <f t="shared" si="100"/>
        <v>0</v>
      </c>
      <c r="CI62" s="389">
        <f t="shared" si="100"/>
        <v>0</v>
      </c>
      <c r="CJ62" s="389">
        <f t="shared" si="100"/>
        <v>0</v>
      </c>
      <c r="CK62" s="389">
        <f t="shared" si="100"/>
        <v>0</v>
      </c>
      <c r="CL62" s="389">
        <f t="shared" si="100"/>
        <v>0</v>
      </c>
      <c r="CM62" s="423">
        <f t="shared" si="100"/>
        <v>0</v>
      </c>
      <c r="CN62" s="388">
        <f t="shared" si="100"/>
        <v>0</v>
      </c>
      <c r="CO62" s="389">
        <f t="shared" si="100"/>
        <v>0</v>
      </c>
      <c r="CP62" s="389">
        <f t="shared" si="100"/>
        <v>0</v>
      </c>
      <c r="CQ62" s="389">
        <f t="shared" si="100"/>
        <v>0</v>
      </c>
      <c r="CR62" s="389">
        <f t="shared" si="100"/>
        <v>0</v>
      </c>
      <c r="CS62" s="389">
        <f t="shared" si="100"/>
        <v>0</v>
      </c>
      <c r="CT62" s="389">
        <f t="shared" ref="CT62:CX62" si="101">SUM(CT8:CT9)</f>
        <v>0</v>
      </c>
      <c r="CU62" s="389">
        <f t="shared" si="101"/>
        <v>0</v>
      </c>
      <c r="CV62" s="389">
        <f t="shared" si="101"/>
        <v>0</v>
      </c>
      <c r="CW62" s="389">
        <f t="shared" si="101"/>
        <v>0</v>
      </c>
      <c r="CX62" s="390">
        <f t="shared" si="101"/>
        <v>0</v>
      </c>
      <c r="CY62" s="469">
        <f>SUM(CY8:CY9)</f>
        <v>0</v>
      </c>
      <c r="CZ62" s="323">
        <f t="shared" si="0"/>
        <v>14</v>
      </c>
    </row>
    <row r="63" spans="1:104" ht="15.75" thickBot="1">
      <c r="A63" s="337" t="s">
        <v>613</v>
      </c>
      <c r="B63" s="678" t="s">
        <v>643</v>
      </c>
      <c r="C63" s="694" t="s">
        <v>22</v>
      </c>
      <c r="D63" s="688"/>
      <c r="E63" s="400">
        <f t="shared" ref="E63:AF63" si="102">E9/2</f>
        <v>0</v>
      </c>
      <c r="F63" s="400">
        <f t="shared" si="102"/>
        <v>0.5</v>
      </c>
      <c r="G63" s="400">
        <f t="shared" si="102"/>
        <v>1.5</v>
      </c>
      <c r="H63" s="400">
        <f t="shared" si="102"/>
        <v>1.5</v>
      </c>
      <c r="I63" s="400">
        <f t="shared" si="102"/>
        <v>0.5</v>
      </c>
      <c r="J63" s="450">
        <f t="shared" si="102"/>
        <v>0</v>
      </c>
      <c r="K63" s="399">
        <f t="shared" si="102"/>
        <v>0</v>
      </c>
      <c r="L63" s="400">
        <f t="shared" si="102"/>
        <v>0</v>
      </c>
      <c r="M63" s="401">
        <f t="shared" si="102"/>
        <v>0</v>
      </c>
      <c r="N63" s="399">
        <f t="shared" si="102"/>
        <v>0</v>
      </c>
      <c r="O63" s="400">
        <f t="shared" si="102"/>
        <v>0</v>
      </c>
      <c r="P63" s="400">
        <f t="shared" si="102"/>
        <v>0</v>
      </c>
      <c r="Q63" s="400">
        <f t="shared" si="102"/>
        <v>0</v>
      </c>
      <c r="R63" s="400">
        <f t="shared" si="102"/>
        <v>0</v>
      </c>
      <c r="S63" s="400">
        <f t="shared" si="102"/>
        <v>0</v>
      </c>
      <c r="T63" s="400">
        <f t="shared" si="102"/>
        <v>0</v>
      </c>
      <c r="U63" s="400">
        <f t="shared" si="102"/>
        <v>0</v>
      </c>
      <c r="V63" s="400">
        <f t="shared" si="102"/>
        <v>0</v>
      </c>
      <c r="W63" s="400">
        <f t="shared" si="102"/>
        <v>0</v>
      </c>
      <c r="X63" s="401">
        <f t="shared" si="102"/>
        <v>0</v>
      </c>
      <c r="Y63" s="399">
        <f t="shared" si="102"/>
        <v>1</v>
      </c>
      <c r="Z63" s="400">
        <f t="shared" si="102"/>
        <v>2</v>
      </c>
      <c r="AA63" s="400">
        <f t="shared" si="102"/>
        <v>0</v>
      </c>
      <c r="AB63" s="400">
        <f t="shared" si="102"/>
        <v>0</v>
      </c>
      <c r="AC63" s="400">
        <f t="shared" si="102"/>
        <v>0</v>
      </c>
      <c r="AD63" s="400">
        <f t="shared" si="102"/>
        <v>0</v>
      </c>
      <c r="AE63" s="400">
        <f t="shared" si="102"/>
        <v>0</v>
      </c>
      <c r="AF63" s="400">
        <f t="shared" si="102"/>
        <v>0</v>
      </c>
      <c r="AG63" s="400">
        <f t="shared" ref="AG63:AK63" si="103">AG9/2</f>
        <v>0</v>
      </c>
      <c r="AH63" s="400">
        <f t="shared" si="103"/>
        <v>0</v>
      </c>
      <c r="AI63" s="400">
        <f t="shared" si="103"/>
        <v>0</v>
      </c>
      <c r="AJ63" s="400">
        <f t="shared" si="103"/>
        <v>0</v>
      </c>
      <c r="AK63" s="401">
        <f t="shared" si="103"/>
        <v>0</v>
      </c>
      <c r="AL63" s="399">
        <f t="shared" ref="AL63:BQ63" si="104">AL9/2</f>
        <v>0</v>
      </c>
      <c r="AM63" s="400">
        <f t="shared" si="104"/>
        <v>0</v>
      </c>
      <c r="AN63" s="400">
        <f t="shared" si="104"/>
        <v>0</v>
      </c>
      <c r="AO63" s="400">
        <f t="shared" si="104"/>
        <v>0</v>
      </c>
      <c r="AP63" s="400">
        <f t="shared" si="104"/>
        <v>0</v>
      </c>
      <c r="AQ63" s="400">
        <f t="shared" si="104"/>
        <v>0</v>
      </c>
      <c r="AR63" s="401">
        <f t="shared" si="104"/>
        <v>0</v>
      </c>
      <c r="AS63" s="399">
        <f t="shared" si="104"/>
        <v>0</v>
      </c>
      <c r="AT63" s="400">
        <f t="shared" si="104"/>
        <v>0</v>
      </c>
      <c r="AU63" s="400">
        <f t="shared" si="104"/>
        <v>0</v>
      </c>
      <c r="AV63" s="400">
        <f t="shared" si="104"/>
        <v>0</v>
      </c>
      <c r="AW63" s="401">
        <f t="shared" si="104"/>
        <v>0</v>
      </c>
      <c r="AX63" s="399">
        <f t="shared" si="104"/>
        <v>0</v>
      </c>
      <c r="AY63" s="400">
        <f t="shared" si="104"/>
        <v>0</v>
      </c>
      <c r="AZ63" s="400">
        <f t="shared" si="104"/>
        <v>0</v>
      </c>
      <c r="BA63" s="400">
        <f t="shared" si="104"/>
        <v>0</v>
      </c>
      <c r="BB63" s="400">
        <f t="shared" si="104"/>
        <v>0</v>
      </c>
      <c r="BC63" s="400">
        <f t="shared" si="104"/>
        <v>0</v>
      </c>
      <c r="BD63" s="400">
        <f t="shared" si="104"/>
        <v>0</v>
      </c>
      <c r="BE63" s="400">
        <f t="shared" si="104"/>
        <v>0</v>
      </c>
      <c r="BF63" s="400">
        <f t="shared" si="104"/>
        <v>0</v>
      </c>
      <c r="BG63" s="400">
        <f t="shared" si="104"/>
        <v>0</v>
      </c>
      <c r="BH63" s="401">
        <f t="shared" si="104"/>
        <v>0</v>
      </c>
      <c r="BI63" s="399">
        <f t="shared" si="104"/>
        <v>0</v>
      </c>
      <c r="BJ63" s="400">
        <f t="shared" si="104"/>
        <v>0</v>
      </c>
      <c r="BK63" s="400">
        <f t="shared" si="104"/>
        <v>0</v>
      </c>
      <c r="BL63" s="400">
        <f t="shared" si="104"/>
        <v>0</v>
      </c>
      <c r="BM63" s="400">
        <f t="shared" si="104"/>
        <v>0</v>
      </c>
      <c r="BN63" s="400">
        <f t="shared" si="104"/>
        <v>0</v>
      </c>
      <c r="BO63" s="400">
        <f t="shared" si="104"/>
        <v>0</v>
      </c>
      <c r="BP63" s="400">
        <f t="shared" si="104"/>
        <v>0</v>
      </c>
      <c r="BQ63" s="401">
        <f t="shared" si="104"/>
        <v>0</v>
      </c>
      <c r="BR63" s="399">
        <f t="shared" ref="BR63:CS63" si="105">BR9/2</f>
        <v>0</v>
      </c>
      <c r="BS63" s="400">
        <f t="shared" si="105"/>
        <v>0</v>
      </c>
      <c r="BT63" s="400">
        <f t="shared" si="105"/>
        <v>0</v>
      </c>
      <c r="BU63" s="400">
        <f t="shared" si="105"/>
        <v>0</v>
      </c>
      <c r="BV63" s="400">
        <f t="shared" si="105"/>
        <v>0</v>
      </c>
      <c r="BW63" s="400">
        <f t="shared" si="105"/>
        <v>0</v>
      </c>
      <c r="BX63" s="401">
        <f t="shared" si="105"/>
        <v>0</v>
      </c>
      <c r="BY63" s="399">
        <f t="shared" si="105"/>
        <v>0</v>
      </c>
      <c r="BZ63" s="400">
        <f t="shared" si="105"/>
        <v>0</v>
      </c>
      <c r="CA63" s="400">
        <f t="shared" si="105"/>
        <v>0</v>
      </c>
      <c r="CB63" s="400">
        <f t="shared" si="105"/>
        <v>0</v>
      </c>
      <c r="CC63" s="401">
        <f t="shared" si="105"/>
        <v>0</v>
      </c>
      <c r="CD63" s="446">
        <f t="shared" si="105"/>
        <v>0</v>
      </c>
      <c r="CE63" s="400">
        <f t="shared" si="105"/>
        <v>0</v>
      </c>
      <c r="CF63" s="400">
        <f t="shared" si="105"/>
        <v>0</v>
      </c>
      <c r="CG63" s="400">
        <f t="shared" si="105"/>
        <v>0</v>
      </c>
      <c r="CH63" s="400">
        <f t="shared" si="105"/>
        <v>0</v>
      </c>
      <c r="CI63" s="400">
        <f t="shared" si="105"/>
        <v>0</v>
      </c>
      <c r="CJ63" s="400">
        <f t="shared" si="105"/>
        <v>0</v>
      </c>
      <c r="CK63" s="400">
        <f t="shared" si="105"/>
        <v>0</v>
      </c>
      <c r="CL63" s="400">
        <f t="shared" si="105"/>
        <v>0</v>
      </c>
      <c r="CM63" s="450">
        <f t="shared" si="105"/>
        <v>0</v>
      </c>
      <c r="CN63" s="399">
        <f t="shared" si="105"/>
        <v>0</v>
      </c>
      <c r="CO63" s="400">
        <f t="shared" si="105"/>
        <v>0</v>
      </c>
      <c r="CP63" s="400">
        <f t="shared" si="105"/>
        <v>0</v>
      </c>
      <c r="CQ63" s="400">
        <f t="shared" si="105"/>
        <v>0</v>
      </c>
      <c r="CR63" s="400">
        <f t="shared" si="105"/>
        <v>0</v>
      </c>
      <c r="CS63" s="400">
        <f t="shared" si="105"/>
        <v>0</v>
      </c>
      <c r="CT63" s="400">
        <f t="shared" ref="CT63:CX63" si="106">CT9/2</f>
        <v>0</v>
      </c>
      <c r="CU63" s="400">
        <f t="shared" si="106"/>
        <v>0</v>
      </c>
      <c r="CV63" s="400">
        <f t="shared" si="106"/>
        <v>0</v>
      </c>
      <c r="CW63" s="400">
        <f t="shared" si="106"/>
        <v>0</v>
      </c>
      <c r="CX63" s="401">
        <f t="shared" si="106"/>
        <v>0</v>
      </c>
      <c r="CY63" s="471">
        <f>CY9/2</f>
        <v>0</v>
      </c>
      <c r="CZ63" s="323">
        <f t="shared" si="0"/>
        <v>7</v>
      </c>
    </row>
    <row r="64" spans="1:104" ht="22.5">
      <c r="A64" s="321" t="s">
        <v>614</v>
      </c>
      <c r="B64" s="674" t="s">
        <v>644</v>
      </c>
      <c r="C64" s="691" t="s">
        <v>22</v>
      </c>
      <c r="D64" s="687"/>
      <c r="E64" s="374">
        <f t="shared" ref="E64:AF64" si="107">E5/2</f>
        <v>5</v>
      </c>
      <c r="F64" s="374">
        <f t="shared" si="107"/>
        <v>6</v>
      </c>
      <c r="G64" s="374">
        <f t="shared" si="107"/>
        <v>0</v>
      </c>
      <c r="H64" s="374">
        <f t="shared" si="107"/>
        <v>0</v>
      </c>
      <c r="I64" s="374">
        <f t="shared" si="107"/>
        <v>0</v>
      </c>
      <c r="J64" s="376">
        <f t="shared" si="107"/>
        <v>9</v>
      </c>
      <c r="K64" s="412">
        <f t="shared" si="107"/>
        <v>0</v>
      </c>
      <c r="L64" s="413">
        <f t="shared" si="107"/>
        <v>6.5</v>
      </c>
      <c r="M64" s="414">
        <f t="shared" si="107"/>
        <v>2</v>
      </c>
      <c r="N64" s="415">
        <f t="shared" si="107"/>
        <v>4</v>
      </c>
      <c r="O64" s="416">
        <f t="shared" si="107"/>
        <v>0.5</v>
      </c>
      <c r="P64" s="416">
        <f t="shared" si="107"/>
        <v>1.5</v>
      </c>
      <c r="Q64" s="416">
        <f t="shared" si="107"/>
        <v>0</v>
      </c>
      <c r="R64" s="416">
        <f t="shared" si="107"/>
        <v>0</v>
      </c>
      <c r="S64" s="416">
        <f t="shared" si="107"/>
        <v>0</v>
      </c>
      <c r="T64" s="416">
        <f t="shared" si="107"/>
        <v>0</v>
      </c>
      <c r="U64" s="416">
        <f t="shared" si="107"/>
        <v>0</v>
      </c>
      <c r="V64" s="416">
        <f t="shared" si="107"/>
        <v>1.5</v>
      </c>
      <c r="W64" s="416">
        <f t="shared" si="107"/>
        <v>1.5</v>
      </c>
      <c r="X64" s="417">
        <f t="shared" si="107"/>
        <v>11</v>
      </c>
      <c r="Y64" s="412">
        <f t="shared" si="107"/>
        <v>6</v>
      </c>
      <c r="Z64" s="413">
        <f t="shared" si="107"/>
        <v>0.5</v>
      </c>
      <c r="AA64" s="413">
        <f t="shared" si="107"/>
        <v>2.5</v>
      </c>
      <c r="AB64" s="413">
        <f t="shared" si="107"/>
        <v>0</v>
      </c>
      <c r="AC64" s="413">
        <f t="shared" si="107"/>
        <v>0</v>
      </c>
      <c r="AD64" s="413">
        <f t="shared" si="107"/>
        <v>0</v>
      </c>
      <c r="AE64" s="413">
        <f t="shared" si="107"/>
        <v>0</v>
      </c>
      <c r="AF64" s="413">
        <f t="shared" si="107"/>
        <v>0</v>
      </c>
      <c r="AG64" s="413">
        <f t="shared" ref="AG64:AK64" si="108">AG5/2</f>
        <v>0</v>
      </c>
      <c r="AH64" s="413">
        <f t="shared" si="108"/>
        <v>0</v>
      </c>
      <c r="AI64" s="413">
        <f t="shared" si="108"/>
        <v>0</v>
      </c>
      <c r="AJ64" s="413">
        <f t="shared" si="108"/>
        <v>0</v>
      </c>
      <c r="AK64" s="414">
        <f t="shared" si="108"/>
        <v>0</v>
      </c>
      <c r="AL64" s="412">
        <f t="shared" ref="AL64:BQ64" si="109">AL5/2</f>
        <v>4.5</v>
      </c>
      <c r="AM64" s="413">
        <f t="shared" si="109"/>
        <v>0</v>
      </c>
      <c r="AN64" s="413">
        <f t="shared" si="109"/>
        <v>0</v>
      </c>
      <c r="AO64" s="413">
        <f t="shared" si="109"/>
        <v>0</v>
      </c>
      <c r="AP64" s="413">
        <f t="shared" si="109"/>
        <v>0</v>
      </c>
      <c r="AQ64" s="413">
        <f t="shared" si="109"/>
        <v>0</v>
      </c>
      <c r="AR64" s="414">
        <f t="shared" si="109"/>
        <v>4.5</v>
      </c>
      <c r="AS64" s="415">
        <f t="shared" si="109"/>
        <v>0</v>
      </c>
      <c r="AT64" s="416">
        <f t="shared" si="109"/>
        <v>0</v>
      </c>
      <c r="AU64" s="416">
        <f t="shared" si="109"/>
        <v>0</v>
      </c>
      <c r="AV64" s="416">
        <f t="shared" si="109"/>
        <v>0</v>
      </c>
      <c r="AW64" s="417">
        <f t="shared" si="109"/>
        <v>0</v>
      </c>
      <c r="AX64" s="427">
        <f t="shared" si="109"/>
        <v>5.5</v>
      </c>
      <c r="AY64" s="428">
        <f t="shared" si="109"/>
        <v>0.5</v>
      </c>
      <c r="AZ64" s="428">
        <f t="shared" si="109"/>
        <v>0.5</v>
      </c>
      <c r="BA64" s="428">
        <f t="shared" si="109"/>
        <v>0</v>
      </c>
      <c r="BB64" s="428">
        <f t="shared" si="109"/>
        <v>0</v>
      </c>
      <c r="BC64" s="428">
        <f t="shared" si="109"/>
        <v>0</v>
      </c>
      <c r="BD64" s="428">
        <f t="shared" si="109"/>
        <v>0</v>
      </c>
      <c r="BE64" s="428">
        <f t="shared" si="109"/>
        <v>0</v>
      </c>
      <c r="BF64" s="428">
        <f t="shared" si="109"/>
        <v>1.5</v>
      </c>
      <c r="BG64" s="428">
        <f t="shared" si="109"/>
        <v>0.5</v>
      </c>
      <c r="BH64" s="429">
        <f t="shared" si="109"/>
        <v>5.5</v>
      </c>
      <c r="BI64" s="415">
        <f t="shared" si="109"/>
        <v>3.5</v>
      </c>
      <c r="BJ64" s="416">
        <f t="shared" si="109"/>
        <v>0.5</v>
      </c>
      <c r="BK64" s="416">
        <f t="shared" si="109"/>
        <v>1.5</v>
      </c>
      <c r="BL64" s="416">
        <f t="shared" si="109"/>
        <v>0</v>
      </c>
      <c r="BM64" s="416">
        <f t="shared" si="109"/>
        <v>0</v>
      </c>
      <c r="BN64" s="416">
        <f t="shared" si="109"/>
        <v>0</v>
      </c>
      <c r="BO64" s="416">
        <f t="shared" si="109"/>
        <v>0</v>
      </c>
      <c r="BP64" s="416">
        <f t="shared" si="109"/>
        <v>0</v>
      </c>
      <c r="BQ64" s="417">
        <f t="shared" si="109"/>
        <v>0</v>
      </c>
      <c r="BR64" s="412">
        <f t="shared" ref="BR64:CS64" si="110">BR5/2</f>
        <v>9.5</v>
      </c>
      <c r="BS64" s="413">
        <f t="shared" si="110"/>
        <v>0</v>
      </c>
      <c r="BT64" s="413">
        <f t="shared" si="110"/>
        <v>0</v>
      </c>
      <c r="BU64" s="413">
        <f t="shared" si="110"/>
        <v>0</v>
      </c>
      <c r="BV64" s="413">
        <f t="shared" si="110"/>
        <v>0</v>
      </c>
      <c r="BW64" s="413">
        <f t="shared" si="110"/>
        <v>12</v>
      </c>
      <c r="BX64" s="414">
        <f t="shared" si="110"/>
        <v>0</v>
      </c>
      <c r="BY64" s="412">
        <f t="shared" si="110"/>
        <v>0</v>
      </c>
      <c r="BZ64" s="413">
        <f t="shared" si="110"/>
        <v>0</v>
      </c>
      <c r="CA64" s="413">
        <f t="shared" si="110"/>
        <v>0</v>
      </c>
      <c r="CB64" s="413">
        <f t="shared" si="110"/>
        <v>0</v>
      </c>
      <c r="CC64" s="414">
        <f t="shared" si="110"/>
        <v>0</v>
      </c>
      <c r="CD64" s="380">
        <f t="shared" si="110"/>
        <v>9</v>
      </c>
      <c r="CE64" s="374">
        <f t="shared" si="110"/>
        <v>0.5</v>
      </c>
      <c r="CF64" s="374">
        <f t="shared" si="110"/>
        <v>1.5</v>
      </c>
      <c r="CG64" s="374">
        <f t="shared" si="110"/>
        <v>0</v>
      </c>
      <c r="CH64" s="374">
        <f t="shared" si="110"/>
        <v>0</v>
      </c>
      <c r="CI64" s="374">
        <f t="shared" si="110"/>
        <v>0</v>
      </c>
      <c r="CJ64" s="374">
        <f t="shared" si="110"/>
        <v>0</v>
      </c>
      <c r="CK64" s="374">
        <f t="shared" si="110"/>
        <v>2</v>
      </c>
      <c r="CL64" s="374">
        <f t="shared" si="110"/>
        <v>2</v>
      </c>
      <c r="CM64" s="376">
        <f t="shared" si="110"/>
        <v>10</v>
      </c>
      <c r="CN64" s="412">
        <f t="shared" si="110"/>
        <v>10</v>
      </c>
      <c r="CO64" s="413">
        <f t="shared" si="110"/>
        <v>2</v>
      </c>
      <c r="CP64" s="413">
        <f t="shared" si="110"/>
        <v>2</v>
      </c>
      <c r="CQ64" s="413">
        <f t="shared" si="110"/>
        <v>0</v>
      </c>
      <c r="CR64" s="413">
        <f t="shared" si="110"/>
        <v>0</v>
      </c>
      <c r="CS64" s="413">
        <f t="shared" si="110"/>
        <v>0</v>
      </c>
      <c r="CT64" s="413">
        <f t="shared" ref="CT64:CX64" si="111">CT5/2</f>
        <v>0</v>
      </c>
      <c r="CU64" s="413">
        <f t="shared" si="111"/>
        <v>0</v>
      </c>
      <c r="CV64" s="413">
        <f t="shared" si="111"/>
        <v>0</v>
      </c>
      <c r="CW64" s="413">
        <f t="shared" si="111"/>
        <v>0</v>
      </c>
      <c r="CX64" s="414">
        <f t="shared" si="111"/>
        <v>0</v>
      </c>
      <c r="CY64" s="468">
        <f>CY5/2</f>
        <v>0</v>
      </c>
      <c r="CZ64" s="323">
        <f t="shared" si="0"/>
        <v>146.5</v>
      </c>
    </row>
    <row r="65" spans="1:104" ht="22.5">
      <c r="A65" s="31" t="s">
        <v>615</v>
      </c>
      <c r="B65" s="677" t="s">
        <v>644</v>
      </c>
      <c r="C65" s="692" t="s">
        <v>22</v>
      </c>
      <c r="D65" s="667"/>
      <c r="E65" s="389">
        <f t="shared" ref="E65:AF65" si="112">E6/2</f>
        <v>3</v>
      </c>
      <c r="F65" s="389">
        <f t="shared" si="112"/>
        <v>0</v>
      </c>
      <c r="G65" s="389">
        <f t="shared" si="112"/>
        <v>0</v>
      </c>
      <c r="H65" s="389">
        <f t="shared" si="112"/>
        <v>0</v>
      </c>
      <c r="I65" s="389">
        <f t="shared" si="112"/>
        <v>0</v>
      </c>
      <c r="J65" s="423">
        <f t="shared" si="112"/>
        <v>7.5</v>
      </c>
      <c r="K65" s="388">
        <f t="shared" si="112"/>
        <v>7.5</v>
      </c>
      <c r="L65" s="389">
        <f t="shared" si="112"/>
        <v>1</v>
      </c>
      <c r="M65" s="390">
        <f t="shared" si="112"/>
        <v>0</v>
      </c>
      <c r="N65" s="388">
        <f t="shared" si="112"/>
        <v>2</v>
      </c>
      <c r="O65" s="389">
        <f t="shared" si="112"/>
        <v>0</v>
      </c>
      <c r="P65" s="389">
        <f t="shared" si="112"/>
        <v>0</v>
      </c>
      <c r="Q65" s="389">
        <f t="shared" si="112"/>
        <v>7</v>
      </c>
      <c r="R65" s="389">
        <f t="shared" si="112"/>
        <v>0</v>
      </c>
      <c r="S65" s="389">
        <f t="shared" si="112"/>
        <v>0</v>
      </c>
      <c r="T65" s="389">
        <f t="shared" si="112"/>
        <v>0</v>
      </c>
      <c r="U65" s="389">
        <f t="shared" si="112"/>
        <v>0</v>
      </c>
      <c r="V65" s="389">
        <f t="shared" si="112"/>
        <v>0</v>
      </c>
      <c r="W65" s="389">
        <f t="shared" si="112"/>
        <v>0</v>
      </c>
      <c r="X65" s="390">
        <f t="shared" si="112"/>
        <v>0</v>
      </c>
      <c r="Y65" s="388">
        <f t="shared" si="112"/>
        <v>0</v>
      </c>
      <c r="Z65" s="389">
        <f t="shared" si="112"/>
        <v>0</v>
      </c>
      <c r="AA65" s="389">
        <f t="shared" si="112"/>
        <v>0</v>
      </c>
      <c r="AB65" s="389">
        <f t="shared" si="112"/>
        <v>7</v>
      </c>
      <c r="AC65" s="389">
        <f t="shared" si="112"/>
        <v>0</v>
      </c>
      <c r="AD65" s="389">
        <f t="shared" si="112"/>
        <v>0</v>
      </c>
      <c r="AE65" s="389">
        <f t="shared" si="112"/>
        <v>0</v>
      </c>
      <c r="AF65" s="389">
        <f t="shared" si="112"/>
        <v>0</v>
      </c>
      <c r="AG65" s="389">
        <f t="shared" ref="AG65:AK65" si="113">AG6/2</f>
        <v>7</v>
      </c>
      <c r="AH65" s="389">
        <f t="shared" si="113"/>
        <v>0</v>
      </c>
      <c r="AI65" s="389">
        <f t="shared" si="113"/>
        <v>0</v>
      </c>
      <c r="AJ65" s="389">
        <f t="shared" si="113"/>
        <v>0</v>
      </c>
      <c r="AK65" s="390">
        <f t="shared" si="113"/>
        <v>0</v>
      </c>
      <c r="AL65" s="388">
        <f t="shared" ref="AL65:BQ65" si="114">AL6/2</f>
        <v>3.5</v>
      </c>
      <c r="AM65" s="389">
        <f t="shared" si="114"/>
        <v>7.5</v>
      </c>
      <c r="AN65" s="389">
        <f t="shared" si="114"/>
        <v>0</v>
      </c>
      <c r="AO65" s="389">
        <f t="shared" si="114"/>
        <v>0</v>
      </c>
      <c r="AP65" s="389">
        <f t="shared" si="114"/>
        <v>0</v>
      </c>
      <c r="AQ65" s="389">
        <f t="shared" si="114"/>
        <v>0</v>
      </c>
      <c r="AR65" s="390">
        <f t="shared" si="114"/>
        <v>3.5</v>
      </c>
      <c r="AS65" s="388">
        <f t="shared" si="114"/>
        <v>0.5</v>
      </c>
      <c r="AT65" s="389">
        <f t="shared" si="114"/>
        <v>0</v>
      </c>
      <c r="AU65" s="389">
        <f t="shared" si="114"/>
        <v>0</v>
      </c>
      <c r="AV65" s="389">
        <f t="shared" si="114"/>
        <v>0</v>
      </c>
      <c r="AW65" s="390">
        <f t="shared" si="114"/>
        <v>0</v>
      </c>
      <c r="AX65" s="388">
        <f t="shared" si="114"/>
        <v>3.5</v>
      </c>
      <c r="AY65" s="389">
        <f t="shared" si="114"/>
        <v>0</v>
      </c>
      <c r="AZ65" s="389">
        <f t="shared" si="114"/>
        <v>0</v>
      </c>
      <c r="BA65" s="389">
        <f t="shared" si="114"/>
        <v>7.5</v>
      </c>
      <c r="BB65" s="389">
        <f t="shared" si="114"/>
        <v>0</v>
      </c>
      <c r="BC65" s="389">
        <f t="shared" si="114"/>
        <v>0</v>
      </c>
      <c r="BD65" s="389">
        <f t="shared" si="114"/>
        <v>0</v>
      </c>
      <c r="BE65" s="389">
        <f t="shared" si="114"/>
        <v>0</v>
      </c>
      <c r="BF65" s="389">
        <f t="shared" si="114"/>
        <v>0</v>
      </c>
      <c r="BG65" s="389">
        <f t="shared" si="114"/>
        <v>2</v>
      </c>
      <c r="BH65" s="390">
        <f t="shared" si="114"/>
        <v>4.5</v>
      </c>
      <c r="BI65" s="388">
        <f t="shared" si="114"/>
        <v>3.5</v>
      </c>
      <c r="BJ65" s="389">
        <f t="shared" si="114"/>
        <v>0</v>
      </c>
      <c r="BK65" s="389">
        <f t="shared" si="114"/>
        <v>0</v>
      </c>
      <c r="BL65" s="389">
        <f t="shared" si="114"/>
        <v>7.5</v>
      </c>
      <c r="BM65" s="389">
        <f t="shared" si="114"/>
        <v>0</v>
      </c>
      <c r="BN65" s="389">
        <f t="shared" si="114"/>
        <v>0</v>
      </c>
      <c r="BO65" s="389">
        <f t="shared" si="114"/>
        <v>0</v>
      </c>
      <c r="BP65" s="389">
        <f t="shared" si="114"/>
        <v>0</v>
      </c>
      <c r="BQ65" s="390">
        <f t="shared" si="114"/>
        <v>0</v>
      </c>
      <c r="BR65" s="388">
        <f t="shared" ref="BR65:CS65" si="115">BR6/2</f>
        <v>0.5</v>
      </c>
      <c r="BS65" s="389">
        <f t="shared" si="115"/>
        <v>0</v>
      </c>
      <c r="BT65" s="389">
        <f t="shared" si="115"/>
        <v>0</v>
      </c>
      <c r="BU65" s="389">
        <f t="shared" si="115"/>
        <v>0</v>
      </c>
      <c r="BV65" s="389">
        <f t="shared" si="115"/>
        <v>0</v>
      </c>
      <c r="BW65" s="389">
        <f t="shared" si="115"/>
        <v>0</v>
      </c>
      <c r="BX65" s="390">
        <f t="shared" si="115"/>
        <v>0</v>
      </c>
      <c r="BY65" s="388">
        <f t="shared" si="115"/>
        <v>7</v>
      </c>
      <c r="BZ65" s="389">
        <f t="shared" si="115"/>
        <v>0</v>
      </c>
      <c r="CA65" s="389">
        <f t="shared" si="115"/>
        <v>0</v>
      </c>
      <c r="CB65" s="389">
        <f t="shared" si="115"/>
        <v>0</v>
      </c>
      <c r="CC65" s="390">
        <f t="shared" si="115"/>
        <v>0</v>
      </c>
      <c r="CD65" s="422">
        <f t="shared" si="115"/>
        <v>1</v>
      </c>
      <c r="CE65" s="389">
        <f t="shared" si="115"/>
        <v>1.5</v>
      </c>
      <c r="CF65" s="389">
        <f t="shared" si="115"/>
        <v>0</v>
      </c>
      <c r="CG65" s="389">
        <f t="shared" si="115"/>
        <v>0</v>
      </c>
      <c r="CH65" s="389">
        <f t="shared" si="115"/>
        <v>0</v>
      </c>
      <c r="CI65" s="389">
        <f t="shared" si="115"/>
        <v>0</v>
      </c>
      <c r="CJ65" s="389">
        <f t="shared" si="115"/>
        <v>0</v>
      </c>
      <c r="CK65" s="389">
        <f t="shared" si="115"/>
        <v>0</v>
      </c>
      <c r="CL65" s="389">
        <f t="shared" si="115"/>
        <v>0</v>
      </c>
      <c r="CM65" s="423">
        <f t="shared" si="115"/>
        <v>0</v>
      </c>
      <c r="CN65" s="388">
        <f t="shared" si="115"/>
        <v>0</v>
      </c>
      <c r="CO65" s="389">
        <f t="shared" si="115"/>
        <v>0</v>
      </c>
      <c r="CP65" s="389">
        <f t="shared" si="115"/>
        <v>0</v>
      </c>
      <c r="CQ65" s="389">
        <f t="shared" si="115"/>
        <v>0</v>
      </c>
      <c r="CR65" s="389">
        <f t="shared" si="115"/>
        <v>0</v>
      </c>
      <c r="CS65" s="389">
        <f t="shared" si="115"/>
        <v>0</v>
      </c>
      <c r="CT65" s="389">
        <f t="shared" ref="CT65:CX65" si="116">CT6/2</f>
        <v>0</v>
      </c>
      <c r="CU65" s="389">
        <f t="shared" si="116"/>
        <v>0</v>
      </c>
      <c r="CV65" s="389">
        <f t="shared" si="116"/>
        <v>0</v>
      </c>
      <c r="CW65" s="389">
        <f t="shared" si="116"/>
        <v>0</v>
      </c>
      <c r="CX65" s="390">
        <f t="shared" si="116"/>
        <v>0</v>
      </c>
      <c r="CY65" s="469">
        <f>CY6/2</f>
        <v>0</v>
      </c>
      <c r="CZ65" s="323">
        <f t="shared" si="0"/>
        <v>95.5</v>
      </c>
    </row>
    <row r="66" spans="1:104" ht="24" customHeight="1" thickBot="1">
      <c r="A66" s="337" t="s">
        <v>616</v>
      </c>
      <c r="B66" s="678" t="s">
        <v>644</v>
      </c>
      <c r="C66" s="694" t="s">
        <v>22</v>
      </c>
      <c r="D66" s="688"/>
      <c r="E66" s="400">
        <f t="shared" ref="E66:AF66" si="117">(SUM(E7:E8))/2</f>
        <v>0</v>
      </c>
      <c r="F66" s="400">
        <f t="shared" si="117"/>
        <v>3</v>
      </c>
      <c r="G66" s="400">
        <f t="shared" si="117"/>
        <v>0</v>
      </c>
      <c r="H66" s="400">
        <f t="shared" si="117"/>
        <v>0</v>
      </c>
      <c r="I66" s="400">
        <f t="shared" si="117"/>
        <v>0</v>
      </c>
      <c r="J66" s="450">
        <f t="shared" si="117"/>
        <v>0</v>
      </c>
      <c r="K66" s="452">
        <f t="shared" si="117"/>
        <v>0</v>
      </c>
      <c r="L66" s="453">
        <f t="shared" si="117"/>
        <v>0</v>
      </c>
      <c r="M66" s="454">
        <f t="shared" si="117"/>
        <v>0</v>
      </c>
      <c r="N66" s="452">
        <f t="shared" si="117"/>
        <v>5.5</v>
      </c>
      <c r="O66" s="453">
        <f t="shared" si="117"/>
        <v>3</v>
      </c>
      <c r="P66" s="453">
        <f t="shared" si="117"/>
        <v>0</v>
      </c>
      <c r="Q66" s="453">
        <f t="shared" si="117"/>
        <v>0.5</v>
      </c>
      <c r="R66" s="453">
        <f t="shared" si="117"/>
        <v>0</v>
      </c>
      <c r="S66" s="453">
        <f t="shared" si="117"/>
        <v>0</v>
      </c>
      <c r="T66" s="453">
        <f t="shared" si="117"/>
        <v>0</v>
      </c>
      <c r="U66" s="453">
        <f t="shared" si="117"/>
        <v>0</v>
      </c>
      <c r="V66" s="453">
        <f t="shared" si="117"/>
        <v>0</v>
      </c>
      <c r="W66" s="453">
        <f t="shared" si="117"/>
        <v>0</v>
      </c>
      <c r="X66" s="454">
        <f t="shared" si="117"/>
        <v>0</v>
      </c>
      <c r="Y66" s="427">
        <f t="shared" si="117"/>
        <v>4</v>
      </c>
      <c r="Z66" s="428">
        <f t="shared" si="117"/>
        <v>0</v>
      </c>
      <c r="AA66" s="428">
        <f t="shared" si="117"/>
        <v>0</v>
      </c>
      <c r="AB66" s="428">
        <f t="shared" si="117"/>
        <v>0</v>
      </c>
      <c r="AC66" s="428">
        <f t="shared" si="117"/>
        <v>0</v>
      </c>
      <c r="AD66" s="428">
        <f t="shared" si="117"/>
        <v>0</v>
      </c>
      <c r="AE66" s="428">
        <f t="shared" si="117"/>
        <v>0</v>
      </c>
      <c r="AF66" s="428">
        <f t="shared" si="117"/>
        <v>0</v>
      </c>
      <c r="AG66" s="428">
        <f t="shared" ref="AG66:AK66" si="118">(SUM(AG7:AG8))/2</f>
        <v>0</v>
      </c>
      <c r="AH66" s="428">
        <f t="shared" si="118"/>
        <v>0</v>
      </c>
      <c r="AI66" s="428">
        <f t="shared" si="118"/>
        <v>0</v>
      </c>
      <c r="AJ66" s="428">
        <f t="shared" si="118"/>
        <v>0</v>
      </c>
      <c r="AK66" s="429">
        <f t="shared" si="118"/>
        <v>0</v>
      </c>
      <c r="AL66" s="452">
        <f t="shared" ref="AL66:BQ66" si="119">(SUM(AL7:AL8))/2</f>
        <v>0</v>
      </c>
      <c r="AM66" s="453">
        <f t="shared" si="119"/>
        <v>0</v>
      </c>
      <c r="AN66" s="453">
        <f t="shared" si="119"/>
        <v>0</v>
      </c>
      <c r="AO66" s="453">
        <f t="shared" si="119"/>
        <v>0</v>
      </c>
      <c r="AP66" s="453">
        <f t="shared" si="119"/>
        <v>0</v>
      </c>
      <c r="AQ66" s="453">
        <f t="shared" si="119"/>
        <v>0</v>
      </c>
      <c r="AR66" s="454">
        <f t="shared" si="119"/>
        <v>0</v>
      </c>
      <c r="AS66" s="452">
        <f t="shared" si="119"/>
        <v>7</v>
      </c>
      <c r="AT66" s="453">
        <f t="shared" si="119"/>
        <v>0</v>
      </c>
      <c r="AU66" s="453">
        <f t="shared" si="119"/>
        <v>0</v>
      </c>
      <c r="AV66" s="453">
        <f t="shared" si="119"/>
        <v>0</v>
      </c>
      <c r="AW66" s="454">
        <f t="shared" si="119"/>
        <v>0</v>
      </c>
      <c r="AX66" s="399">
        <f t="shared" si="119"/>
        <v>1.5</v>
      </c>
      <c r="AY66" s="400">
        <f t="shared" si="119"/>
        <v>0.5</v>
      </c>
      <c r="AZ66" s="400">
        <f t="shared" si="119"/>
        <v>0</v>
      </c>
      <c r="BA66" s="400">
        <f t="shared" si="119"/>
        <v>0</v>
      </c>
      <c r="BB66" s="400">
        <f t="shared" si="119"/>
        <v>0</v>
      </c>
      <c r="BC66" s="400">
        <f t="shared" si="119"/>
        <v>0</v>
      </c>
      <c r="BD66" s="400">
        <f t="shared" si="119"/>
        <v>0</v>
      </c>
      <c r="BE66" s="400">
        <f t="shared" si="119"/>
        <v>0</v>
      </c>
      <c r="BF66" s="400">
        <f t="shared" si="119"/>
        <v>0</v>
      </c>
      <c r="BG66" s="400">
        <f t="shared" si="119"/>
        <v>0</v>
      </c>
      <c r="BH66" s="401">
        <f t="shared" si="119"/>
        <v>0</v>
      </c>
      <c r="BI66" s="452">
        <f t="shared" si="119"/>
        <v>1</v>
      </c>
      <c r="BJ66" s="453">
        <f t="shared" si="119"/>
        <v>2</v>
      </c>
      <c r="BK66" s="453">
        <f t="shared" si="119"/>
        <v>0</v>
      </c>
      <c r="BL66" s="453">
        <f t="shared" si="119"/>
        <v>0</v>
      </c>
      <c r="BM66" s="453">
        <f t="shared" si="119"/>
        <v>0</v>
      </c>
      <c r="BN66" s="453">
        <f t="shared" si="119"/>
        <v>0</v>
      </c>
      <c r="BO66" s="453">
        <f t="shared" si="119"/>
        <v>0</v>
      </c>
      <c r="BP66" s="453">
        <f t="shared" si="119"/>
        <v>0</v>
      </c>
      <c r="BQ66" s="454">
        <f t="shared" si="119"/>
        <v>7.5</v>
      </c>
      <c r="BR66" s="427">
        <f t="shared" ref="BR66:CS66" si="120">(SUM(BR7:BR8))/2</f>
        <v>0</v>
      </c>
      <c r="BS66" s="428">
        <f t="shared" si="120"/>
        <v>0</v>
      </c>
      <c r="BT66" s="428">
        <f t="shared" si="120"/>
        <v>0</v>
      </c>
      <c r="BU66" s="428">
        <f t="shared" si="120"/>
        <v>0</v>
      </c>
      <c r="BV66" s="428">
        <f t="shared" si="120"/>
        <v>0</v>
      </c>
      <c r="BW66" s="428">
        <f t="shared" si="120"/>
        <v>0</v>
      </c>
      <c r="BX66" s="429">
        <f t="shared" si="120"/>
        <v>0</v>
      </c>
      <c r="BY66" s="452">
        <f t="shared" si="120"/>
        <v>0</v>
      </c>
      <c r="BZ66" s="453">
        <f t="shared" si="120"/>
        <v>0</v>
      </c>
      <c r="CA66" s="453">
        <f t="shared" si="120"/>
        <v>0</v>
      </c>
      <c r="CB66" s="453">
        <f t="shared" si="120"/>
        <v>0</v>
      </c>
      <c r="CC66" s="454">
        <f t="shared" si="120"/>
        <v>0</v>
      </c>
      <c r="CD66" s="446">
        <f t="shared" si="120"/>
        <v>0</v>
      </c>
      <c r="CE66" s="400">
        <f t="shared" si="120"/>
        <v>0</v>
      </c>
      <c r="CF66" s="400">
        <f t="shared" si="120"/>
        <v>0</v>
      </c>
      <c r="CG66" s="400">
        <f t="shared" si="120"/>
        <v>0</v>
      </c>
      <c r="CH66" s="400">
        <f t="shared" si="120"/>
        <v>0</v>
      </c>
      <c r="CI66" s="400">
        <f t="shared" si="120"/>
        <v>0</v>
      </c>
      <c r="CJ66" s="400">
        <f t="shared" si="120"/>
        <v>0</v>
      </c>
      <c r="CK66" s="400">
        <f t="shared" si="120"/>
        <v>0</v>
      </c>
      <c r="CL66" s="400">
        <f t="shared" si="120"/>
        <v>0</v>
      </c>
      <c r="CM66" s="450">
        <f t="shared" si="120"/>
        <v>0</v>
      </c>
      <c r="CN66" s="452">
        <f t="shared" si="120"/>
        <v>0</v>
      </c>
      <c r="CO66" s="453">
        <f t="shared" si="120"/>
        <v>0</v>
      </c>
      <c r="CP66" s="453">
        <f t="shared" si="120"/>
        <v>0</v>
      </c>
      <c r="CQ66" s="453">
        <f t="shared" si="120"/>
        <v>0</v>
      </c>
      <c r="CR66" s="453">
        <f t="shared" si="120"/>
        <v>0</v>
      </c>
      <c r="CS66" s="453">
        <f t="shared" si="120"/>
        <v>0</v>
      </c>
      <c r="CT66" s="453">
        <f t="shared" ref="CT66:CX66" si="121">(SUM(CT7:CT8))/2</f>
        <v>0</v>
      </c>
      <c r="CU66" s="453">
        <f t="shared" si="121"/>
        <v>0</v>
      </c>
      <c r="CV66" s="453">
        <f t="shared" si="121"/>
        <v>0</v>
      </c>
      <c r="CW66" s="453">
        <f t="shared" si="121"/>
        <v>0</v>
      </c>
      <c r="CX66" s="454">
        <f t="shared" si="121"/>
        <v>0</v>
      </c>
      <c r="CY66" s="702">
        <f>(SUM(CY7:CY8))/2</f>
        <v>0</v>
      </c>
      <c r="CZ66" s="323">
        <f t="shared" si="0"/>
        <v>35.5</v>
      </c>
    </row>
    <row r="67" spans="1:104" ht="22.5">
      <c r="A67" s="321" t="s">
        <v>617</v>
      </c>
      <c r="B67" s="674" t="s">
        <v>667</v>
      </c>
      <c r="C67" s="691" t="s">
        <v>22</v>
      </c>
      <c r="D67" s="687"/>
      <c r="E67" s="374">
        <f>SUM(E64:E66)</f>
        <v>8</v>
      </c>
      <c r="F67" s="374">
        <f t="shared" ref="F67:BV67" si="122">SUM(F64:F66)</f>
        <v>9</v>
      </c>
      <c r="G67" s="374">
        <f t="shared" si="122"/>
        <v>0</v>
      </c>
      <c r="H67" s="374">
        <f t="shared" si="122"/>
        <v>0</v>
      </c>
      <c r="I67" s="374">
        <f t="shared" si="122"/>
        <v>0</v>
      </c>
      <c r="J67" s="376">
        <f t="shared" si="122"/>
        <v>16.5</v>
      </c>
      <c r="K67" s="373">
        <f t="shared" si="122"/>
        <v>7.5</v>
      </c>
      <c r="L67" s="374">
        <f t="shared" si="122"/>
        <v>7.5</v>
      </c>
      <c r="M67" s="375">
        <f t="shared" si="122"/>
        <v>2</v>
      </c>
      <c r="N67" s="373">
        <f t="shared" si="122"/>
        <v>11.5</v>
      </c>
      <c r="O67" s="374">
        <f t="shared" si="122"/>
        <v>3.5</v>
      </c>
      <c r="P67" s="374">
        <f t="shared" si="122"/>
        <v>1.5</v>
      </c>
      <c r="Q67" s="374">
        <f t="shared" si="122"/>
        <v>7.5</v>
      </c>
      <c r="R67" s="374">
        <f t="shared" si="122"/>
        <v>0</v>
      </c>
      <c r="S67" s="374">
        <f t="shared" si="122"/>
        <v>0</v>
      </c>
      <c r="T67" s="374">
        <f t="shared" si="122"/>
        <v>0</v>
      </c>
      <c r="U67" s="374">
        <f t="shared" si="122"/>
        <v>0</v>
      </c>
      <c r="V67" s="374">
        <f t="shared" si="122"/>
        <v>1.5</v>
      </c>
      <c r="W67" s="374">
        <f t="shared" si="122"/>
        <v>1.5</v>
      </c>
      <c r="X67" s="375">
        <f t="shared" si="122"/>
        <v>11</v>
      </c>
      <c r="Y67" s="373">
        <f t="shared" si="122"/>
        <v>10</v>
      </c>
      <c r="Z67" s="374">
        <f t="shared" si="122"/>
        <v>0.5</v>
      </c>
      <c r="AA67" s="374">
        <f t="shared" si="122"/>
        <v>2.5</v>
      </c>
      <c r="AB67" s="374">
        <f t="shared" si="122"/>
        <v>7</v>
      </c>
      <c r="AC67" s="374">
        <f t="shared" si="122"/>
        <v>0</v>
      </c>
      <c r="AD67" s="374">
        <f t="shared" si="122"/>
        <v>0</v>
      </c>
      <c r="AE67" s="374">
        <f t="shared" si="122"/>
        <v>0</v>
      </c>
      <c r="AF67" s="374">
        <f t="shared" si="122"/>
        <v>0</v>
      </c>
      <c r="AG67" s="374">
        <f t="shared" ref="AG67" si="123">SUM(AG64:AG66)</f>
        <v>7</v>
      </c>
      <c r="AH67" s="374">
        <f t="shared" ref="AH67" si="124">SUM(AH64:AH66)</f>
        <v>0</v>
      </c>
      <c r="AI67" s="374">
        <f t="shared" ref="AI67" si="125">SUM(AI64:AI66)</f>
        <v>0</v>
      </c>
      <c r="AJ67" s="374">
        <f t="shared" ref="AJ67" si="126">SUM(AJ64:AJ66)</f>
        <v>0</v>
      </c>
      <c r="AK67" s="375">
        <f t="shared" ref="AK67" si="127">SUM(AK64:AK66)</f>
        <v>0</v>
      </c>
      <c r="AL67" s="373">
        <f t="shared" si="122"/>
        <v>8</v>
      </c>
      <c r="AM67" s="374">
        <f t="shared" si="122"/>
        <v>7.5</v>
      </c>
      <c r="AN67" s="374">
        <f t="shared" si="122"/>
        <v>0</v>
      </c>
      <c r="AO67" s="374">
        <f t="shared" si="122"/>
        <v>0</v>
      </c>
      <c r="AP67" s="374">
        <f t="shared" si="122"/>
        <v>0</v>
      </c>
      <c r="AQ67" s="374">
        <f t="shared" si="122"/>
        <v>0</v>
      </c>
      <c r="AR67" s="375">
        <f t="shared" si="122"/>
        <v>8</v>
      </c>
      <c r="AS67" s="373">
        <f t="shared" si="122"/>
        <v>7.5</v>
      </c>
      <c r="AT67" s="374">
        <f t="shared" si="122"/>
        <v>0</v>
      </c>
      <c r="AU67" s="374">
        <f t="shared" si="122"/>
        <v>0</v>
      </c>
      <c r="AV67" s="374">
        <f t="shared" si="122"/>
        <v>0</v>
      </c>
      <c r="AW67" s="375">
        <f t="shared" si="122"/>
        <v>0</v>
      </c>
      <c r="AX67" s="427">
        <f t="shared" si="122"/>
        <v>10.5</v>
      </c>
      <c r="AY67" s="428">
        <f t="shared" si="122"/>
        <v>1</v>
      </c>
      <c r="AZ67" s="428">
        <f t="shared" si="122"/>
        <v>0.5</v>
      </c>
      <c r="BA67" s="428">
        <f t="shared" si="122"/>
        <v>7.5</v>
      </c>
      <c r="BB67" s="428">
        <f t="shared" si="122"/>
        <v>0</v>
      </c>
      <c r="BC67" s="428">
        <f t="shared" si="122"/>
        <v>0</v>
      </c>
      <c r="BD67" s="428">
        <f t="shared" si="122"/>
        <v>0</v>
      </c>
      <c r="BE67" s="428">
        <f t="shared" si="122"/>
        <v>0</v>
      </c>
      <c r="BF67" s="428">
        <f t="shared" si="122"/>
        <v>1.5</v>
      </c>
      <c r="BG67" s="428">
        <f t="shared" si="122"/>
        <v>2.5</v>
      </c>
      <c r="BH67" s="429">
        <f t="shared" si="122"/>
        <v>10</v>
      </c>
      <c r="BI67" s="373">
        <f t="shared" si="122"/>
        <v>8</v>
      </c>
      <c r="BJ67" s="374">
        <f t="shared" si="122"/>
        <v>2.5</v>
      </c>
      <c r="BK67" s="374">
        <f t="shared" si="122"/>
        <v>1.5</v>
      </c>
      <c r="BL67" s="374">
        <f t="shared" si="122"/>
        <v>7.5</v>
      </c>
      <c r="BM67" s="374">
        <f t="shared" si="122"/>
        <v>0</v>
      </c>
      <c r="BN67" s="374">
        <f t="shared" si="122"/>
        <v>0</v>
      </c>
      <c r="BO67" s="374">
        <f t="shared" si="122"/>
        <v>0</v>
      </c>
      <c r="BP67" s="374">
        <f t="shared" si="122"/>
        <v>0</v>
      </c>
      <c r="BQ67" s="375">
        <f t="shared" si="122"/>
        <v>7.5</v>
      </c>
      <c r="BR67" s="373">
        <f t="shared" si="122"/>
        <v>10</v>
      </c>
      <c r="BS67" s="374">
        <f t="shared" si="122"/>
        <v>0</v>
      </c>
      <c r="BT67" s="374">
        <f t="shared" si="122"/>
        <v>0</v>
      </c>
      <c r="BU67" s="374">
        <f t="shared" si="122"/>
        <v>0</v>
      </c>
      <c r="BV67" s="374">
        <f t="shared" si="122"/>
        <v>0</v>
      </c>
      <c r="BW67" s="374">
        <f t="shared" ref="BW67:CY67" si="128">SUM(BW64:BW66)</f>
        <v>12</v>
      </c>
      <c r="BX67" s="375">
        <f t="shared" si="128"/>
        <v>0</v>
      </c>
      <c r="BY67" s="373">
        <f t="shared" si="128"/>
        <v>7</v>
      </c>
      <c r="BZ67" s="374">
        <f t="shared" si="128"/>
        <v>0</v>
      </c>
      <c r="CA67" s="374">
        <f t="shared" si="128"/>
        <v>0</v>
      </c>
      <c r="CB67" s="374">
        <f t="shared" si="128"/>
        <v>0</v>
      </c>
      <c r="CC67" s="375">
        <f t="shared" si="128"/>
        <v>0</v>
      </c>
      <c r="CD67" s="430">
        <f t="shared" si="128"/>
        <v>10</v>
      </c>
      <c r="CE67" s="428">
        <f t="shared" si="128"/>
        <v>2</v>
      </c>
      <c r="CF67" s="428">
        <f t="shared" si="128"/>
        <v>1.5</v>
      </c>
      <c r="CG67" s="428">
        <f t="shared" si="128"/>
        <v>0</v>
      </c>
      <c r="CH67" s="428">
        <f t="shared" si="128"/>
        <v>0</v>
      </c>
      <c r="CI67" s="428">
        <f t="shared" si="128"/>
        <v>0</v>
      </c>
      <c r="CJ67" s="428">
        <f t="shared" si="128"/>
        <v>0</v>
      </c>
      <c r="CK67" s="428">
        <f t="shared" si="128"/>
        <v>2</v>
      </c>
      <c r="CL67" s="428">
        <f t="shared" si="128"/>
        <v>2</v>
      </c>
      <c r="CM67" s="431">
        <f t="shared" si="128"/>
        <v>10</v>
      </c>
      <c r="CN67" s="373">
        <f t="shared" si="128"/>
        <v>10</v>
      </c>
      <c r="CO67" s="374">
        <f t="shared" si="128"/>
        <v>2</v>
      </c>
      <c r="CP67" s="374">
        <f t="shared" si="128"/>
        <v>2</v>
      </c>
      <c r="CQ67" s="374">
        <f t="shared" si="128"/>
        <v>0</v>
      </c>
      <c r="CR67" s="374">
        <f t="shared" si="128"/>
        <v>0</v>
      </c>
      <c r="CS67" s="374">
        <f t="shared" si="128"/>
        <v>0</v>
      </c>
      <c r="CT67" s="374">
        <f t="shared" ref="CT67" si="129">SUM(CT64:CT66)</f>
        <v>0</v>
      </c>
      <c r="CU67" s="374">
        <f t="shared" ref="CU67" si="130">SUM(CU64:CU66)</f>
        <v>0</v>
      </c>
      <c r="CV67" s="374">
        <f t="shared" ref="CV67" si="131">SUM(CV64:CV66)</f>
        <v>0</v>
      </c>
      <c r="CW67" s="374">
        <f t="shared" ref="CW67" si="132">SUM(CW64:CW66)</f>
        <v>0</v>
      </c>
      <c r="CX67" s="375">
        <f t="shared" ref="CX67" si="133">SUM(CX64:CX66)</f>
        <v>0</v>
      </c>
      <c r="CY67" s="464">
        <f t="shared" si="128"/>
        <v>0</v>
      </c>
      <c r="CZ67" s="323">
        <f t="shared" si="0"/>
        <v>277.5</v>
      </c>
    </row>
    <row r="68" spans="1:104" ht="33.75">
      <c r="A68" s="359" t="s">
        <v>618</v>
      </c>
      <c r="B68" s="676" t="s">
        <v>646</v>
      </c>
      <c r="C68" s="697" t="s">
        <v>22</v>
      </c>
      <c r="D68" s="667"/>
      <c r="E68" s="389">
        <f>SUM(E64:E66)+(E63*2)</f>
        <v>8</v>
      </c>
      <c r="F68" s="389">
        <f t="shared" ref="F68:BV68" si="134">SUM(F64:F66)+(F63*2)</f>
        <v>10</v>
      </c>
      <c r="G68" s="389">
        <f t="shared" si="134"/>
        <v>3</v>
      </c>
      <c r="H68" s="389">
        <f t="shared" si="134"/>
        <v>3</v>
      </c>
      <c r="I68" s="389">
        <f t="shared" si="134"/>
        <v>1</v>
      </c>
      <c r="J68" s="423">
        <f t="shared" si="134"/>
        <v>16.5</v>
      </c>
      <c r="K68" s="415">
        <f t="shared" si="134"/>
        <v>7.5</v>
      </c>
      <c r="L68" s="416">
        <f t="shared" si="134"/>
        <v>7.5</v>
      </c>
      <c r="M68" s="417">
        <f t="shared" si="134"/>
        <v>2</v>
      </c>
      <c r="N68" s="415">
        <f t="shared" si="134"/>
        <v>11.5</v>
      </c>
      <c r="O68" s="416">
        <f t="shared" si="134"/>
        <v>3.5</v>
      </c>
      <c r="P68" s="416">
        <f t="shared" si="134"/>
        <v>1.5</v>
      </c>
      <c r="Q68" s="416">
        <f t="shared" si="134"/>
        <v>7.5</v>
      </c>
      <c r="R68" s="416">
        <f t="shared" si="134"/>
        <v>0</v>
      </c>
      <c r="S68" s="416">
        <f t="shared" si="134"/>
        <v>0</v>
      </c>
      <c r="T68" s="416">
        <f t="shared" si="134"/>
        <v>0</v>
      </c>
      <c r="U68" s="416">
        <f t="shared" si="134"/>
        <v>0</v>
      </c>
      <c r="V68" s="416">
        <f t="shared" si="134"/>
        <v>1.5</v>
      </c>
      <c r="W68" s="416">
        <f t="shared" ref="W68" si="135">SUM(W64:W66)+(W63*2)</f>
        <v>1.5</v>
      </c>
      <c r="X68" s="417">
        <f t="shared" si="134"/>
        <v>11</v>
      </c>
      <c r="Y68" s="415">
        <f t="shared" si="134"/>
        <v>12</v>
      </c>
      <c r="Z68" s="416">
        <f t="shared" si="134"/>
        <v>4.5</v>
      </c>
      <c r="AA68" s="416">
        <f t="shared" si="134"/>
        <v>2.5</v>
      </c>
      <c r="AB68" s="416">
        <f t="shared" si="134"/>
        <v>7</v>
      </c>
      <c r="AC68" s="416">
        <f t="shared" si="134"/>
        <v>0</v>
      </c>
      <c r="AD68" s="416">
        <f t="shared" si="134"/>
        <v>0</v>
      </c>
      <c r="AE68" s="416">
        <f t="shared" si="134"/>
        <v>0</v>
      </c>
      <c r="AF68" s="416">
        <f t="shared" si="134"/>
        <v>0</v>
      </c>
      <c r="AG68" s="416">
        <f t="shared" ref="AG68:AK68" si="136">SUM(AG64:AG66)+(AG63*2)</f>
        <v>7</v>
      </c>
      <c r="AH68" s="416">
        <f t="shared" si="136"/>
        <v>0</v>
      </c>
      <c r="AI68" s="416">
        <f t="shared" si="136"/>
        <v>0</v>
      </c>
      <c r="AJ68" s="416">
        <f t="shared" si="136"/>
        <v>0</v>
      </c>
      <c r="AK68" s="417">
        <f t="shared" si="136"/>
        <v>0</v>
      </c>
      <c r="AL68" s="415">
        <f t="shared" si="134"/>
        <v>8</v>
      </c>
      <c r="AM68" s="416">
        <f t="shared" si="134"/>
        <v>7.5</v>
      </c>
      <c r="AN68" s="416">
        <f t="shared" si="134"/>
        <v>0</v>
      </c>
      <c r="AO68" s="416">
        <f t="shared" si="134"/>
        <v>0</v>
      </c>
      <c r="AP68" s="416">
        <f t="shared" si="134"/>
        <v>0</v>
      </c>
      <c r="AQ68" s="416">
        <f t="shared" si="134"/>
        <v>0</v>
      </c>
      <c r="AR68" s="417">
        <f t="shared" si="134"/>
        <v>8</v>
      </c>
      <c r="AS68" s="415">
        <f t="shared" si="134"/>
        <v>7.5</v>
      </c>
      <c r="AT68" s="416">
        <f t="shared" si="134"/>
        <v>0</v>
      </c>
      <c r="AU68" s="416">
        <f t="shared" si="134"/>
        <v>0</v>
      </c>
      <c r="AV68" s="416">
        <f t="shared" si="134"/>
        <v>0</v>
      </c>
      <c r="AW68" s="417">
        <f t="shared" si="134"/>
        <v>0</v>
      </c>
      <c r="AX68" s="388">
        <f t="shared" si="134"/>
        <v>10.5</v>
      </c>
      <c r="AY68" s="389">
        <f t="shared" si="134"/>
        <v>1</v>
      </c>
      <c r="AZ68" s="389">
        <f t="shared" si="134"/>
        <v>0.5</v>
      </c>
      <c r="BA68" s="389">
        <f t="shared" si="134"/>
        <v>7.5</v>
      </c>
      <c r="BB68" s="389">
        <f t="shared" si="134"/>
        <v>0</v>
      </c>
      <c r="BC68" s="389">
        <f t="shared" si="134"/>
        <v>0</v>
      </c>
      <c r="BD68" s="389">
        <f t="shared" si="134"/>
        <v>0</v>
      </c>
      <c r="BE68" s="389">
        <f t="shared" si="134"/>
        <v>0</v>
      </c>
      <c r="BF68" s="389">
        <f t="shared" si="134"/>
        <v>1.5</v>
      </c>
      <c r="BG68" s="389">
        <f t="shared" si="134"/>
        <v>2.5</v>
      </c>
      <c r="BH68" s="390">
        <f t="shared" si="134"/>
        <v>10</v>
      </c>
      <c r="BI68" s="415">
        <f t="shared" si="134"/>
        <v>8</v>
      </c>
      <c r="BJ68" s="416">
        <f t="shared" si="134"/>
        <v>2.5</v>
      </c>
      <c r="BK68" s="416">
        <f t="shared" si="134"/>
        <v>1.5</v>
      </c>
      <c r="BL68" s="416">
        <f t="shared" si="134"/>
        <v>7.5</v>
      </c>
      <c r="BM68" s="416">
        <f t="shared" si="134"/>
        <v>0</v>
      </c>
      <c r="BN68" s="416">
        <f t="shared" si="134"/>
        <v>0</v>
      </c>
      <c r="BO68" s="416">
        <f t="shared" si="134"/>
        <v>0</v>
      </c>
      <c r="BP68" s="416">
        <f t="shared" si="134"/>
        <v>0</v>
      </c>
      <c r="BQ68" s="417">
        <f t="shared" si="134"/>
        <v>7.5</v>
      </c>
      <c r="BR68" s="415">
        <f t="shared" si="134"/>
        <v>10</v>
      </c>
      <c r="BS68" s="416">
        <f t="shared" si="134"/>
        <v>0</v>
      </c>
      <c r="BT68" s="416">
        <f t="shared" si="134"/>
        <v>0</v>
      </c>
      <c r="BU68" s="416">
        <f t="shared" si="134"/>
        <v>0</v>
      </c>
      <c r="BV68" s="416">
        <f t="shared" si="134"/>
        <v>0</v>
      </c>
      <c r="BW68" s="416">
        <f t="shared" ref="BW68:CY68" si="137">SUM(BW64:BW66)+(BW63*2)</f>
        <v>12</v>
      </c>
      <c r="BX68" s="417">
        <f t="shared" si="137"/>
        <v>0</v>
      </c>
      <c r="BY68" s="415">
        <f t="shared" si="137"/>
        <v>7</v>
      </c>
      <c r="BZ68" s="416">
        <f t="shared" si="137"/>
        <v>0</v>
      </c>
      <c r="CA68" s="416">
        <f t="shared" si="137"/>
        <v>0</v>
      </c>
      <c r="CB68" s="416">
        <f t="shared" si="137"/>
        <v>0</v>
      </c>
      <c r="CC68" s="417">
        <f t="shared" si="137"/>
        <v>0</v>
      </c>
      <c r="CD68" s="447">
        <f t="shared" si="137"/>
        <v>10</v>
      </c>
      <c r="CE68" s="416">
        <f t="shared" si="137"/>
        <v>2</v>
      </c>
      <c r="CF68" s="416">
        <f t="shared" si="137"/>
        <v>1.5</v>
      </c>
      <c r="CG68" s="416">
        <f t="shared" si="137"/>
        <v>0</v>
      </c>
      <c r="CH68" s="416">
        <f t="shared" si="137"/>
        <v>0</v>
      </c>
      <c r="CI68" s="416">
        <f t="shared" si="137"/>
        <v>0</v>
      </c>
      <c r="CJ68" s="416">
        <f t="shared" si="137"/>
        <v>0</v>
      </c>
      <c r="CK68" s="416">
        <f t="shared" si="137"/>
        <v>2</v>
      </c>
      <c r="CL68" s="416">
        <f t="shared" si="137"/>
        <v>2</v>
      </c>
      <c r="CM68" s="456">
        <f t="shared" si="137"/>
        <v>10</v>
      </c>
      <c r="CN68" s="415">
        <f t="shared" si="137"/>
        <v>10</v>
      </c>
      <c r="CO68" s="416">
        <f t="shared" si="137"/>
        <v>2</v>
      </c>
      <c r="CP68" s="416">
        <f t="shared" si="137"/>
        <v>2</v>
      </c>
      <c r="CQ68" s="416">
        <f t="shared" si="137"/>
        <v>0</v>
      </c>
      <c r="CR68" s="416">
        <f t="shared" si="137"/>
        <v>0</v>
      </c>
      <c r="CS68" s="416">
        <f t="shared" si="137"/>
        <v>0</v>
      </c>
      <c r="CT68" s="416">
        <f t="shared" ref="CT68:CX68" si="138">SUM(CT64:CT66)+(CT63*2)</f>
        <v>0</v>
      </c>
      <c r="CU68" s="416">
        <f t="shared" si="138"/>
        <v>0</v>
      </c>
      <c r="CV68" s="416">
        <f t="shared" si="138"/>
        <v>0</v>
      </c>
      <c r="CW68" s="416">
        <f t="shared" si="138"/>
        <v>0</v>
      </c>
      <c r="CX68" s="417">
        <f t="shared" si="138"/>
        <v>0</v>
      </c>
      <c r="CY68" s="472">
        <f t="shared" si="137"/>
        <v>0</v>
      </c>
      <c r="CZ68" s="323">
        <f t="shared" si="0"/>
        <v>291.5</v>
      </c>
    </row>
    <row r="69" spans="1:104" ht="22.5">
      <c r="A69" s="31" t="s">
        <v>666</v>
      </c>
      <c r="B69" s="677" t="s">
        <v>645</v>
      </c>
      <c r="C69" s="692" t="s">
        <v>22</v>
      </c>
      <c r="D69" s="667"/>
      <c r="E69" s="389">
        <f>E63*4</f>
        <v>0</v>
      </c>
      <c r="F69" s="389">
        <f t="shared" ref="F69:BV69" si="139">F63*4</f>
        <v>2</v>
      </c>
      <c r="G69" s="389">
        <f t="shared" si="139"/>
        <v>6</v>
      </c>
      <c r="H69" s="389">
        <f t="shared" si="139"/>
        <v>6</v>
      </c>
      <c r="I69" s="389">
        <f t="shared" si="139"/>
        <v>2</v>
      </c>
      <c r="J69" s="423">
        <f t="shared" si="139"/>
        <v>0</v>
      </c>
      <c r="K69" s="388">
        <f t="shared" si="139"/>
        <v>0</v>
      </c>
      <c r="L69" s="389">
        <f t="shared" si="139"/>
        <v>0</v>
      </c>
      <c r="M69" s="390">
        <f t="shared" si="139"/>
        <v>0</v>
      </c>
      <c r="N69" s="388">
        <f t="shared" si="139"/>
        <v>0</v>
      </c>
      <c r="O69" s="389">
        <f t="shared" si="139"/>
        <v>0</v>
      </c>
      <c r="P69" s="389">
        <f t="shared" si="139"/>
        <v>0</v>
      </c>
      <c r="Q69" s="389">
        <f t="shared" si="139"/>
        <v>0</v>
      </c>
      <c r="R69" s="389">
        <f t="shared" si="139"/>
        <v>0</v>
      </c>
      <c r="S69" s="389">
        <f t="shared" si="139"/>
        <v>0</v>
      </c>
      <c r="T69" s="389">
        <f t="shared" si="139"/>
        <v>0</v>
      </c>
      <c r="U69" s="389">
        <f t="shared" si="139"/>
        <v>0</v>
      </c>
      <c r="V69" s="389">
        <f t="shared" si="139"/>
        <v>0</v>
      </c>
      <c r="W69" s="389">
        <f t="shared" ref="W69" si="140">W63*4</f>
        <v>0</v>
      </c>
      <c r="X69" s="390">
        <f t="shared" si="139"/>
        <v>0</v>
      </c>
      <c r="Y69" s="388">
        <f t="shared" si="139"/>
        <v>4</v>
      </c>
      <c r="Z69" s="389">
        <f t="shared" si="139"/>
        <v>8</v>
      </c>
      <c r="AA69" s="389">
        <f t="shared" si="139"/>
        <v>0</v>
      </c>
      <c r="AB69" s="389">
        <f t="shared" si="139"/>
        <v>0</v>
      </c>
      <c r="AC69" s="389">
        <f t="shared" si="139"/>
        <v>0</v>
      </c>
      <c r="AD69" s="389">
        <f t="shared" si="139"/>
        <v>0</v>
      </c>
      <c r="AE69" s="389">
        <f t="shared" si="139"/>
        <v>0</v>
      </c>
      <c r="AF69" s="389">
        <f t="shared" si="139"/>
        <v>0</v>
      </c>
      <c r="AG69" s="389">
        <f t="shared" ref="AG69:AK69" si="141">AG63*4</f>
        <v>0</v>
      </c>
      <c r="AH69" s="389">
        <f t="shared" si="141"/>
        <v>0</v>
      </c>
      <c r="AI69" s="389">
        <f t="shared" si="141"/>
        <v>0</v>
      </c>
      <c r="AJ69" s="389">
        <f t="shared" si="141"/>
        <v>0</v>
      </c>
      <c r="AK69" s="390">
        <f t="shared" si="141"/>
        <v>0</v>
      </c>
      <c r="AL69" s="388">
        <f t="shared" si="139"/>
        <v>0</v>
      </c>
      <c r="AM69" s="389">
        <f t="shared" si="139"/>
        <v>0</v>
      </c>
      <c r="AN69" s="389">
        <f t="shared" si="139"/>
        <v>0</v>
      </c>
      <c r="AO69" s="389">
        <f t="shared" si="139"/>
        <v>0</v>
      </c>
      <c r="AP69" s="389">
        <f t="shared" si="139"/>
        <v>0</v>
      </c>
      <c r="AQ69" s="389">
        <f t="shared" si="139"/>
        <v>0</v>
      </c>
      <c r="AR69" s="390">
        <f t="shared" si="139"/>
        <v>0</v>
      </c>
      <c r="AS69" s="388">
        <f t="shared" si="139"/>
        <v>0</v>
      </c>
      <c r="AT69" s="389">
        <f t="shared" si="139"/>
        <v>0</v>
      </c>
      <c r="AU69" s="389">
        <f t="shared" si="139"/>
        <v>0</v>
      </c>
      <c r="AV69" s="389">
        <f t="shared" si="139"/>
        <v>0</v>
      </c>
      <c r="AW69" s="390">
        <f t="shared" si="139"/>
        <v>0</v>
      </c>
      <c r="AX69" s="388">
        <f t="shared" si="139"/>
        <v>0</v>
      </c>
      <c r="AY69" s="389">
        <f t="shared" si="139"/>
        <v>0</v>
      </c>
      <c r="AZ69" s="389">
        <f t="shared" si="139"/>
        <v>0</v>
      </c>
      <c r="BA69" s="389">
        <f t="shared" si="139"/>
        <v>0</v>
      </c>
      <c r="BB69" s="389">
        <f t="shared" si="139"/>
        <v>0</v>
      </c>
      <c r="BC69" s="389">
        <f t="shared" si="139"/>
        <v>0</v>
      </c>
      <c r="BD69" s="389">
        <f t="shared" si="139"/>
        <v>0</v>
      </c>
      <c r="BE69" s="389">
        <f t="shared" si="139"/>
        <v>0</v>
      </c>
      <c r="BF69" s="389">
        <f t="shared" si="139"/>
        <v>0</v>
      </c>
      <c r="BG69" s="389">
        <f t="shared" si="139"/>
        <v>0</v>
      </c>
      <c r="BH69" s="390">
        <f t="shared" si="139"/>
        <v>0</v>
      </c>
      <c r="BI69" s="388">
        <f t="shared" si="139"/>
        <v>0</v>
      </c>
      <c r="BJ69" s="389">
        <f t="shared" si="139"/>
        <v>0</v>
      </c>
      <c r="BK69" s="389">
        <f t="shared" si="139"/>
        <v>0</v>
      </c>
      <c r="BL69" s="389">
        <f t="shared" si="139"/>
        <v>0</v>
      </c>
      <c r="BM69" s="389">
        <f t="shared" si="139"/>
        <v>0</v>
      </c>
      <c r="BN69" s="389">
        <f t="shared" si="139"/>
        <v>0</v>
      </c>
      <c r="BO69" s="389">
        <f t="shared" si="139"/>
        <v>0</v>
      </c>
      <c r="BP69" s="389">
        <f t="shared" si="139"/>
        <v>0</v>
      </c>
      <c r="BQ69" s="390">
        <f t="shared" si="139"/>
        <v>0</v>
      </c>
      <c r="BR69" s="388">
        <f t="shared" si="139"/>
        <v>0</v>
      </c>
      <c r="BS69" s="389">
        <f t="shared" si="139"/>
        <v>0</v>
      </c>
      <c r="BT69" s="389">
        <f t="shared" si="139"/>
        <v>0</v>
      </c>
      <c r="BU69" s="389">
        <f t="shared" si="139"/>
        <v>0</v>
      </c>
      <c r="BV69" s="389">
        <f t="shared" si="139"/>
        <v>0</v>
      </c>
      <c r="BW69" s="389">
        <f t="shared" ref="BW69:CY69" si="142">BW63*4</f>
        <v>0</v>
      </c>
      <c r="BX69" s="390">
        <f t="shared" si="142"/>
        <v>0</v>
      </c>
      <c r="BY69" s="388">
        <f t="shared" si="142"/>
        <v>0</v>
      </c>
      <c r="BZ69" s="389">
        <f t="shared" si="142"/>
        <v>0</v>
      </c>
      <c r="CA69" s="389">
        <f t="shared" si="142"/>
        <v>0</v>
      </c>
      <c r="CB69" s="389">
        <f t="shared" si="142"/>
        <v>0</v>
      </c>
      <c r="CC69" s="390">
        <f t="shared" si="142"/>
        <v>0</v>
      </c>
      <c r="CD69" s="422">
        <f t="shared" si="142"/>
        <v>0</v>
      </c>
      <c r="CE69" s="389">
        <f t="shared" si="142"/>
        <v>0</v>
      </c>
      <c r="CF69" s="389">
        <f t="shared" si="142"/>
        <v>0</v>
      </c>
      <c r="CG69" s="389">
        <f t="shared" si="142"/>
        <v>0</v>
      </c>
      <c r="CH69" s="389">
        <f t="shared" si="142"/>
        <v>0</v>
      </c>
      <c r="CI69" s="389">
        <f t="shared" si="142"/>
        <v>0</v>
      </c>
      <c r="CJ69" s="389">
        <f t="shared" si="142"/>
        <v>0</v>
      </c>
      <c r="CK69" s="389">
        <f t="shared" si="142"/>
        <v>0</v>
      </c>
      <c r="CL69" s="389">
        <f t="shared" si="142"/>
        <v>0</v>
      </c>
      <c r="CM69" s="423">
        <f t="shared" si="142"/>
        <v>0</v>
      </c>
      <c r="CN69" s="388">
        <f t="shared" si="142"/>
        <v>0</v>
      </c>
      <c r="CO69" s="389">
        <f t="shared" si="142"/>
        <v>0</v>
      </c>
      <c r="CP69" s="389">
        <f t="shared" si="142"/>
        <v>0</v>
      </c>
      <c r="CQ69" s="389">
        <f t="shared" si="142"/>
        <v>0</v>
      </c>
      <c r="CR69" s="389">
        <f t="shared" si="142"/>
        <v>0</v>
      </c>
      <c r="CS69" s="389">
        <f t="shared" si="142"/>
        <v>0</v>
      </c>
      <c r="CT69" s="389">
        <f t="shared" ref="CT69:CX69" si="143">CT63*4</f>
        <v>0</v>
      </c>
      <c r="CU69" s="389">
        <f t="shared" si="143"/>
        <v>0</v>
      </c>
      <c r="CV69" s="389">
        <f t="shared" si="143"/>
        <v>0</v>
      </c>
      <c r="CW69" s="389">
        <f t="shared" si="143"/>
        <v>0</v>
      </c>
      <c r="CX69" s="390">
        <f t="shared" si="143"/>
        <v>0</v>
      </c>
      <c r="CY69" s="469">
        <f t="shared" si="142"/>
        <v>0</v>
      </c>
      <c r="CZ69" s="323">
        <f t="shared" si="0"/>
        <v>28</v>
      </c>
    </row>
    <row r="70" spans="1:104" ht="23.25" thickBot="1">
      <c r="A70" s="337" t="s">
        <v>626</v>
      </c>
      <c r="B70" s="678" t="s">
        <v>647</v>
      </c>
      <c r="C70" s="694" t="s">
        <v>22</v>
      </c>
      <c r="D70" s="400">
        <f t="shared" ref="D70:AF70" si="144">(SUM(D5:D26))*4+(SUM(D27:D37))*2+(D63*2)+(SUM(D61:D62))</f>
        <v>52</v>
      </c>
      <c r="E70" s="400">
        <f t="shared" si="144"/>
        <v>82</v>
      </c>
      <c r="F70" s="400">
        <f t="shared" si="144"/>
        <v>126</v>
      </c>
      <c r="G70" s="400">
        <f t="shared" si="144"/>
        <v>24</v>
      </c>
      <c r="H70" s="400">
        <f t="shared" si="144"/>
        <v>22</v>
      </c>
      <c r="I70" s="400">
        <f t="shared" si="144"/>
        <v>14</v>
      </c>
      <c r="J70" s="450">
        <f t="shared" si="144"/>
        <v>213</v>
      </c>
      <c r="K70" s="399">
        <f t="shared" si="144"/>
        <v>60</v>
      </c>
      <c r="L70" s="400">
        <f t="shared" si="144"/>
        <v>98</v>
      </c>
      <c r="M70" s="401">
        <f t="shared" si="144"/>
        <v>20</v>
      </c>
      <c r="N70" s="399">
        <f t="shared" si="144"/>
        <v>131</v>
      </c>
      <c r="O70" s="400">
        <f t="shared" si="144"/>
        <v>76</v>
      </c>
      <c r="P70" s="400">
        <f t="shared" si="144"/>
        <v>24</v>
      </c>
      <c r="Q70" s="400">
        <f t="shared" si="144"/>
        <v>85</v>
      </c>
      <c r="R70" s="400">
        <f t="shared" si="144"/>
        <v>0</v>
      </c>
      <c r="S70" s="400">
        <f t="shared" si="144"/>
        <v>0</v>
      </c>
      <c r="T70" s="400">
        <f t="shared" si="144"/>
        <v>0</v>
      </c>
      <c r="U70" s="400">
        <f t="shared" si="144"/>
        <v>0</v>
      </c>
      <c r="V70" s="400">
        <f t="shared" si="144"/>
        <v>22</v>
      </c>
      <c r="W70" s="400">
        <f t="shared" si="144"/>
        <v>23</v>
      </c>
      <c r="X70" s="401">
        <f t="shared" si="144"/>
        <v>120</v>
      </c>
      <c r="Y70" s="399">
        <f t="shared" si="144"/>
        <v>142</v>
      </c>
      <c r="Z70" s="400">
        <f t="shared" si="144"/>
        <v>64</v>
      </c>
      <c r="AA70" s="400">
        <f t="shared" si="144"/>
        <v>28</v>
      </c>
      <c r="AB70" s="400">
        <f t="shared" si="144"/>
        <v>70</v>
      </c>
      <c r="AC70" s="400">
        <f t="shared" si="144"/>
        <v>0</v>
      </c>
      <c r="AD70" s="400">
        <f t="shared" si="144"/>
        <v>0</v>
      </c>
      <c r="AE70" s="400">
        <f t="shared" si="144"/>
        <v>0</v>
      </c>
      <c r="AF70" s="400">
        <f t="shared" si="144"/>
        <v>0</v>
      </c>
      <c r="AG70" s="400">
        <f t="shared" ref="AG70:AK70" si="145">(SUM(AG5:AG26))*4+(SUM(AG27:AG37))*2+(AG63*2)+(SUM(AG61:AG62))</f>
        <v>72</v>
      </c>
      <c r="AH70" s="400">
        <f t="shared" si="145"/>
        <v>0</v>
      </c>
      <c r="AI70" s="400">
        <f t="shared" si="145"/>
        <v>0</v>
      </c>
      <c r="AJ70" s="400">
        <f t="shared" si="145"/>
        <v>0</v>
      </c>
      <c r="AK70" s="401">
        <f t="shared" si="145"/>
        <v>0</v>
      </c>
      <c r="AL70" s="399">
        <f t="shared" ref="AL70:BQ70" si="146">(SUM(AL5:AL26))*4+(SUM(AL27:AL37))*2+(AL63*2)+(SUM(AL61:AL62))</f>
        <v>101</v>
      </c>
      <c r="AM70" s="400">
        <f t="shared" si="146"/>
        <v>75</v>
      </c>
      <c r="AN70" s="400">
        <f t="shared" si="146"/>
        <v>0</v>
      </c>
      <c r="AO70" s="400">
        <f t="shared" si="146"/>
        <v>0</v>
      </c>
      <c r="AP70" s="400">
        <f t="shared" si="146"/>
        <v>0</v>
      </c>
      <c r="AQ70" s="400">
        <f t="shared" si="146"/>
        <v>0</v>
      </c>
      <c r="AR70" s="401">
        <f t="shared" si="146"/>
        <v>114</v>
      </c>
      <c r="AS70" s="399">
        <f t="shared" si="146"/>
        <v>60</v>
      </c>
      <c r="AT70" s="400">
        <f t="shared" si="146"/>
        <v>0</v>
      </c>
      <c r="AU70" s="400">
        <f t="shared" si="146"/>
        <v>0</v>
      </c>
      <c r="AV70" s="400">
        <f t="shared" si="146"/>
        <v>0</v>
      </c>
      <c r="AW70" s="401">
        <f t="shared" si="146"/>
        <v>0</v>
      </c>
      <c r="AX70" s="399">
        <f t="shared" si="146"/>
        <v>110</v>
      </c>
      <c r="AY70" s="400">
        <f t="shared" si="146"/>
        <v>45</v>
      </c>
      <c r="AZ70" s="400">
        <f t="shared" si="146"/>
        <v>12</v>
      </c>
      <c r="BA70" s="400">
        <f t="shared" si="146"/>
        <v>75</v>
      </c>
      <c r="BB70" s="400">
        <f t="shared" si="146"/>
        <v>0</v>
      </c>
      <c r="BC70" s="400">
        <f t="shared" si="146"/>
        <v>0</v>
      </c>
      <c r="BD70" s="400">
        <f t="shared" si="146"/>
        <v>0</v>
      </c>
      <c r="BE70" s="400">
        <f t="shared" si="146"/>
        <v>0</v>
      </c>
      <c r="BF70" s="400">
        <f t="shared" si="146"/>
        <v>24</v>
      </c>
      <c r="BG70" s="400">
        <f t="shared" si="146"/>
        <v>68</v>
      </c>
      <c r="BH70" s="401">
        <f t="shared" si="146"/>
        <v>119</v>
      </c>
      <c r="BI70" s="399">
        <f t="shared" si="146"/>
        <v>107</v>
      </c>
      <c r="BJ70" s="400">
        <f t="shared" si="146"/>
        <v>64</v>
      </c>
      <c r="BK70" s="400">
        <f t="shared" si="146"/>
        <v>43</v>
      </c>
      <c r="BL70" s="400">
        <f t="shared" si="146"/>
        <v>60</v>
      </c>
      <c r="BM70" s="400">
        <f t="shared" si="146"/>
        <v>0</v>
      </c>
      <c r="BN70" s="400">
        <f t="shared" si="146"/>
        <v>0</v>
      </c>
      <c r="BO70" s="400">
        <f t="shared" si="146"/>
        <v>0</v>
      </c>
      <c r="BP70" s="400">
        <f t="shared" si="146"/>
        <v>0</v>
      </c>
      <c r="BQ70" s="401">
        <f t="shared" si="146"/>
        <v>79</v>
      </c>
      <c r="BR70" s="399">
        <f t="shared" ref="BR70:CS70" si="147">(SUM(BR5:BR26))*4+(SUM(BR27:BR37))*2+(BR63*2)+(SUM(BR61:BR62))</f>
        <v>128</v>
      </c>
      <c r="BS70" s="400">
        <f t="shared" si="147"/>
        <v>0</v>
      </c>
      <c r="BT70" s="400">
        <f t="shared" si="147"/>
        <v>0</v>
      </c>
      <c r="BU70" s="400">
        <f t="shared" si="147"/>
        <v>0</v>
      </c>
      <c r="BV70" s="400">
        <f t="shared" si="147"/>
        <v>0</v>
      </c>
      <c r="BW70" s="400">
        <f t="shared" si="147"/>
        <v>138</v>
      </c>
      <c r="BX70" s="401">
        <f t="shared" si="147"/>
        <v>0</v>
      </c>
      <c r="BY70" s="399">
        <f t="shared" si="147"/>
        <v>60</v>
      </c>
      <c r="BZ70" s="400">
        <f t="shared" si="147"/>
        <v>0</v>
      </c>
      <c r="CA70" s="400">
        <f t="shared" si="147"/>
        <v>0</v>
      </c>
      <c r="CB70" s="400">
        <f t="shared" si="147"/>
        <v>0</v>
      </c>
      <c r="CC70" s="401">
        <f t="shared" si="147"/>
        <v>1</v>
      </c>
      <c r="CD70" s="438">
        <f t="shared" si="147"/>
        <v>110</v>
      </c>
      <c r="CE70" s="424">
        <f t="shared" si="147"/>
        <v>60</v>
      </c>
      <c r="CF70" s="424">
        <f t="shared" si="147"/>
        <v>28</v>
      </c>
      <c r="CG70" s="424">
        <f t="shared" si="147"/>
        <v>0</v>
      </c>
      <c r="CH70" s="424">
        <f t="shared" si="147"/>
        <v>0</v>
      </c>
      <c r="CI70" s="424">
        <f t="shared" si="147"/>
        <v>0</v>
      </c>
      <c r="CJ70" s="424">
        <f t="shared" si="147"/>
        <v>0</v>
      </c>
      <c r="CK70" s="424">
        <f t="shared" si="147"/>
        <v>60</v>
      </c>
      <c r="CL70" s="424">
        <f t="shared" si="147"/>
        <v>32</v>
      </c>
      <c r="CM70" s="439">
        <f t="shared" si="147"/>
        <v>118</v>
      </c>
      <c r="CN70" s="399">
        <f t="shared" si="147"/>
        <v>118</v>
      </c>
      <c r="CO70" s="400">
        <f t="shared" si="147"/>
        <v>60</v>
      </c>
      <c r="CP70" s="400">
        <f t="shared" si="147"/>
        <v>32</v>
      </c>
      <c r="CQ70" s="400">
        <f t="shared" si="147"/>
        <v>0</v>
      </c>
      <c r="CR70" s="400">
        <f t="shared" si="147"/>
        <v>0</v>
      </c>
      <c r="CS70" s="400">
        <f t="shared" si="147"/>
        <v>0</v>
      </c>
      <c r="CT70" s="400">
        <f t="shared" ref="CT70:CX70" si="148">(SUM(CT5:CT26))*4+(SUM(CT27:CT37))*2+(CT63*2)+(SUM(CT61:CT62))</f>
        <v>0</v>
      </c>
      <c r="CU70" s="400">
        <f t="shared" si="148"/>
        <v>0</v>
      </c>
      <c r="CV70" s="400">
        <f t="shared" si="148"/>
        <v>0</v>
      </c>
      <c r="CW70" s="400">
        <f t="shared" si="148"/>
        <v>0</v>
      </c>
      <c r="CX70" s="401">
        <f t="shared" si="148"/>
        <v>0</v>
      </c>
      <c r="CY70" s="471">
        <f>(SUM(CY5:CY26))*4+(SUM(CY27:CY37))*2+(CY63*2)+(SUM(CY61:CY62))</f>
        <v>0</v>
      </c>
      <c r="CZ70" s="323">
        <f t="shared" si="0"/>
        <v>3669</v>
      </c>
    </row>
    <row r="71" spans="1:104" ht="22.5">
      <c r="A71" s="321" t="s">
        <v>623</v>
      </c>
      <c r="B71" s="674" t="s">
        <v>653</v>
      </c>
      <c r="C71" s="691" t="s">
        <v>554</v>
      </c>
      <c r="D71" s="687"/>
      <c r="E71" s="374">
        <v>9</v>
      </c>
      <c r="F71" s="374">
        <v>6</v>
      </c>
      <c r="G71" s="374">
        <v>9</v>
      </c>
      <c r="H71" s="374"/>
      <c r="I71" s="374">
        <v>4</v>
      </c>
      <c r="J71" s="376">
        <v>35</v>
      </c>
      <c r="K71" s="427">
        <v>15</v>
      </c>
      <c r="L71" s="428">
        <v>10</v>
      </c>
      <c r="M71" s="429">
        <v>10</v>
      </c>
      <c r="N71" s="427">
        <v>15</v>
      </c>
      <c r="O71" s="428"/>
      <c r="P71" s="428">
        <v>9</v>
      </c>
      <c r="Q71" s="428">
        <v>19</v>
      </c>
      <c r="R71" s="428"/>
      <c r="S71" s="428"/>
      <c r="T71" s="428"/>
      <c r="U71" s="428"/>
      <c r="V71" s="428">
        <v>12</v>
      </c>
      <c r="W71" s="428">
        <v>13</v>
      </c>
      <c r="X71" s="429">
        <v>22</v>
      </c>
      <c r="Y71" s="427">
        <v>26</v>
      </c>
      <c r="Z71" s="428">
        <v>9</v>
      </c>
      <c r="AA71" s="385">
        <v>13</v>
      </c>
      <c r="AB71" s="385">
        <v>19</v>
      </c>
      <c r="AC71" s="432"/>
      <c r="AD71" s="432"/>
      <c r="AE71" s="432"/>
      <c r="AF71" s="432"/>
      <c r="AG71" s="432">
        <v>19</v>
      </c>
      <c r="AH71" s="432"/>
      <c r="AI71" s="432"/>
      <c r="AJ71" s="432"/>
      <c r="AK71" s="386"/>
      <c r="AL71" s="377">
        <v>19</v>
      </c>
      <c r="AM71" s="378">
        <v>33</v>
      </c>
      <c r="AN71" s="383"/>
      <c r="AO71" s="383"/>
      <c r="AP71" s="383"/>
      <c r="AQ71" s="383"/>
      <c r="AR71" s="379">
        <v>38</v>
      </c>
      <c r="AS71" s="384">
        <v>16</v>
      </c>
      <c r="AT71" s="385"/>
      <c r="AU71" s="385"/>
      <c r="AV71" s="385"/>
      <c r="AW71" s="386"/>
      <c r="AX71" s="384">
        <v>22</v>
      </c>
      <c r="AY71" s="385">
        <v>11</v>
      </c>
      <c r="AZ71" s="385">
        <v>13</v>
      </c>
      <c r="BA71" s="385">
        <v>16</v>
      </c>
      <c r="BB71" s="385"/>
      <c r="BC71" s="385"/>
      <c r="BD71" s="385"/>
      <c r="BE71" s="385"/>
      <c r="BF71" s="385">
        <v>13</v>
      </c>
      <c r="BG71" s="385">
        <v>11</v>
      </c>
      <c r="BH71" s="386">
        <v>20</v>
      </c>
      <c r="BI71" s="377">
        <v>22</v>
      </c>
      <c r="BJ71" s="378">
        <v>12</v>
      </c>
      <c r="BK71" s="378">
        <v>13</v>
      </c>
      <c r="BL71" s="378">
        <v>16</v>
      </c>
      <c r="BM71" s="378"/>
      <c r="BN71" s="378"/>
      <c r="BO71" s="378"/>
      <c r="BP71" s="378"/>
      <c r="BQ71" s="379">
        <v>31</v>
      </c>
      <c r="BR71" s="377">
        <v>41</v>
      </c>
      <c r="BS71" s="378"/>
      <c r="BT71" s="378"/>
      <c r="BU71" s="378"/>
      <c r="BV71" s="378"/>
      <c r="BW71" s="378">
        <v>29</v>
      </c>
      <c r="BX71" s="379"/>
      <c r="BY71" s="384">
        <v>16</v>
      </c>
      <c r="BZ71" s="385"/>
      <c r="CA71" s="385"/>
      <c r="CB71" s="385"/>
      <c r="CC71" s="386"/>
      <c r="CD71" s="382">
        <v>20</v>
      </c>
      <c r="CE71" s="378">
        <v>12</v>
      </c>
      <c r="CF71" s="378">
        <v>13</v>
      </c>
      <c r="CG71" s="378"/>
      <c r="CH71" s="378"/>
      <c r="CI71" s="378"/>
      <c r="CJ71" s="378"/>
      <c r="CK71" s="378">
        <v>12</v>
      </c>
      <c r="CL71" s="378">
        <v>13</v>
      </c>
      <c r="CM71" s="383">
        <v>17</v>
      </c>
      <c r="CN71" s="384">
        <v>17</v>
      </c>
      <c r="CO71" s="434">
        <v>12</v>
      </c>
      <c r="CP71" s="434">
        <v>13</v>
      </c>
      <c r="CQ71" s="434"/>
      <c r="CR71" s="434"/>
      <c r="CS71" s="434"/>
      <c r="CT71" s="434"/>
      <c r="CU71" s="434"/>
      <c r="CV71" s="434"/>
      <c r="CW71" s="434"/>
      <c r="CX71" s="433"/>
      <c r="CY71" s="356"/>
      <c r="CZ71" s="323">
        <f t="shared" ref="CZ71:CZ87" si="149">SUM(D71:CY71)</f>
        <v>795</v>
      </c>
    </row>
    <row r="72" spans="1:104" ht="33.75" customHeight="1">
      <c r="A72" s="34" t="s">
        <v>624</v>
      </c>
      <c r="B72" s="671" t="s">
        <v>654</v>
      </c>
      <c r="C72" s="693" t="s">
        <v>554</v>
      </c>
      <c r="D72" s="667"/>
      <c r="E72" s="389"/>
      <c r="F72" s="389">
        <v>18</v>
      </c>
      <c r="G72" s="389">
        <v>3</v>
      </c>
      <c r="H72" s="389">
        <v>3</v>
      </c>
      <c r="I72" s="389">
        <v>0</v>
      </c>
      <c r="J72" s="423"/>
      <c r="K72" s="388"/>
      <c r="L72" s="389"/>
      <c r="M72" s="390"/>
      <c r="N72" s="388">
        <v>1</v>
      </c>
      <c r="O72" s="389"/>
      <c r="P72" s="389"/>
      <c r="Q72" s="389"/>
      <c r="R72" s="389"/>
      <c r="S72" s="389"/>
      <c r="T72" s="389"/>
      <c r="U72" s="389"/>
      <c r="V72" s="389"/>
      <c r="W72" s="389"/>
      <c r="X72" s="390"/>
      <c r="Y72" s="388"/>
      <c r="Z72" s="389"/>
      <c r="AA72" s="392"/>
      <c r="AB72" s="392"/>
      <c r="AC72" s="393"/>
      <c r="AD72" s="393"/>
      <c r="AE72" s="393"/>
      <c r="AF72" s="393"/>
      <c r="AG72" s="393"/>
      <c r="AH72" s="393"/>
      <c r="AI72" s="393"/>
      <c r="AJ72" s="393"/>
      <c r="AK72" s="394"/>
      <c r="AL72" s="395"/>
      <c r="AM72" s="392"/>
      <c r="AN72" s="393"/>
      <c r="AO72" s="393"/>
      <c r="AP72" s="393"/>
      <c r="AQ72" s="393"/>
      <c r="AR72" s="394"/>
      <c r="AS72" s="395"/>
      <c r="AT72" s="392"/>
      <c r="AU72" s="392"/>
      <c r="AV72" s="392"/>
      <c r="AW72" s="394"/>
      <c r="AX72" s="395"/>
      <c r="AY72" s="392"/>
      <c r="AZ72" s="392"/>
      <c r="BA72" s="392"/>
      <c r="BB72" s="392"/>
      <c r="BC72" s="392"/>
      <c r="BD72" s="392"/>
      <c r="BE72" s="392"/>
      <c r="BF72" s="392"/>
      <c r="BG72" s="392"/>
      <c r="BH72" s="394"/>
      <c r="BI72" s="395"/>
      <c r="BJ72" s="392"/>
      <c r="BK72" s="392"/>
      <c r="BL72" s="392"/>
      <c r="BM72" s="392"/>
      <c r="BN72" s="392"/>
      <c r="BO72" s="392"/>
      <c r="BP72" s="392"/>
      <c r="BQ72" s="394"/>
      <c r="BR72" s="395"/>
      <c r="BS72" s="392"/>
      <c r="BT72" s="392"/>
      <c r="BU72" s="392"/>
      <c r="BV72" s="392"/>
      <c r="BW72" s="392"/>
      <c r="BX72" s="394"/>
      <c r="BY72" s="395"/>
      <c r="BZ72" s="392"/>
      <c r="CA72" s="392"/>
      <c r="CB72" s="392"/>
      <c r="CC72" s="394"/>
      <c r="CD72" s="396"/>
      <c r="CE72" s="392"/>
      <c r="CF72" s="392"/>
      <c r="CG72" s="392"/>
      <c r="CH72" s="392"/>
      <c r="CI72" s="392"/>
      <c r="CJ72" s="392"/>
      <c r="CK72" s="392"/>
      <c r="CL72" s="392"/>
      <c r="CM72" s="393"/>
      <c r="CN72" s="395"/>
      <c r="CO72" s="396"/>
      <c r="CP72" s="396"/>
      <c r="CQ72" s="396"/>
      <c r="CR72" s="396"/>
      <c r="CS72" s="396"/>
      <c r="CT72" s="396"/>
      <c r="CU72" s="396"/>
      <c r="CV72" s="396"/>
      <c r="CW72" s="396"/>
      <c r="CX72" s="435"/>
      <c r="CY72" s="357"/>
      <c r="CZ72" s="323">
        <f t="shared" si="149"/>
        <v>25</v>
      </c>
    </row>
    <row r="73" spans="1:104" ht="23.25" thickBot="1">
      <c r="A73" s="341" t="s">
        <v>625</v>
      </c>
      <c r="B73" s="675" t="s">
        <v>655</v>
      </c>
      <c r="C73" s="695" t="s">
        <v>554</v>
      </c>
      <c r="D73" s="688"/>
      <c r="E73" s="400"/>
      <c r="F73" s="400"/>
      <c r="G73" s="400"/>
      <c r="H73" s="400"/>
      <c r="I73" s="400"/>
      <c r="J73" s="450"/>
      <c r="K73" s="436"/>
      <c r="L73" s="424"/>
      <c r="M73" s="437"/>
      <c r="N73" s="436"/>
      <c r="O73" s="424"/>
      <c r="P73" s="424"/>
      <c r="Q73" s="424"/>
      <c r="R73" s="424"/>
      <c r="S73" s="424"/>
      <c r="T73" s="424"/>
      <c r="U73" s="424"/>
      <c r="V73" s="424"/>
      <c r="W73" s="424"/>
      <c r="X73" s="437"/>
      <c r="Y73" s="436"/>
      <c r="Z73" s="424"/>
      <c r="AA73" s="408"/>
      <c r="AB73" s="408"/>
      <c r="AC73" s="425"/>
      <c r="AD73" s="425"/>
      <c r="AE73" s="425"/>
      <c r="AF73" s="425"/>
      <c r="AG73" s="425"/>
      <c r="AH73" s="425"/>
      <c r="AI73" s="425"/>
      <c r="AJ73" s="425"/>
      <c r="AK73" s="409"/>
      <c r="AL73" s="406"/>
      <c r="AM73" s="403"/>
      <c r="AN73" s="404"/>
      <c r="AO73" s="404"/>
      <c r="AP73" s="404"/>
      <c r="AQ73" s="404"/>
      <c r="AR73" s="405"/>
      <c r="AS73" s="407"/>
      <c r="AT73" s="408"/>
      <c r="AU73" s="408"/>
      <c r="AV73" s="408"/>
      <c r="AW73" s="409"/>
      <c r="AX73" s="406"/>
      <c r="AY73" s="403"/>
      <c r="AZ73" s="403"/>
      <c r="BA73" s="403"/>
      <c r="BB73" s="403"/>
      <c r="BC73" s="403"/>
      <c r="BD73" s="403"/>
      <c r="BE73" s="403"/>
      <c r="BF73" s="403"/>
      <c r="BG73" s="403"/>
      <c r="BH73" s="405"/>
      <c r="BI73" s="406"/>
      <c r="BJ73" s="403"/>
      <c r="BK73" s="403"/>
      <c r="BL73" s="403"/>
      <c r="BM73" s="403"/>
      <c r="BN73" s="403"/>
      <c r="BO73" s="403"/>
      <c r="BP73" s="403"/>
      <c r="BQ73" s="405"/>
      <c r="BR73" s="407">
        <v>4</v>
      </c>
      <c r="BS73" s="408"/>
      <c r="BT73" s="408"/>
      <c r="BU73" s="408"/>
      <c r="BV73" s="408"/>
      <c r="BW73" s="408"/>
      <c r="BX73" s="409"/>
      <c r="BY73" s="407"/>
      <c r="BZ73" s="408"/>
      <c r="CA73" s="408"/>
      <c r="CB73" s="408"/>
      <c r="CC73" s="409"/>
      <c r="CD73" s="410"/>
      <c r="CE73" s="403"/>
      <c r="CF73" s="403"/>
      <c r="CG73" s="403"/>
      <c r="CH73" s="403"/>
      <c r="CI73" s="403"/>
      <c r="CJ73" s="403"/>
      <c r="CK73" s="403"/>
      <c r="CL73" s="403"/>
      <c r="CM73" s="404"/>
      <c r="CN73" s="407"/>
      <c r="CO73" s="426"/>
      <c r="CP73" s="426"/>
      <c r="CQ73" s="426"/>
      <c r="CR73" s="426"/>
      <c r="CS73" s="426"/>
      <c r="CT73" s="426"/>
      <c r="CU73" s="426"/>
      <c r="CV73" s="426"/>
      <c r="CW73" s="426"/>
      <c r="CX73" s="440"/>
      <c r="CY73" s="365"/>
      <c r="CZ73" s="323">
        <f t="shared" si="149"/>
        <v>4</v>
      </c>
    </row>
    <row r="74" spans="1:104" ht="22.5">
      <c r="A74" s="342" t="s">
        <v>619</v>
      </c>
      <c r="B74" s="670" t="s">
        <v>656</v>
      </c>
      <c r="C74" s="691" t="s">
        <v>22</v>
      </c>
      <c r="D74" s="687"/>
      <c r="E74" s="374"/>
      <c r="F74" s="374">
        <v>9</v>
      </c>
      <c r="G74" s="374"/>
      <c r="H74" s="374">
        <v>2</v>
      </c>
      <c r="I74" s="374"/>
      <c r="J74" s="376">
        <v>2</v>
      </c>
      <c r="K74" s="373"/>
      <c r="L74" s="374">
        <v>1</v>
      </c>
      <c r="M74" s="375">
        <v>2</v>
      </c>
      <c r="N74" s="373"/>
      <c r="O74" s="374"/>
      <c r="P74" s="374"/>
      <c r="Q74" s="374"/>
      <c r="R74" s="374">
        <v>2</v>
      </c>
      <c r="S74" s="374">
        <v>2</v>
      </c>
      <c r="T74" s="374">
        <v>2</v>
      </c>
      <c r="U74" s="374">
        <v>2</v>
      </c>
      <c r="V74" s="374"/>
      <c r="W74" s="374"/>
      <c r="X74" s="375"/>
      <c r="Y74" s="373"/>
      <c r="Z74" s="374"/>
      <c r="AA74" s="378"/>
      <c r="AB74" s="378"/>
      <c r="AC74" s="378">
        <v>2</v>
      </c>
      <c r="AD74" s="378">
        <v>2</v>
      </c>
      <c r="AE74" s="378">
        <v>2</v>
      </c>
      <c r="AF74" s="378">
        <v>2</v>
      </c>
      <c r="AG74" s="378"/>
      <c r="AH74" s="378">
        <v>2</v>
      </c>
      <c r="AI74" s="378">
        <v>2</v>
      </c>
      <c r="AJ74" s="378">
        <v>2</v>
      </c>
      <c r="AK74" s="379">
        <v>2</v>
      </c>
      <c r="AL74" s="377"/>
      <c r="AM74" s="378"/>
      <c r="AN74" s="378">
        <v>2</v>
      </c>
      <c r="AO74" s="378">
        <v>2</v>
      </c>
      <c r="AP74" s="378">
        <v>2</v>
      </c>
      <c r="AQ74" s="378">
        <v>2</v>
      </c>
      <c r="AR74" s="379"/>
      <c r="AS74" s="377"/>
      <c r="AT74" s="378">
        <v>2</v>
      </c>
      <c r="AU74" s="378">
        <v>2</v>
      </c>
      <c r="AV74" s="378">
        <v>2</v>
      </c>
      <c r="AW74" s="379">
        <v>2</v>
      </c>
      <c r="AX74" s="384"/>
      <c r="AY74" s="385"/>
      <c r="AZ74" s="385"/>
      <c r="BA74" s="385"/>
      <c r="BB74" s="385">
        <v>2</v>
      </c>
      <c r="BC74" s="385">
        <v>2</v>
      </c>
      <c r="BD74" s="385">
        <v>2</v>
      </c>
      <c r="BE74" s="385">
        <v>2</v>
      </c>
      <c r="BF74" s="385"/>
      <c r="BG74" s="385"/>
      <c r="BH74" s="386"/>
      <c r="BI74" s="384"/>
      <c r="BJ74" s="385"/>
      <c r="BK74" s="385"/>
      <c r="BL74" s="385"/>
      <c r="BM74" s="385">
        <v>2</v>
      </c>
      <c r="BN74" s="385">
        <v>2</v>
      </c>
      <c r="BO74" s="385">
        <v>2</v>
      </c>
      <c r="BP74" s="385">
        <v>2</v>
      </c>
      <c r="BQ74" s="386"/>
      <c r="BR74" s="377"/>
      <c r="BS74" s="378">
        <v>2</v>
      </c>
      <c r="BT74" s="378">
        <v>1</v>
      </c>
      <c r="BU74" s="378">
        <v>2</v>
      </c>
      <c r="BV74" s="378">
        <v>1</v>
      </c>
      <c r="BW74" s="378"/>
      <c r="BX74" s="379"/>
      <c r="BY74" s="377"/>
      <c r="BZ74" s="378">
        <v>2</v>
      </c>
      <c r="CA74" s="378">
        <v>2</v>
      </c>
      <c r="CB74" s="378">
        <v>2</v>
      </c>
      <c r="CC74" s="379">
        <v>2</v>
      </c>
      <c r="CD74" s="434"/>
      <c r="CE74" s="385"/>
      <c r="CF74" s="385"/>
      <c r="CG74" s="385">
        <v>2</v>
      </c>
      <c r="CH74" s="385">
        <v>1</v>
      </c>
      <c r="CI74" s="385">
        <v>2</v>
      </c>
      <c r="CJ74" s="385">
        <v>1</v>
      </c>
      <c r="CK74" s="385"/>
      <c r="CL74" s="385"/>
      <c r="CM74" s="432"/>
      <c r="CN74" s="377"/>
      <c r="CO74" s="378"/>
      <c r="CP74" s="378"/>
      <c r="CQ74" s="378">
        <v>2</v>
      </c>
      <c r="CR74" s="378">
        <v>1</v>
      </c>
      <c r="CS74" s="378">
        <v>2</v>
      </c>
      <c r="CT74" s="378">
        <v>1</v>
      </c>
      <c r="CU74" s="378">
        <v>2</v>
      </c>
      <c r="CV74" s="378">
        <v>1</v>
      </c>
      <c r="CW74" s="378">
        <v>2</v>
      </c>
      <c r="CX74" s="379">
        <v>1</v>
      </c>
      <c r="CY74" s="366"/>
      <c r="CZ74" s="323">
        <f t="shared" si="149"/>
        <v>104</v>
      </c>
    </row>
    <row r="75" spans="1:104" ht="22.5">
      <c r="A75" s="34" t="s">
        <v>620</v>
      </c>
      <c r="B75" s="671" t="s">
        <v>657</v>
      </c>
      <c r="C75" s="692" t="s">
        <v>22</v>
      </c>
      <c r="D75" s="667"/>
      <c r="E75" s="389">
        <f>SUM(E76:E77)</f>
        <v>1</v>
      </c>
      <c r="F75" s="389">
        <f t="shared" ref="F75:BV75" si="150">SUM(F76:F77)</f>
        <v>8</v>
      </c>
      <c r="G75" s="389">
        <f t="shared" si="150"/>
        <v>1</v>
      </c>
      <c r="H75" s="389">
        <f t="shared" si="150"/>
        <v>2</v>
      </c>
      <c r="I75" s="389">
        <f t="shared" si="150"/>
        <v>0</v>
      </c>
      <c r="J75" s="423">
        <f t="shared" si="150"/>
        <v>2</v>
      </c>
      <c r="K75" s="388">
        <f t="shared" si="150"/>
        <v>0</v>
      </c>
      <c r="L75" s="389">
        <f t="shared" si="150"/>
        <v>1</v>
      </c>
      <c r="M75" s="390">
        <f t="shared" si="150"/>
        <v>2</v>
      </c>
      <c r="N75" s="388">
        <f t="shared" si="150"/>
        <v>0</v>
      </c>
      <c r="O75" s="389">
        <f t="shared" si="150"/>
        <v>0</v>
      </c>
      <c r="P75" s="389">
        <f t="shared" si="150"/>
        <v>0</v>
      </c>
      <c r="Q75" s="389">
        <f t="shared" si="150"/>
        <v>0</v>
      </c>
      <c r="R75" s="389">
        <f t="shared" si="150"/>
        <v>2</v>
      </c>
      <c r="S75" s="389">
        <f t="shared" ref="S75" si="151">SUM(S76:S77)</f>
        <v>2</v>
      </c>
      <c r="T75" s="389">
        <f t="shared" ref="T75" si="152">SUM(T76:T77)</f>
        <v>2</v>
      </c>
      <c r="U75" s="389">
        <f t="shared" ref="U75" si="153">SUM(U76:U77)</f>
        <v>2</v>
      </c>
      <c r="V75" s="389">
        <f t="shared" si="150"/>
        <v>0</v>
      </c>
      <c r="W75" s="389">
        <f t="shared" si="150"/>
        <v>0</v>
      </c>
      <c r="X75" s="390">
        <f t="shared" si="150"/>
        <v>0</v>
      </c>
      <c r="Y75" s="388">
        <f t="shared" si="150"/>
        <v>0</v>
      </c>
      <c r="Z75" s="389">
        <f t="shared" si="150"/>
        <v>0</v>
      </c>
      <c r="AA75" s="389">
        <f t="shared" si="150"/>
        <v>0</v>
      </c>
      <c r="AB75" s="389">
        <f t="shared" si="150"/>
        <v>0</v>
      </c>
      <c r="AC75" s="389">
        <f t="shared" si="150"/>
        <v>2</v>
      </c>
      <c r="AD75" s="389">
        <f t="shared" ref="AD75" si="154">SUM(AD76:AD77)</f>
        <v>2</v>
      </c>
      <c r="AE75" s="389">
        <f t="shared" ref="AE75" si="155">SUM(AE76:AE77)</f>
        <v>2</v>
      </c>
      <c r="AF75" s="389">
        <f t="shared" ref="AF75" si="156">SUM(AF76:AF77)</f>
        <v>2</v>
      </c>
      <c r="AG75" s="389">
        <f t="shared" ref="AG75" si="157">SUM(AG76:AG77)</f>
        <v>0</v>
      </c>
      <c r="AH75" s="389">
        <f t="shared" ref="AH75" si="158">SUM(AH76:AH77)</f>
        <v>2</v>
      </c>
      <c r="AI75" s="389">
        <f t="shared" ref="AI75" si="159">SUM(AI76:AI77)</f>
        <v>2</v>
      </c>
      <c r="AJ75" s="389">
        <f t="shared" ref="AJ75" si="160">SUM(AJ76:AJ77)</f>
        <v>2</v>
      </c>
      <c r="AK75" s="390">
        <f t="shared" ref="AK75" si="161">SUM(AK76:AK77)</f>
        <v>2</v>
      </c>
      <c r="AL75" s="388">
        <f t="shared" si="150"/>
        <v>0</v>
      </c>
      <c r="AM75" s="389">
        <f t="shared" si="150"/>
        <v>0</v>
      </c>
      <c r="AN75" s="389">
        <f t="shared" si="150"/>
        <v>2</v>
      </c>
      <c r="AO75" s="389">
        <f t="shared" si="150"/>
        <v>2</v>
      </c>
      <c r="AP75" s="389">
        <f t="shared" si="150"/>
        <v>2</v>
      </c>
      <c r="AQ75" s="389">
        <f t="shared" si="150"/>
        <v>2</v>
      </c>
      <c r="AR75" s="390">
        <f t="shared" si="150"/>
        <v>0</v>
      </c>
      <c r="AS75" s="388">
        <f t="shared" si="150"/>
        <v>0</v>
      </c>
      <c r="AT75" s="389">
        <f t="shared" si="150"/>
        <v>2</v>
      </c>
      <c r="AU75" s="389">
        <f t="shared" si="150"/>
        <v>2</v>
      </c>
      <c r="AV75" s="389">
        <f t="shared" si="150"/>
        <v>2</v>
      </c>
      <c r="AW75" s="390">
        <f t="shared" si="150"/>
        <v>2</v>
      </c>
      <c r="AX75" s="388">
        <f t="shared" si="150"/>
        <v>0</v>
      </c>
      <c r="AY75" s="389">
        <f t="shared" si="150"/>
        <v>0</v>
      </c>
      <c r="AZ75" s="389">
        <f t="shared" si="150"/>
        <v>0</v>
      </c>
      <c r="BA75" s="389">
        <f t="shared" si="150"/>
        <v>0</v>
      </c>
      <c r="BB75" s="389">
        <f t="shared" si="150"/>
        <v>2</v>
      </c>
      <c r="BC75" s="389">
        <f t="shared" si="150"/>
        <v>2</v>
      </c>
      <c r="BD75" s="389">
        <f t="shared" si="150"/>
        <v>2</v>
      </c>
      <c r="BE75" s="389">
        <f t="shared" si="150"/>
        <v>2</v>
      </c>
      <c r="BF75" s="389">
        <f t="shared" si="150"/>
        <v>0</v>
      </c>
      <c r="BG75" s="389">
        <f t="shared" si="150"/>
        <v>0</v>
      </c>
      <c r="BH75" s="390">
        <f t="shared" si="150"/>
        <v>0</v>
      </c>
      <c r="BI75" s="388">
        <f t="shared" si="150"/>
        <v>0</v>
      </c>
      <c r="BJ75" s="389">
        <f t="shared" si="150"/>
        <v>0</v>
      </c>
      <c r="BK75" s="389">
        <f t="shared" si="150"/>
        <v>0</v>
      </c>
      <c r="BL75" s="389">
        <f t="shared" si="150"/>
        <v>0</v>
      </c>
      <c r="BM75" s="389">
        <f t="shared" si="150"/>
        <v>2</v>
      </c>
      <c r="BN75" s="389">
        <f t="shared" si="150"/>
        <v>2</v>
      </c>
      <c r="BO75" s="389">
        <f t="shared" si="150"/>
        <v>2</v>
      </c>
      <c r="BP75" s="389">
        <f t="shared" si="150"/>
        <v>2</v>
      </c>
      <c r="BQ75" s="390">
        <f t="shared" si="150"/>
        <v>0</v>
      </c>
      <c r="BR75" s="388">
        <f t="shared" si="150"/>
        <v>0</v>
      </c>
      <c r="BS75" s="389">
        <f t="shared" si="150"/>
        <v>2</v>
      </c>
      <c r="BT75" s="389">
        <f t="shared" si="150"/>
        <v>1</v>
      </c>
      <c r="BU75" s="389">
        <f t="shared" si="150"/>
        <v>2</v>
      </c>
      <c r="BV75" s="389">
        <f t="shared" si="150"/>
        <v>1</v>
      </c>
      <c r="BW75" s="389">
        <f t="shared" ref="BW75:CS75" si="162">SUM(BW76:BW77)</f>
        <v>0</v>
      </c>
      <c r="BX75" s="390">
        <f t="shared" si="162"/>
        <v>0</v>
      </c>
      <c r="BY75" s="388">
        <f t="shared" si="162"/>
        <v>0</v>
      </c>
      <c r="BZ75" s="389">
        <f t="shared" si="162"/>
        <v>2</v>
      </c>
      <c r="CA75" s="389">
        <f t="shared" si="162"/>
        <v>2</v>
      </c>
      <c r="CB75" s="389">
        <f t="shared" si="162"/>
        <v>2</v>
      </c>
      <c r="CC75" s="390">
        <f t="shared" si="162"/>
        <v>2</v>
      </c>
      <c r="CD75" s="422">
        <f t="shared" si="162"/>
        <v>0</v>
      </c>
      <c r="CE75" s="389">
        <f t="shared" si="162"/>
        <v>0</v>
      </c>
      <c r="CF75" s="389">
        <f t="shared" si="162"/>
        <v>0</v>
      </c>
      <c r="CG75" s="389">
        <f t="shared" si="162"/>
        <v>2</v>
      </c>
      <c r="CH75" s="389">
        <f t="shared" si="162"/>
        <v>1</v>
      </c>
      <c r="CI75" s="389">
        <f t="shared" si="162"/>
        <v>2</v>
      </c>
      <c r="CJ75" s="389">
        <f t="shared" si="162"/>
        <v>1</v>
      </c>
      <c r="CK75" s="389">
        <f t="shared" si="162"/>
        <v>0</v>
      </c>
      <c r="CL75" s="389">
        <f t="shared" si="162"/>
        <v>0</v>
      </c>
      <c r="CM75" s="423">
        <f t="shared" si="162"/>
        <v>0</v>
      </c>
      <c r="CN75" s="388">
        <f t="shared" si="162"/>
        <v>0</v>
      </c>
      <c r="CO75" s="389">
        <f t="shared" si="162"/>
        <v>0</v>
      </c>
      <c r="CP75" s="389">
        <f t="shared" si="162"/>
        <v>0</v>
      </c>
      <c r="CQ75" s="389">
        <f t="shared" si="162"/>
        <v>2</v>
      </c>
      <c r="CR75" s="389">
        <f t="shared" si="162"/>
        <v>1</v>
      </c>
      <c r="CS75" s="389">
        <f t="shared" si="162"/>
        <v>2</v>
      </c>
      <c r="CT75" s="389">
        <f t="shared" ref="CT75" si="163">SUM(CT76:CT77)</f>
        <v>1</v>
      </c>
      <c r="CU75" s="389">
        <f t="shared" ref="CU75" si="164">SUM(CU76:CU77)</f>
        <v>2</v>
      </c>
      <c r="CV75" s="389">
        <f t="shared" ref="CV75" si="165">SUM(CV76:CV77)</f>
        <v>1</v>
      </c>
      <c r="CW75" s="389">
        <f t="shared" ref="CW75" si="166">SUM(CW76:CW77)</f>
        <v>2</v>
      </c>
      <c r="CX75" s="390">
        <f t="shared" ref="CX75" si="167">SUM(CX76:CX77)</f>
        <v>1</v>
      </c>
      <c r="CY75" s="357"/>
      <c r="CZ75" s="323">
        <f t="shared" si="149"/>
        <v>105</v>
      </c>
    </row>
    <row r="76" spans="1:104" ht="33.75">
      <c r="A76" s="34" t="s">
        <v>661</v>
      </c>
      <c r="B76" s="671" t="s">
        <v>779</v>
      </c>
      <c r="C76" s="692" t="s">
        <v>22</v>
      </c>
      <c r="D76" s="667"/>
      <c r="E76" s="389"/>
      <c r="F76" s="389">
        <v>8</v>
      </c>
      <c r="G76" s="389"/>
      <c r="H76" s="389">
        <v>2</v>
      </c>
      <c r="I76" s="389"/>
      <c r="J76" s="423">
        <v>2</v>
      </c>
      <c r="K76" s="388"/>
      <c r="L76" s="389">
        <v>1</v>
      </c>
      <c r="M76" s="390">
        <v>2</v>
      </c>
      <c r="N76" s="388"/>
      <c r="O76" s="389"/>
      <c r="P76" s="389"/>
      <c r="Q76" s="389"/>
      <c r="R76" s="389"/>
      <c r="S76" s="389"/>
      <c r="T76" s="389"/>
      <c r="U76" s="389"/>
      <c r="V76" s="389"/>
      <c r="W76" s="389"/>
      <c r="X76" s="390"/>
      <c r="Y76" s="388"/>
      <c r="Z76" s="389"/>
      <c r="AA76" s="389"/>
      <c r="AB76" s="389"/>
      <c r="AC76" s="389"/>
      <c r="AD76" s="389"/>
      <c r="AE76" s="389"/>
      <c r="AF76" s="389"/>
      <c r="AG76" s="389"/>
      <c r="AH76" s="389"/>
      <c r="AI76" s="389"/>
      <c r="AJ76" s="389"/>
      <c r="AK76" s="390"/>
      <c r="AL76" s="388"/>
      <c r="AM76" s="389"/>
      <c r="AN76" s="389"/>
      <c r="AO76" s="389"/>
      <c r="AP76" s="389"/>
      <c r="AQ76" s="389"/>
      <c r="AR76" s="390"/>
      <c r="AS76" s="388"/>
      <c r="AT76" s="389"/>
      <c r="AU76" s="389"/>
      <c r="AV76" s="389"/>
      <c r="AW76" s="390"/>
      <c r="AX76" s="388"/>
      <c r="AY76" s="389"/>
      <c r="AZ76" s="389"/>
      <c r="BA76" s="389"/>
      <c r="BB76" s="389"/>
      <c r="BC76" s="389"/>
      <c r="BD76" s="389"/>
      <c r="BE76" s="389"/>
      <c r="BF76" s="389"/>
      <c r="BG76" s="389"/>
      <c r="BH76" s="390"/>
      <c r="BI76" s="388"/>
      <c r="BJ76" s="389"/>
      <c r="BK76" s="389"/>
      <c r="BL76" s="389"/>
      <c r="BM76" s="389"/>
      <c r="BN76" s="389"/>
      <c r="BO76" s="389"/>
      <c r="BP76" s="389"/>
      <c r="BQ76" s="390"/>
      <c r="BR76" s="388"/>
      <c r="BS76" s="389"/>
      <c r="BT76" s="389"/>
      <c r="BU76" s="389"/>
      <c r="BV76" s="389"/>
      <c r="BW76" s="389"/>
      <c r="BX76" s="390"/>
      <c r="BY76" s="388"/>
      <c r="BZ76" s="389"/>
      <c r="CA76" s="389"/>
      <c r="CB76" s="389"/>
      <c r="CC76" s="390"/>
      <c r="CD76" s="422"/>
      <c r="CE76" s="389"/>
      <c r="CF76" s="389"/>
      <c r="CG76" s="389"/>
      <c r="CH76" s="389"/>
      <c r="CI76" s="389"/>
      <c r="CJ76" s="389"/>
      <c r="CK76" s="389"/>
      <c r="CL76" s="389"/>
      <c r="CM76" s="423"/>
      <c r="CN76" s="388"/>
      <c r="CO76" s="389"/>
      <c r="CP76" s="389"/>
      <c r="CQ76" s="389"/>
      <c r="CR76" s="389"/>
      <c r="CS76" s="389"/>
      <c r="CT76" s="389"/>
      <c r="CU76" s="389"/>
      <c r="CV76" s="389"/>
      <c r="CW76" s="389"/>
      <c r="CX76" s="390"/>
      <c r="CY76" s="357"/>
      <c r="CZ76" s="323">
        <f t="shared" si="149"/>
        <v>15</v>
      </c>
    </row>
    <row r="77" spans="1:104" ht="33.75">
      <c r="A77" s="34" t="s">
        <v>621</v>
      </c>
      <c r="B77" s="671" t="s">
        <v>780</v>
      </c>
      <c r="C77" s="692" t="s">
        <v>22</v>
      </c>
      <c r="D77" s="667"/>
      <c r="E77" s="389">
        <v>1</v>
      </c>
      <c r="F77" s="389"/>
      <c r="G77" s="389">
        <v>1</v>
      </c>
      <c r="H77" s="389"/>
      <c r="I77" s="389"/>
      <c r="J77" s="423"/>
      <c r="K77" s="388"/>
      <c r="L77" s="389"/>
      <c r="M77" s="390"/>
      <c r="N77" s="388"/>
      <c r="O77" s="389"/>
      <c r="P77" s="389"/>
      <c r="Q77" s="389"/>
      <c r="R77" s="389">
        <v>2</v>
      </c>
      <c r="S77" s="389">
        <v>2</v>
      </c>
      <c r="T77" s="389">
        <v>2</v>
      </c>
      <c r="U77" s="389">
        <v>2</v>
      </c>
      <c r="V77" s="389"/>
      <c r="W77" s="389"/>
      <c r="X77" s="390"/>
      <c r="Y77" s="427"/>
      <c r="Z77" s="428"/>
      <c r="AA77" s="385"/>
      <c r="AB77" s="385"/>
      <c r="AC77" s="432">
        <v>2</v>
      </c>
      <c r="AD77" s="432">
        <v>2</v>
      </c>
      <c r="AE77" s="432">
        <v>2</v>
      </c>
      <c r="AF77" s="432">
        <v>2</v>
      </c>
      <c r="AG77" s="432"/>
      <c r="AH77" s="432">
        <v>2</v>
      </c>
      <c r="AI77" s="432">
        <v>2</v>
      </c>
      <c r="AJ77" s="432">
        <v>2</v>
      </c>
      <c r="AK77" s="386">
        <v>2</v>
      </c>
      <c r="AL77" s="395"/>
      <c r="AM77" s="392"/>
      <c r="AN77" s="392">
        <v>2</v>
      </c>
      <c r="AO77" s="392">
        <v>2</v>
      </c>
      <c r="AP77" s="392">
        <v>2</v>
      </c>
      <c r="AQ77" s="392">
        <v>2</v>
      </c>
      <c r="AR77" s="394"/>
      <c r="AS77" s="395"/>
      <c r="AT77" s="392">
        <v>2</v>
      </c>
      <c r="AU77" s="392">
        <v>2</v>
      </c>
      <c r="AV77" s="392">
        <v>2</v>
      </c>
      <c r="AW77" s="394">
        <v>2</v>
      </c>
      <c r="AX77" s="395"/>
      <c r="AY77" s="392"/>
      <c r="AZ77" s="392"/>
      <c r="BA77" s="392"/>
      <c r="BB77" s="392">
        <v>2</v>
      </c>
      <c r="BC77" s="392">
        <v>2</v>
      </c>
      <c r="BD77" s="392">
        <v>2</v>
      </c>
      <c r="BE77" s="392">
        <v>2</v>
      </c>
      <c r="BF77" s="392"/>
      <c r="BG77" s="392"/>
      <c r="BH77" s="394"/>
      <c r="BI77" s="395"/>
      <c r="BJ77" s="392"/>
      <c r="BK77" s="392"/>
      <c r="BL77" s="392"/>
      <c r="BM77" s="392">
        <v>2</v>
      </c>
      <c r="BN77" s="392">
        <v>2</v>
      </c>
      <c r="BO77" s="392">
        <v>2</v>
      </c>
      <c r="BP77" s="392">
        <v>2</v>
      </c>
      <c r="BQ77" s="394"/>
      <c r="BR77" s="395"/>
      <c r="BS77" s="392">
        <v>2</v>
      </c>
      <c r="BT77" s="392">
        <v>1</v>
      </c>
      <c r="BU77" s="392">
        <v>2</v>
      </c>
      <c r="BV77" s="392">
        <v>1</v>
      </c>
      <c r="BW77" s="392"/>
      <c r="BX77" s="394"/>
      <c r="BY77" s="395"/>
      <c r="BZ77" s="392">
        <v>2</v>
      </c>
      <c r="CA77" s="392">
        <v>2</v>
      </c>
      <c r="CB77" s="392">
        <v>2</v>
      </c>
      <c r="CC77" s="394">
        <v>2</v>
      </c>
      <c r="CD77" s="396"/>
      <c r="CE77" s="392"/>
      <c r="CF77" s="392"/>
      <c r="CG77" s="392">
        <v>2</v>
      </c>
      <c r="CH77" s="392">
        <v>1</v>
      </c>
      <c r="CI77" s="392">
        <v>2</v>
      </c>
      <c r="CJ77" s="392">
        <v>1</v>
      </c>
      <c r="CK77" s="392">
        <v>0</v>
      </c>
      <c r="CL77" s="392"/>
      <c r="CM77" s="393"/>
      <c r="CN77" s="395"/>
      <c r="CO77" s="392"/>
      <c r="CP77" s="392"/>
      <c r="CQ77" s="392">
        <v>2</v>
      </c>
      <c r="CR77" s="392">
        <v>1</v>
      </c>
      <c r="CS77" s="392">
        <v>2</v>
      </c>
      <c r="CT77" s="392">
        <v>1</v>
      </c>
      <c r="CU77" s="392">
        <v>2</v>
      </c>
      <c r="CV77" s="392">
        <v>1</v>
      </c>
      <c r="CW77" s="392">
        <v>2</v>
      </c>
      <c r="CX77" s="394">
        <v>1</v>
      </c>
      <c r="CY77" s="357"/>
      <c r="CZ77" s="323">
        <f t="shared" si="149"/>
        <v>90</v>
      </c>
    </row>
    <row r="78" spans="1:104" ht="22.5">
      <c r="A78" s="34" t="s">
        <v>670</v>
      </c>
      <c r="B78" s="671" t="s">
        <v>671</v>
      </c>
      <c r="C78" s="692" t="s">
        <v>22</v>
      </c>
      <c r="D78" s="667"/>
      <c r="E78" s="389"/>
      <c r="F78" s="389"/>
      <c r="G78" s="389"/>
      <c r="H78" s="389">
        <v>2</v>
      </c>
      <c r="I78" s="389"/>
      <c r="J78" s="423"/>
      <c r="K78" s="388"/>
      <c r="L78" s="389">
        <v>1</v>
      </c>
      <c r="M78" s="390">
        <v>2</v>
      </c>
      <c r="N78" s="388"/>
      <c r="O78" s="389"/>
      <c r="P78" s="389"/>
      <c r="Q78" s="389"/>
      <c r="R78" s="389"/>
      <c r="S78" s="389"/>
      <c r="T78" s="389"/>
      <c r="U78" s="389"/>
      <c r="V78" s="389"/>
      <c r="W78" s="389"/>
      <c r="X78" s="390"/>
      <c r="Y78" s="427"/>
      <c r="Z78" s="428"/>
      <c r="AA78" s="385"/>
      <c r="AB78" s="385"/>
      <c r="AC78" s="432"/>
      <c r="AD78" s="432"/>
      <c r="AE78" s="432"/>
      <c r="AF78" s="432"/>
      <c r="AG78" s="432"/>
      <c r="AH78" s="432"/>
      <c r="AI78" s="432"/>
      <c r="AJ78" s="432"/>
      <c r="AK78" s="386"/>
      <c r="AL78" s="395"/>
      <c r="AM78" s="392"/>
      <c r="AN78" s="392"/>
      <c r="AO78" s="392"/>
      <c r="AP78" s="392"/>
      <c r="AQ78" s="392"/>
      <c r="AR78" s="394"/>
      <c r="AS78" s="395"/>
      <c r="AT78" s="392"/>
      <c r="AU78" s="392"/>
      <c r="AV78" s="392"/>
      <c r="AW78" s="394"/>
      <c r="AX78" s="395"/>
      <c r="AY78" s="392"/>
      <c r="AZ78" s="392"/>
      <c r="BA78" s="392"/>
      <c r="BB78" s="392"/>
      <c r="BC78" s="392"/>
      <c r="BD78" s="392"/>
      <c r="BE78" s="392"/>
      <c r="BF78" s="392"/>
      <c r="BG78" s="392"/>
      <c r="BH78" s="394"/>
      <c r="BI78" s="395"/>
      <c r="BJ78" s="392"/>
      <c r="BK78" s="392"/>
      <c r="BL78" s="392"/>
      <c r="BM78" s="392"/>
      <c r="BN78" s="392"/>
      <c r="BO78" s="392"/>
      <c r="BP78" s="392"/>
      <c r="BQ78" s="394"/>
      <c r="BR78" s="395"/>
      <c r="BS78" s="392"/>
      <c r="BT78" s="392"/>
      <c r="BU78" s="392"/>
      <c r="BV78" s="392"/>
      <c r="BW78" s="392"/>
      <c r="BX78" s="394"/>
      <c r="BY78" s="395"/>
      <c r="BZ78" s="392"/>
      <c r="CA78" s="392"/>
      <c r="CB78" s="392"/>
      <c r="CC78" s="394"/>
      <c r="CD78" s="396"/>
      <c r="CE78" s="392"/>
      <c r="CF78" s="392"/>
      <c r="CG78" s="392"/>
      <c r="CH78" s="392"/>
      <c r="CI78" s="392"/>
      <c r="CJ78" s="392"/>
      <c r="CK78" s="392"/>
      <c r="CL78" s="392"/>
      <c r="CM78" s="393"/>
      <c r="CN78" s="395"/>
      <c r="CO78" s="392"/>
      <c r="CP78" s="392"/>
      <c r="CQ78" s="392"/>
      <c r="CR78" s="392"/>
      <c r="CS78" s="392"/>
      <c r="CT78" s="392"/>
      <c r="CU78" s="392"/>
      <c r="CV78" s="392"/>
      <c r="CW78" s="392"/>
      <c r="CX78" s="394"/>
      <c r="CY78" s="357"/>
      <c r="CZ78" s="323">
        <f t="shared" si="149"/>
        <v>5</v>
      </c>
    </row>
    <row r="79" spans="1:104" ht="22.5">
      <c r="A79" s="34" t="s">
        <v>662</v>
      </c>
      <c r="B79" s="671" t="s">
        <v>663</v>
      </c>
      <c r="C79" s="692" t="s">
        <v>22</v>
      </c>
      <c r="D79" s="667"/>
      <c r="E79" s="389"/>
      <c r="F79" s="389">
        <v>4</v>
      </c>
      <c r="G79" s="389"/>
      <c r="H79" s="389"/>
      <c r="I79" s="389"/>
      <c r="J79" s="423">
        <v>1</v>
      </c>
      <c r="K79" s="388"/>
      <c r="L79" s="389"/>
      <c r="M79" s="390"/>
      <c r="N79" s="388"/>
      <c r="O79" s="389"/>
      <c r="P79" s="389"/>
      <c r="Q79" s="389"/>
      <c r="R79" s="389"/>
      <c r="S79" s="389"/>
      <c r="T79" s="389"/>
      <c r="U79" s="389"/>
      <c r="V79" s="389"/>
      <c r="W79" s="389"/>
      <c r="X79" s="390"/>
      <c r="Y79" s="388"/>
      <c r="Z79" s="389"/>
      <c r="AA79" s="392"/>
      <c r="AB79" s="392"/>
      <c r="AC79" s="393"/>
      <c r="AD79" s="393"/>
      <c r="AE79" s="393"/>
      <c r="AF79" s="393"/>
      <c r="AG79" s="393"/>
      <c r="AH79" s="393"/>
      <c r="AI79" s="393"/>
      <c r="AJ79" s="393"/>
      <c r="AK79" s="394"/>
      <c r="AL79" s="395"/>
      <c r="AM79" s="392"/>
      <c r="AN79" s="392"/>
      <c r="AO79" s="392"/>
      <c r="AP79" s="392"/>
      <c r="AQ79" s="392"/>
      <c r="AR79" s="394"/>
      <c r="AS79" s="395"/>
      <c r="AT79" s="392"/>
      <c r="AU79" s="392"/>
      <c r="AV79" s="392"/>
      <c r="AW79" s="394"/>
      <c r="AX79" s="395"/>
      <c r="AY79" s="392"/>
      <c r="AZ79" s="392"/>
      <c r="BA79" s="392"/>
      <c r="BB79" s="392"/>
      <c r="BC79" s="392"/>
      <c r="BD79" s="392"/>
      <c r="BE79" s="392"/>
      <c r="BF79" s="392"/>
      <c r="BG79" s="392"/>
      <c r="BH79" s="394"/>
      <c r="BI79" s="395"/>
      <c r="BJ79" s="392"/>
      <c r="BK79" s="392"/>
      <c r="BL79" s="392"/>
      <c r="BM79" s="392"/>
      <c r="BN79" s="392"/>
      <c r="BO79" s="392"/>
      <c r="BP79" s="392"/>
      <c r="BQ79" s="394"/>
      <c r="BR79" s="395"/>
      <c r="BS79" s="392"/>
      <c r="BT79" s="392"/>
      <c r="BU79" s="392"/>
      <c r="BV79" s="392"/>
      <c r="BW79" s="392"/>
      <c r="BX79" s="394"/>
      <c r="BY79" s="395"/>
      <c r="BZ79" s="392"/>
      <c r="CA79" s="392"/>
      <c r="CB79" s="392"/>
      <c r="CC79" s="394"/>
      <c r="CD79" s="396"/>
      <c r="CE79" s="392"/>
      <c r="CF79" s="392"/>
      <c r="CG79" s="392"/>
      <c r="CH79" s="392"/>
      <c r="CI79" s="392"/>
      <c r="CJ79" s="392"/>
      <c r="CK79" s="392"/>
      <c r="CL79" s="392"/>
      <c r="CM79" s="393"/>
      <c r="CN79" s="395"/>
      <c r="CO79" s="392"/>
      <c r="CP79" s="392"/>
      <c r="CQ79" s="392"/>
      <c r="CR79" s="392"/>
      <c r="CS79" s="392"/>
      <c r="CT79" s="392"/>
      <c r="CU79" s="392"/>
      <c r="CV79" s="392"/>
      <c r="CW79" s="392"/>
      <c r="CX79" s="394"/>
      <c r="CY79" s="357"/>
      <c r="CZ79" s="323">
        <f t="shared" si="149"/>
        <v>5</v>
      </c>
    </row>
    <row r="80" spans="1:104" ht="22.5">
      <c r="A80" s="34" t="s">
        <v>622</v>
      </c>
      <c r="B80" s="671" t="s">
        <v>658</v>
      </c>
      <c r="C80" s="692" t="s">
        <v>22</v>
      </c>
      <c r="D80" s="667"/>
      <c r="E80" s="389"/>
      <c r="F80" s="389">
        <v>3</v>
      </c>
      <c r="G80" s="389"/>
      <c r="H80" s="389"/>
      <c r="I80" s="389"/>
      <c r="J80" s="423"/>
      <c r="K80" s="388"/>
      <c r="L80" s="389"/>
      <c r="M80" s="390"/>
      <c r="N80" s="388"/>
      <c r="O80" s="389"/>
      <c r="P80" s="389"/>
      <c r="Q80" s="389"/>
      <c r="R80" s="389">
        <v>1</v>
      </c>
      <c r="S80" s="389">
        <v>1</v>
      </c>
      <c r="T80" s="389">
        <v>1</v>
      </c>
      <c r="U80" s="389">
        <v>1</v>
      </c>
      <c r="V80" s="389"/>
      <c r="W80" s="389"/>
      <c r="X80" s="390"/>
      <c r="Y80" s="388"/>
      <c r="Z80" s="389"/>
      <c r="AA80" s="392"/>
      <c r="AB80" s="392"/>
      <c r="AC80" s="393">
        <v>1</v>
      </c>
      <c r="AD80" s="393">
        <v>1</v>
      </c>
      <c r="AE80" s="393">
        <v>1</v>
      </c>
      <c r="AF80" s="393">
        <v>1</v>
      </c>
      <c r="AG80" s="393"/>
      <c r="AH80" s="393">
        <v>1</v>
      </c>
      <c r="AI80" s="393">
        <v>1</v>
      </c>
      <c r="AJ80" s="393">
        <v>1</v>
      </c>
      <c r="AK80" s="394">
        <v>1</v>
      </c>
      <c r="AL80" s="395"/>
      <c r="AM80" s="392"/>
      <c r="AN80" s="392">
        <v>1</v>
      </c>
      <c r="AO80" s="392">
        <v>1</v>
      </c>
      <c r="AP80" s="392">
        <v>1</v>
      </c>
      <c r="AQ80" s="392">
        <v>1</v>
      </c>
      <c r="AR80" s="394"/>
      <c r="AS80" s="395"/>
      <c r="AT80" s="392">
        <v>1</v>
      </c>
      <c r="AU80" s="392">
        <v>1</v>
      </c>
      <c r="AV80" s="392">
        <v>1</v>
      </c>
      <c r="AW80" s="394">
        <v>1</v>
      </c>
      <c r="AX80" s="395"/>
      <c r="AY80" s="392"/>
      <c r="AZ80" s="392"/>
      <c r="BA80" s="392"/>
      <c r="BB80" s="392">
        <v>1</v>
      </c>
      <c r="BC80" s="392">
        <v>1</v>
      </c>
      <c r="BD80" s="392">
        <v>1</v>
      </c>
      <c r="BE80" s="392">
        <v>1</v>
      </c>
      <c r="BF80" s="392"/>
      <c r="BG80" s="392"/>
      <c r="BH80" s="394"/>
      <c r="BI80" s="395"/>
      <c r="BJ80" s="392"/>
      <c r="BK80" s="392"/>
      <c r="BL80" s="392"/>
      <c r="BM80" s="392">
        <v>1</v>
      </c>
      <c r="BN80" s="392">
        <v>1</v>
      </c>
      <c r="BO80" s="392">
        <v>1</v>
      </c>
      <c r="BP80" s="392">
        <v>1</v>
      </c>
      <c r="BQ80" s="394"/>
      <c r="BR80" s="395"/>
      <c r="BS80" s="392">
        <v>1</v>
      </c>
      <c r="BT80" s="392"/>
      <c r="BU80" s="392">
        <v>1</v>
      </c>
      <c r="BV80" s="392"/>
      <c r="BW80" s="392"/>
      <c r="BX80" s="394"/>
      <c r="BY80" s="395"/>
      <c r="BZ80" s="392">
        <v>1</v>
      </c>
      <c r="CA80" s="392">
        <v>1</v>
      </c>
      <c r="CB80" s="392">
        <v>1</v>
      </c>
      <c r="CC80" s="394">
        <v>1</v>
      </c>
      <c r="CD80" s="396"/>
      <c r="CE80" s="392"/>
      <c r="CF80" s="392"/>
      <c r="CG80" s="392">
        <v>1</v>
      </c>
      <c r="CH80" s="392">
        <v>0</v>
      </c>
      <c r="CI80" s="392">
        <v>1</v>
      </c>
      <c r="CJ80" s="392">
        <v>0</v>
      </c>
      <c r="CK80" s="392"/>
      <c r="CL80" s="392"/>
      <c r="CM80" s="393"/>
      <c r="CN80" s="395"/>
      <c r="CO80" s="392"/>
      <c r="CP80" s="392"/>
      <c r="CQ80" s="392">
        <v>1</v>
      </c>
      <c r="CR80" s="392"/>
      <c r="CS80" s="392">
        <v>1</v>
      </c>
      <c r="CT80" s="392"/>
      <c r="CU80" s="392">
        <v>1</v>
      </c>
      <c r="CV80" s="392"/>
      <c r="CW80" s="392">
        <v>1</v>
      </c>
      <c r="CX80" s="394"/>
      <c r="CY80" s="357"/>
      <c r="CZ80" s="323">
        <f t="shared" si="149"/>
        <v>43</v>
      </c>
    </row>
    <row r="81" spans="1:104" ht="23.25" thickBot="1">
      <c r="A81" s="340" t="s">
        <v>659</v>
      </c>
      <c r="B81" s="672" t="s">
        <v>660</v>
      </c>
      <c r="C81" s="694" t="s">
        <v>22</v>
      </c>
      <c r="D81" s="688"/>
      <c r="E81" s="400"/>
      <c r="F81" s="400"/>
      <c r="G81" s="400"/>
      <c r="H81" s="400"/>
      <c r="I81" s="400"/>
      <c r="J81" s="450"/>
      <c r="K81" s="399"/>
      <c r="L81" s="400"/>
      <c r="M81" s="401"/>
      <c r="N81" s="399"/>
      <c r="O81" s="400"/>
      <c r="P81" s="400"/>
      <c r="Q81" s="400"/>
      <c r="R81" s="400">
        <v>1</v>
      </c>
      <c r="S81" s="400">
        <v>1</v>
      </c>
      <c r="T81" s="400">
        <v>1</v>
      </c>
      <c r="U81" s="400">
        <v>1</v>
      </c>
      <c r="V81" s="400"/>
      <c r="W81" s="400"/>
      <c r="X81" s="401"/>
      <c r="Y81" s="436"/>
      <c r="Z81" s="424"/>
      <c r="AA81" s="408"/>
      <c r="AB81" s="408"/>
      <c r="AC81" s="425">
        <v>1</v>
      </c>
      <c r="AD81" s="425">
        <v>1</v>
      </c>
      <c r="AE81" s="425">
        <v>1</v>
      </c>
      <c r="AF81" s="425">
        <v>1</v>
      </c>
      <c r="AG81" s="425"/>
      <c r="AH81" s="425">
        <v>1</v>
      </c>
      <c r="AI81" s="425">
        <v>1</v>
      </c>
      <c r="AJ81" s="425">
        <v>1</v>
      </c>
      <c r="AK81" s="409">
        <v>1</v>
      </c>
      <c r="AL81" s="407"/>
      <c r="AM81" s="408"/>
      <c r="AN81" s="408">
        <v>1</v>
      </c>
      <c r="AO81" s="408">
        <v>1</v>
      </c>
      <c r="AP81" s="408">
        <v>1</v>
      </c>
      <c r="AQ81" s="408">
        <v>1</v>
      </c>
      <c r="AR81" s="409"/>
      <c r="AS81" s="407"/>
      <c r="AT81" s="408">
        <v>1</v>
      </c>
      <c r="AU81" s="408">
        <v>1</v>
      </c>
      <c r="AV81" s="408">
        <v>1</v>
      </c>
      <c r="AW81" s="409">
        <v>1</v>
      </c>
      <c r="AX81" s="407"/>
      <c r="AY81" s="408"/>
      <c r="AZ81" s="408"/>
      <c r="BA81" s="408"/>
      <c r="BB81" s="408">
        <v>1</v>
      </c>
      <c r="BC81" s="408">
        <v>1</v>
      </c>
      <c r="BD81" s="408">
        <v>1</v>
      </c>
      <c r="BE81" s="408">
        <v>1</v>
      </c>
      <c r="BF81" s="408"/>
      <c r="BG81" s="408"/>
      <c r="BH81" s="409"/>
      <c r="BI81" s="407"/>
      <c r="BJ81" s="408"/>
      <c r="BK81" s="408"/>
      <c r="BL81" s="408"/>
      <c r="BM81" s="408">
        <v>1</v>
      </c>
      <c r="BN81" s="408">
        <v>1</v>
      </c>
      <c r="BO81" s="408">
        <v>1</v>
      </c>
      <c r="BP81" s="408">
        <v>1</v>
      </c>
      <c r="BQ81" s="409"/>
      <c r="BR81" s="406"/>
      <c r="BS81" s="403">
        <v>1</v>
      </c>
      <c r="BT81" s="403">
        <v>1</v>
      </c>
      <c r="BU81" s="403">
        <v>1</v>
      </c>
      <c r="BV81" s="403">
        <v>1</v>
      </c>
      <c r="BW81" s="403"/>
      <c r="BX81" s="405"/>
      <c r="BY81" s="407"/>
      <c r="BZ81" s="408">
        <v>1</v>
      </c>
      <c r="CA81" s="408">
        <v>1</v>
      </c>
      <c r="CB81" s="408">
        <v>1</v>
      </c>
      <c r="CC81" s="409">
        <v>1</v>
      </c>
      <c r="CD81" s="426"/>
      <c r="CE81" s="408"/>
      <c r="CF81" s="408"/>
      <c r="CG81" s="408">
        <v>1</v>
      </c>
      <c r="CH81" s="408">
        <v>1</v>
      </c>
      <c r="CI81" s="408">
        <v>1</v>
      </c>
      <c r="CJ81" s="408">
        <v>1</v>
      </c>
      <c r="CK81" s="408"/>
      <c r="CL81" s="408"/>
      <c r="CM81" s="425"/>
      <c r="CN81" s="406"/>
      <c r="CO81" s="403"/>
      <c r="CP81" s="403"/>
      <c r="CQ81" s="403">
        <v>1</v>
      </c>
      <c r="CR81" s="403">
        <v>1</v>
      </c>
      <c r="CS81" s="403">
        <v>1</v>
      </c>
      <c r="CT81" s="403">
        <v>1</v>
      </c>
      <c r="CU81" s="403">
        <v>1</v>
      </c>
      <c r="CV81" s="403">
        <v>1</v>
      </c>
      <c r="CW81" s="403">
        <v>1</v>
      </c>
      <c r="CX81" s="405">
        <v>1</v>
      </c>
      <c r="CY81" s="358"/>
      <c r="CZ81" s="323">
        <f t="shared" si="149"/>
        <v>48</v>
      </c>
    </row>
    <row r="82" spans="1:104" ht="22.5">
      <c r="A82" s="342" t="s">
        <v>1743</v>
      </c>
      <c r="B82" s="656" t="s">
        <v>664</v>
      </c>
      <c r="C82" s="661" t="s">
        <v>22</v>
      </c>
      <c r="D82" s="937"/>
      <c r="E82" s="374">
        <v>2</v>
      </c>
      <c r="F82" s="374">
        <v>30</v>
      </c>
      <c r="G82" s="374">
        <v>1</v>
      </c>
      <c r="H82" s="374">
        <v>2</v>
      </c>
      <c r="I82" s="374"/>
      <c r="J82" s="375">
        <v>5</v>
      </c>
      <c r="K82" s="380">
        <v>1</v>
      </c>
      <c r="L82" s="374">
        <v>5</v>
      </c>
      <c r="M82" s="376">
        <v>2</v>
      </c>
      <c r="N82" s="373">
        <v>3</v>
      </c>
      <c r="O82" s="374"/>
      <c r="P82" s="374"/>
      <c r="Q82" s="374">
        <v>1</v>
      </c>
      <c r="R82" s="374">
        <v>3</v>
      </c>
      <c r="S82" s="374">
        <v>3</v>
      </c>
      <c r="T82" s="374">
        <v>3</v>
      </c>
      <c r="U82" s="374">
        <v>3</v>
      </c>
      <c r="V82" s="374">
        <v>1</v>
      </c>
      <c r="W82" s="374"/>
      <c r="X82" s="375">
        <v>3</v>
      </c>
      <c r="Y82" s="380"/>
      <c r="Z82" s="374"/>
      <c r="AA82" s="378"/>
      <c r="AB82" s="378">
        <v>1</v>
      </c>
      <c r="AC82" s="378">
        <v>3</v>
      </c>
      <c r="AD82" s="378">
        <v>3</v>
      </c>
      <c r="AE82" s="378">
        <v>3</v>
      </c>
      <c r="AF82" s="378">
        <v>3</v>
      </c>
      <c r="AG82" s="378">
        <v>1</v>
      </c>
      <c r="AH82" s="378">
        <v>3</v>
      </c>
      <c r="AI82" s="378">
        <v>3</v>
      </c>
      <c r="AJ82" s="378">
        <v>3</v>
      </c>
      <c r="AK82" s="383">
        <v>3</v>
      </c>
      <c r="AL82" s="377">
        <v>2</v>
      </c>
      <c r="AM82" s="378">
        <v>1</v>
      </c>
      <c r="AN82" s="378">
        <v>3</v>
      </c>
      <c r="AO82" s="378">
        <v>3</v>
      </c>
      <c r="AP82" s="378">
        <v>3</v>
      </c>
      <c r="AQ82" s="378">
        <v>3</v>
      </c>
      <c r="AR82" s="379">
        <v>2</v>
      </c>
      <c r="AS82" s="382">
        <v>1</v>
      </c>
      <c r="AT82" s="378">
        <v>3</v>
      </c>
      <c r="AU82" s="378">
        <v>3</v>
      </c>
      <c r="AV82" s="378">
        <v>3</v>
      </c>
      <c r="AW82" s="383">
        <v>3</v>
      </c>
      <c r="AX82" s="377">
        <v>2</v>
      </c>
      <c r="AY82" s="378"/>
      <c r="AZ82" s="378"/>
      <c r="BA82" s="378"/>
      <c r="BB82" s="378">
        <v>3</v>
      </c>
      <c r="BC82" s="378">
        <v>3</v>
      </c>
      <c r="BD82" s="378">
        <v>3</v>
      </c>
      <c r="BE82" s="378">
        <v>3</v>
      </c>
      <c r="BF82" s="378"/>
      <c r="BG82" s="378"/>
      <c r="BH82" s="379">
        <v>2</v>
      </c>
      <c r="BI82" s="382">
        <v>2</v>
      </c>
      <c r="BJ82" s="378"/>
      <c r="BK82" s="378"/>
      <c r="BL82" s="378">
        <v>1</v>
      </c>
      <c r="BM82" s="378">
        <v>3</v>
      </c>
      <c r="BN82" s="378">
        <v>3</v>
      </c>
      <c r="BO82" s="378">
        <v>3</v>
      </c>
      <c r="BP82" s="378">
        <v>3</v>
      </c>
      <c r="BQ82" s="383">
        <v>1</v>
      </c>
      <c r="BR82" s="377">
        <v>2</v>
      </c>
      <c r="BS82" s="378">
        <v>3</v>
      </c>
      <c r="BT82" s="378">
        <v>2</v>
      </c>
      <c r="BU82" s="378">
        <v>3</v>
      </c>
      <c r="BV82" s="378">
        <v>2</v>
      </c>
      <c r="BW82" s="378">
        <v>2</v>
      </c>
      <c r="BX82" s="379">
        <v>3</v>
      </c>
      <c r="BY82" s="382">
        <v>1</v>
      </c>
      <c r="BZ82" s="378">
        <v>3</v>
      </c>
      <c r="CA82" s="378">
        <v>3</v>
      </c>
      <c r="CB82" s="378">
        <v>3</v>
      </c>
      <c r="CC82" s="383">
        <v>3</v>
      </c>
      <c r="CD82" s="377">
        <v>2</v>
      </c>
      <c r="CE82" s="378"/>
      <c r="CF82" s="378"/>
      <c r="CG82" s="378">
        <v>3</v>
      </c>
      <c r="CH82" s="378">
        <v>2</v>
      </c>
      <c r="CI82" s="378">
        <v>3</v>
      </c>
      <c r="CJ82" s="378">
        <v>2</v>
      </c>
      <c r="CK82" s="378"/>
      <c r="CL82" s="378"/>
      <c r="CM82" s="379">
        <v>2</v>
      </c>
      <c r="CN82" s="434">
        <v>2</v>
      </c>
      <c r="CO82" s="434"/>
      <c r="CP82" s="434"/>
      <c r="CQ82" s="434">
        <v>3</v>
      </c>
      <c r="CR82" s="434">
        <v>2</v>
      </c>
      <c r="CS82" s="434">
        <v>3</v>
      </c>
      <c r="CT82" s="434">
        <v>2</v>
      </c>
      <c r="CU82" s="434">
        <v>3</v>
      </c>
      <c r="CV82" s="434">
        <v>2</v>
      </c>
      <c r="CW82" s="434">
        <v>3</v>
      </c>
      <c r="CX82" s="467">
        <v>2</v>
      </c>
      <c r="CY82" s="330"/>
      <c r="CZ82" s="323">
        <f t="shared" si="149"/>
        <v>222</v>
      </c>
    </row>
    <row r="83" spans="1:104" ht="45">
      <c r="A83" s="348" t="s">
        <v>1749</v>
      </c>
      <c r="B83" s="1091" t="s">
        <v>1750</v>
      </c>
      <c r="C83" s="1092" t="s">
        <v>1748</v>
      </c>
      <c r="D83" s="1093"/>
      <c r="E83" s="428">
        <v>2</v>
      </c>
      <c r="F83" s="428">
        <v>30</v>
      </c>
      <c r="G83" s="428">
        <v>1</v>
      </c>
      <c r="H83" s="428">
        <v>2</v>
      </c>
      <c r="I83" s="428"/>
      <c r="J83" s="429">
        <v>5</v>
      </c>
      <c r="K83" s="430">
        <v>1</v>
      </c>
      <c r="L83" s="428">
        <v>5</v>
      </c>
      <c r="M83" s="431">
        <v>2</v>
      </c>
      <c r="N83" s="427">
        <v>3</v>
      </c>
      <c r="O83" s="428"/>
      <c r="P83" s="428"/>
      <c r="Q83" s="428">
        <v>1</v>
      </c>
      <c r="R83" s="428">
        <v>3</v>
      </c>
      <c r="S83" s="428">
        <v>3</v>
      </c>
      <c r="T83" s="428">
        <v>3</v>
      </c>
      <c r="U83" s="428">
        <v>3</v>
      </c>
      <c r="V83" s="428"/>
      <c r="W83" s="428"/>
      <c r="X83" s="429">
        <v>3</v>
      </c>
      <c r="Y83" s="430"/>
      <c r="Z83" s="428"/>
      <c r="AA83" s="385"/>
      <c r="AB83" s="385">
        <v>1</v>
      </c>
      <c r="AC83" s="385">
        <v>3</v>
      </c>
      <c r="AD83" s="385">
        <v>3</v>
      </c>
      <c r="AE83" s="385">
        <v>3</v>
      </c>
      <c r="AF83" s="385">
        <v>3</v>
      </c>
      <c r="AG83" s="385">
        <v>1</v>
      </c>
      <c r="AH83" s="385">
        <v>3</v>
      </c>
      <c r="AI83" s="385">
        <v>3</v>
      </c>
      <c r="AJ83" s="385">
        <v>3</v>
      </c>
      <c r="AK83" s="432">
        <v>3</v>
      </c>
      <c r="AL83" s="384">
        <v>2</v>
      </c>
      <c r="AM83" s="385">
        <v>1</v>
      </c>
      <c r="AN83" s="385">
        <v>3</v>
      </c>
      <c r="AO83" s="385">
        <v>3</v>
      </c>
      <c r="AP83" s="385">
        <v>3</v>
      </c>
      <c r="AQ83" s="385">
        <v>3</v>
      </c>
      <c r="AR83" s="386">
        <v>2</v>
      </c>
      <c r="AS83" s="434">
        <v>1</v>
      </c>
      <c r="AT83" s="385">
        <v>3</v>
      </c>
      <c r="AU83" s="385">
        <v>3</v>
      </c>
      <c r="AV83" s="385">
        <v>3</v>
      </c>
      <c r="AW83" s="432">
        <v>3</v>
      </c>
      <c r="AX83" s="384">
        <v>2</v>
      </c>
      <c r="AY83" s="385"/>
      <c r="AZ83" s="385"/>
      <c r="BA83" s="385"/>
      <c r="BB83" s="385">
        <v>3</v>
      </c>
      <c r="BC83" s="385">
        <v>3</v>
      </c>
      <c r="BD83" s="385">
        <v>3</v>
      </c>
      <c r="BE83" s="385">
        <v>3</v>
      </c>
      <c r="BF83" s="385"/>
      <c r="BG83" s="385"/>
      <c r="BH83" s="386">
        <v>2</v>
      </c>
      <c r="BI83" s="434">
        <v>2</v>
      </c>
      <c r="BJ83" s="385"/>
      <c r="BK83" s="385"/>
      <c r="BL83" s="385">
        <v>1</v>
      </c>
      <c r="BM83" s="385">
        <v>3</v>
      </c>
      <c r="BN83" s="385">
        <v>3</v>
      </c>
      <c r="BO83" s="385">
        <v>3</v>
      </c>
      <c r="BP83" s="385">
        <v>3</v>
      </c>
      <c r="BQ83" s="432">
        <v>1</v>
      </c>
      <c r="BR83" s="384">
        <v>2</v>
      </c>
      <c r="BS83" s="385">
        <v>3</v>
      </c>
      <c r="BT83" s="385">
        <v>2</v>
      </c>
      <c r="BU83" s="385">
        <v>3</v>
      </c>
      <c r="BV83" s="385">
        <v>2</v>
      </c>
      <c r="BW83" s="385">
        <v>2</v>
      </c>
      <c r="BX83" s="386">
        <v>3</v>
      </c>
      <c r="BY83" s="434">
        <v>1</v>
      </c>
      <c r="BZ83" s="385">
        <v>3</v>
      </c>
      <c r="CA83" s="385">
        <v>3</v>
      </c>
      <c r="CB83" s="385">
        <v>3</v>
      </c>
      <c r="CC83" s="432">
        <v>3</v>
      </c>
      <c r="CD83" s="384">
        <v>2</v>
      </c>
      <c r="CE83" s="385"/>
      <c r="CF83" s="385"/>
      <c r="CG83" s="385">
        <v>3</v>
      </c>
      <c r="CH83" s="385">
        <v>2</v>
      </c>
      <c r="CI83" s="385">
        <v>3</v>
      </c>
      <c r="CJ83" s="385">
        <v>2</v>
      </c>
      <c r="CK83" s="385"/>
      <c r="CL83" s="385"/>
      <c r="CM83" s="386">
        <v>2</v>
      </c>
      <c r="CN83" s="434">
        <v>2</v>
      </c>
      <c r="CO83" s="434"/>
      <c r="CP83" s="434"/>
      <c r="CQ83" s="434">
        <v>3</v>
      </c>
      <c r="CR83" s="434">
        <v>2</v>
      </c>
      <c r="CS83" s="434">
        <v>3</v>
      </c>
      <c r="CT83" s="434">
        <v>2</v>
      </c>
      <c r="CU83" s="434">
        <v>3</v>
      </c>
      <c r="CV83" s="434">
        <v>2</v>
      </c>
      <c r="CW83" s="434">
        <v>3</v>
      </c>
      <c r="CX83" s="467">
        <v>2</v>
      </c>
      <c r="CY83" s="1094"/>
      <c r="CZ83" s="323">
        <f t="shared" si="149"/>
        <v>221</v>
      </c>
    </row>
    <row r="84" spans="1:104">
      <c r="A84" s="34" t="s">
        <v>28</v>
      </c>
      <c r="B84" s="657" t="s">
        <v>29</v>
      </c>
      <c r="C84" s="662" t="s">
        <v>22</v>
      </c>
      <c r="D84" s="938"/>
      <c r="E84" s="389">
        <v>1</v>
      </c>
      <c r="F84" s="389">
        <v>5</v>
      </c>
      <c r="G84" s="389">
        <v>1</v>
      </c>
      <c r="H84" s="389">
        <v>4</v>
      </c>
      <c r="I84" s="389"/>
      <c r="J84" s="390">
        <v>4</v>
      </c>
      <c r="K84" s="422">
        <v>1</v>
      </c>
      <c r="L84" s="389">
        <v>3</v>
      </c>
      <c r="M84" s="423">
        <v>4</v>
      </c>
      <c r="N84" s="388">
        <v>1</v>
      </c>
      <c r="O84" s="389"/>
      <c r="P84" s="389"/>
      <c r="Q84" s="389">
        <v>1</v>
      </c>
      <c r="R84" s="389">
        <v>3</v>
      </c>
      <c r="S84" s="389">
        <v>3</v>
      </c>
      <c r="T84" s="389">
        <v>3</v>
      </c>
      <c r="U84" s="389">
        <v>3</v>
      </c>
      <c r="V84" s="389"/>
      <c r="W84" s="389"/>
      <c r="X84" s="390">
        <v>2</v>
      </c>
      <c r="Y84" s="422">
        <v>1</v>
      </c>
      <c r="Z84" s="389"/>
      <c r="AA84" s="392"/>
      <c r="AB84" s="392">
        <v>1</v>
      </c>
      <c r="AC84" s="392">
        <v>3</v>
      </c>
      <c r="AD84" s="392">
        <v>3</v>
      </c>
      <c r="AE84" s="392">
        <v>3</v>
      </c>
      <c r="AF84" s="392">
        <v>3</v>
      </c>
      <c r="AG84" s="392">
        <v>1</v>
      </c>
      <c r="AH84" s="392">
        <v>3</v>
      </c>
      <c r="AI84" s="392">
        <v>3</v>
      </c>
      <c r="AJ84" s="392">
        <v>3</v>
      </c>
      <c r="AK84" s="393">
        <v>3</v>
      </c>
      <c r="AL84" s="395"/>
      <c r="AM84" s="392">
        <v>1</v>
      </c>
      <c r="AN84" s="392">
        <v>3</v>
      </c>
      <c r="AO84" s="392">
        <v>3</v>
      </c>
      <c r="AP84" s="392">
        <v>3</v>
      </c>
      <c r="AQ84" s="392">
        <v>3</v>
      </c>
      <c r="AR84" s="394"/>
      <c r="AS84" s="396">
        <v>1</v>
      </c>
      <c r="AT84" s="392">
        <v>3</v>
      </c>
      <c r="AU84" s="392">
        <v>3</v>
      </c>
      <c r="AV84" s="392">
        <v>3</v>
      </c>
      <c r="AW84" s="393">
        <v>3</v>
      </c>
      <c r="AX84" s="395"/>
      <c r="AY84" s="392"/>
      <c r="AZ84" s="392"/>
      <c r="BA84" s="392">
        <v>1</v>
      </c>
      <c r="BB84" s="392">
        <v>3</v>
      </c>
      <c r="BC84" s="392">
        <v>3</v>
      </c>
      <c r="BD84" s="392">
        <v>3</v>
      </c>
      <c r="BE84" s="392">
        <v>3</v>
      </c>
      <c r="BF84" s="392"/>
      <c r="BG84" s="392"/>
      <c r="BH84" s="394"/>
      <c r="BI84" s="396"/>
      <c r="BJ84" s="392"/>
      <c r="BK84" s="392"/>
      <c r="BL84" s="392">
        <v>1</v>
      </c>
      <c r="BM84" s="392">
        <v>3</v>
      </c>
      <c r="BN84" s="392">
        <v>3</v>
      </c>
      <c r="BO84" s="392">
        <v>3</v>
      </c>
      <c r="BP84" s="392">
        <v>3</v>
      </c>
      <c r="BQ84" s="393">
        <v>1</v>
      </c>
      <c r="BR84" s="395"/>
      <c r="BS84" s="392">
        <v>3</v>
      </c>
      <c r="BT84" s="392">
        <v>1</v>
      </c>
      <c r="BU84" s="392">
        <v>3</v>
      </c>
      <c r="BV84" s="392">
        <v>1</v>
      </c>
      <c r="BW84" s="392"/>
      <c r="BX84" s="394"/>
      <c r="BY84" s="396">
        <v>1</v>
      </c>
      <c r="BZ84" s="392">
        <v>3</v>
      </c>
      <c r="CA84" s="392">
        <v>3</v>
      </c>
      <c r="CB84" s="392">
        <v>3</v>
      </c>
      <c r="CC84" s="393">
        <v>3</v>
      </c>
      <c r="CD84" s="395"/>
      <c r="CE84" s="392"/>
      <c r="CF84" s="392"/>
      <c r="CG84" s="392">
        <v>3</v>
      </c>
      <c r="CH84" s="392">
        <v>1</v>
      </c>
      <c r="CI84" s="392">
        <v>3</v>
      </c>
      <c r="CJ84" s="392">
        <v>1</v>
      </c>
      <c r="CK84" s="392"/>
      <c r="CL84" s="392"/>
      <c r="CM84" s="394"/>
      <c r="CN84" s="396"/>
      <c r="CO84" s="396"/>
      <c r="CP84" s="396"/>
      <c r="CQ84" s="396">
        <v>3</v>
      </c>
      <c r="CR84" s="396">
        <v>1</v>
      </c>
      <c r="CS84" s="396">
        <v>3</v>
      </c>
      <c r="CT84" s="396">
        <v>1</v>
      </c>
      <c r="CU84" s="396">
        <v>3</v>
      </c>
      <c r="CV84" s="396">
        <v>1</v>
      </c>
      <c r="CW84" s="396">
        <v>3</v>
      </c>
      <c r="CX84" s="465">
        <v>1</v>
      </c>
      <c r="CY84" s="325"/>
      <c r="CZ84" s="323">
        <f t="shared" si="149"/>
        <v>164</v>
      </c>
    </row>
    <row r="85" spans="1:104" ht="33.75">
      <c r="A85" s="935" t="s">
        <v>850</v>
      </c>
      <c r="B85" s="934" t="s">
        <v>851</v>
      </c>
      <c r="C85" s="663" t="s">
        <v>22</v>
      </c>
      <c r="D85" s="939"/>
      <c r="E85" s="424"/>
      <c r="F85" s="424">
        <v>2</v>
      </c>
      <c r="G85" s="424">
        <v>1</v>
      </c>
      <c r="H85" s="424"/>
      <c r="I85" s="424"/>
      <c r="J85" s="437">
        <v>4</v>
      </c>
      <c r="K85" s="447">
        <v>1</v>
      </c>
      <c r="L85" s="416">
        <v>3</v>
      </c>
      <c r="M85" s="456"/>
      <c r="N85" s="415">
        <v>0</v>
      </c>
      <c r="O85" s="416"/>
      <c r="P85" s="416"/>
      <c r="Q85" s="416">
        <v>1</v>
      </c>
      <c r="R85" s="416"/>
      <c r="S85" s="416"/>
      <c r="T85" s="416"/>
      <c r="U85" s="416"/>
      <c r="V85" s="416"/>
      <c r="W85" s="456"/>
      <c r="X85" s="417">
        <v>2</v>
      </c>
      <c r="Y85" s="438">
        <v>0</v>
      </c>
      <c r="Z85" s="424"/>
      <c r="AA85" s="408"/>
      <c r="AB85" s="408">
        <v>1</v>
      </c>
      <c r="AC85" s="408"/>
      <c r="AD85" s="408"/>
      <c r="AE85" s="408"/>
      <c r="AF85" s="408"/>
      <c r="AG85" s="408">
        <v>1</v>
      </c>
      <c r="AH85" s="408"/>
      <c r="AI85" s="408"/>
      <c r="AJ85" s="408"/>
      <c r="AK85" s="425"/>
      <c r="AL85" s="407">
        <v>1</v>
      </c>
      <c r="AM85" s="408">
        <v>1</v>
      </c>
      <c r="AN85" s="408"/>
      <c r="AO85" s="408"/>
      <c r="AP85" s="408"/>
      <c r="AQ85" s="408"/>
      <c r="AR85" s="409">
        <v>1</v>
      </c>
      <c r="AS85" s="426">
        <v>1</v>
      </c>
      <c r="AT85" s="408"/>
      <c r="AU85" s="408"/>
      <c r="AV85" s="408"/>
      <c r="AW85" s="425"/>
      <c r="AX85" s="407">
        <v>1</v>
      </c>
      <c r="AY85" s="408"/>
      <c r="AZ85" s="408"/>
      <c r="BA85" s="408">
        <v>1</v>
      </c>
      <c r="BB85" s="408"/>
      <c r="BC85" s="408"/>
      <c r="BD85" s="408"/>
      <c r="BE85" s="408"/>
      <c r="BF85" s="408"/>
      <c r="BG85" s="408"/>
      <c r="BH85" s="409">
        <v>1</v>
      </c>
      <c r="BI85" s="426">
        <v>1</v>
      </c>
      <c r="BJ85" s="408"/>
      <c r="BK85" s="408"/>
      <c r="BL85" s="408">
        <v>1</v>
      </c>
      <c r="BM85" s="408"/>
      <c r="BN85" s="408"/>
      <c r="BO85" s="408"/>
      <c r="BP85" s="408"/>
      <c r="BQ85" s="425">
        <v>1</v>
      </c>
      <c r="BR85" s="420">
        <v>1</v>
      </c>
      <c r="BS85" s="418"/>
      <c r="BT85" s="418"/>
      <c r="BU85" s="418"/>
      <c r="BV85" s="418"/>
      <c r="BW85" s="418">
        <v>1</v>
      </c>
      <c r="BX85" s="419"/>
      <c r="BY85" s="426">
        <v>1</v>
      </c>
      <c r="BZ85" s="408"/>
      <c r="CA85" s="408"/>
      <c r="CB85" s="408"/>
      <c r="CC85" s="425"/>
      <c r="CD85" s="407">
        <v>1</v>
      </c>
      <c r="CE85" s="408"/>
      <c r="CF85" s="408"/>
      <c r="CG85" s="408"/>
      <c r="CH85" s="408"/>
      <c r="CI85" s="408"/>
      <c r="CJ85" s="408"/>
      <c r="CK85" s="408"/>
      <c r="CL85" s="408"/>
      <c r="CM85" s="409">
        <v>1</v>
      </c>
      <c r="CN85" s="421">
        <v>1</v>
      </c>
      <c r="CO85" s="421"/>
      <c r="CP85" s="421"/>
      <c r="CQ85" s="421"/>
      <c r="CR85" s="421"/>
      <c r="CS85" s="421"/>
      <c r="CT85" s="421"/>
      <c r="CU85" s="421"/>
      <c r="CV85" s="421"/>
      <c r="CW85" s="421"/>
      <c r="CX85" s="466"/>
      <c r="CY85" s="360"/>
      <c r="CZ85" s="323">
        <f t="shared" si="149"/>
        <v>32</v>
      </c>
    </row>
    <row r="86" spans="1:104" ht="33.75">
      <c r="A86" s="584" t="s">
        <v>1132</v>
      </c>
      <c r="B86" s="657" t="s">
        <v>1485</v>
      </c>
      <c r="C86" s="662" t="s">
        <v>22</v>
      </c>
      <c r="D86" s="938"/>
      <c r="E86" s="389">
        <v>1</v>
      </c>
      <c r="F86" s="389"/>
      <c r="G86" s="389"/>
      <c r="H86" s="389"/>
      <c r="I86" s="389"/>
      <c r="J86" s="390"/>
      <c r="K86" s="422"/>
      <c r="L86" s="389"/>
      <c r="M86" s="423"/>
      <c r="N86" s="388">
        <v>1</v>
      </c>
      <c r="O86" s="389"/>
      <c r="P86" s="389"/>
      <c r="Q86" s="389"/>
      <c r="R86" s="389"/>
      <c r="S86" s="389"/>
      <c r="T86" s="389"/>
      <c r="U86" s="389"/>
      <c r="V86" s="389"/>
      <c r="W86" s="389"/>
      <c r="X86" s="390"/>
      <c r="Y86" s="422">
        <v>1</v>
      </c>
      <c r="Z86" s="389"/>
      <c r="AA86" s="392"/>
      <c r="AB86" s="392"/>
      <c r="AC86" s="392"/>
      <c r="AD86" s="392"/>
      <c r="AE86" s="392"/>
      <c r="AF86" s="392"/>
      <c r="AG86" s="392"/>
      <c r="AH86" s="392"/>
      <c r="AI86" s="392"/>
      <c r="AJ86" s="392"/>
      <c r="AK86" s="393"/>
      <c r="AL86" s="395"/>
      <c r="AM86" s="392"/>
      <c r="AN86" s="392"/>
      <c r="AO86" s="392"/>
      <c r="AP86" s="392"/>
      <c r="AQ86" s="392"/>
      <c r="AR86" s="394"/>
      <c r="AS86" s="396"/>
      <c r="AT86" s="392"/>
      <c r="AU86" s="392"/>
      <c r="AV86" s="392"/>
      <c r="AW86" s="393"/>
      <c r="AX86" s="395"/>
      <c r="AY86" s="392"/>
      <c r="AZ86" s="392"/>
      <c r="BA86" s="392"/>
      <c r="BB86" s="392"/>
      <c r="BC86" s="392"/>
      <c r="BD86" s="392"/>
      <c r="BE86" s="392"/>
      <c r="BF86" s="392"/>
      <c r="BG86" s="392"/>
      <c r="BH86" s="394"/>
      <c r="BI86" s="396"/>
      <c r="BJ86" s="392"/>
      <c r="BK86" s="392"/>
      <c r="BL86" s="392"/>
      <c r="BM86" s="392"/>
      <c r="BN86" s="392"/>
      <c r="BO86" s="392"/>
      <c r="BP86" s="392"/>
      <c r="BQ86" s="393"/>
      <c r="BR86" s="395"/>
      <c r="BS86" s="392"/>
      <c r="BT86" s="392"/>
      <c r="BU86" s="392"/>
      <c r="BV86" s="392"/>
      <c r="BW86" s="392"/>
      <c r="BX86" s="394"/>
      <c r="BY86" s="396"/>
      <c r="BZ86" s="392"/>
      <c r="CA86" s="392"/>
      <c r="CB86" s="392"/>
      <c r="CC86" s="393"/>
      <c r="CD86" s="395"/>
      <c r="CE86" s="392"/>
      <c r="CF86" s="392"/>
      <c r="CG86" s="392"/>
      <c r="CH86" s="392"/>
      <c r="CI86" s="392"/>
      <c r="CJ86" s="392"/>
      <c r="CK86" s="392"/>
      <c r="CL86" s="392"/>
      <c r="CM86" s="394"/>
      <c r="CN86" s="396"/>
      <c r="CO86" s="392"/>
      <c r="CP86" s="392"/>
      <c r="CQ86" s="392"/>
      <c r="CR86" s="392"/>
      <c r="CS86" s="392"/>
      <c r="CT86" s="392"/>
      <c r="CU86" s="392"/>
      <c r="CV86" s="392"/>
      <c r="CW86" s="392"/>
      <c r="CX86" s="393"/>
      <c r="CY86" s="325"/>
      <c r="CZ86" s="323">
        <f t="shared" si="149"/>
        <v>3</v>
      </c>
    </row>
    <row r="87" spans="1:104" ht="23.25" thickBot="1">
      <c r="A87" s="345" t="s">
        <v>560</v>
      </c>
      <c r="B87" s="936" t="s">
        <v>561</v>
      </c>
      <c r="C87" s="664" t="s">
        <v>562</v>
      </c>
      <c r="D87" s="940"/>
      <c r="E87" s="453"/>
      <c r="F87" s="453"/>
      <c r="G87" s="453"/>
      <c r="H87" s="453"/>
      <c r="I87" s="453"/>
      <c r="J87" s="454"/>
      <c r="K87" s="669"/>
      <c r="L87" s="453"/>
      <c r="M87" s="459"/>
      <c r="N87" s="452"/>
      <c r="O87" s="453"/>
      <c r="P87" s="453"/>
      <c r="Q87" s="453"/>
      <c r="R87" s="453"/>
      <c r="S87" s="453"/>
      <c r="T87" s="453"/>
      <c r="U87" s="453"/>
      <c r="V87" s="453"/>
      <c r="W87" s="459"/>
      <c r="X87" s="454"/>
      <c r="Y87" s="669"/>
      <c r="Z87" s="453"/>
      <c r="AA87" s="449"/>
      <c r="AB87" s="449"/>
      <c r="AC87" s="451"/>
      <c r="AD87" s="451"/>
      <c r="AE87" s="451"/>
      <c r="AF87" s="451"/>
      <c r="AG87" s="451"/>
      <c r="AH87" s="451"/>
      <c r="AI87" s="451"/>
      <c r="AJ87" s="451"/>
      <c r="AK87" s="451"/>
      <c r="AL87" s="442"/>
      <c r="AM87" s="449"/>
      <c r="AN87" s="451"/>
      <c r="AO87" s="451"/>
      <c r="AP87" s="451"/>
      <c r="AQ87" s="451"/>
      <c r="AR87" s="443"/>
      <c r="AS87" s="474"/>
      <c r="AT87" s="449"/>
      <c r="AU87" s="449"/>
      <c r="AV87" s="449"/>
      <c r="AW87" s="451"/>
      <c r="AX87" s="442"/>
      <c r="AY87" s="449"/>
      <c r="AZ87" s="449"/>
      <c r="BA87" s="449"/>
      <c r="BB87" s="449"/>
      <c r="BC87" s="449"/>
      <c r="BD87" s="449"/>
      <c r="BE87" s="449"/>
      <c r="BF87" s="449"/>
      <c r="BG87" s="449"/>
      <c r="BH87" s="443"/>
      <c r="BI87" s="474"/>
      <c r="BJ87" s="449"/>
      <c r="BK87" s="449"/>
      <c r="BL87" s="449"/>
      <c r="BM87" s="449"/>
      <c r="BN87" s="449"/>
      <c r="BO87" s="449"/>
      <c r="BP87" s="449"/>
      <c r="BQ87" s="451"/>
      <c r="BR87" s="442"/>
      <c r="BS87" s="449"/>
      <c r="BT87" s="449"/>
      <c r="BU87" s="449"/>
      <c r="BV87" s="449"/>
      <c r="BW87" s="449"/>
      <c r="BX87" s="443"/>
      <c r="BY87" s="474"/>
      <c r="BZ87" s="449"/>
      <c r="CA87" s="449"/>
      <c r="CB87" s="449"/>
      <c r="CC87" s="451"/>
      <c r="CD87" s="442"/>
      <c r="CE87" s="449"/>
      <c r="CF87" s="449"/>
      <c r="CG87" s="449"/>
      <c r="CH87" s="449"/>
      <c r="CI87" s="449"/>
      <c r="CJ87" s="449"/>
      <c r="CK87" s="449"/>
      <c r="CL87" s="449"/>
      <c r="CM87" s="443"/>
      <c r="CN87" s="474"/>
      <c r="CO87" s="474"/>
      <c r="CP87" s="474"/>
      <c r="CQ87" s="474"/>
      <c r="CR87" s="474"/>
      <c r="CS87" s="474"/>
      <c r="CT87" s="474"/>
      <c r="CU87" s="474"/>
      <c r="CV87" s="474"/>
      <c r="CW87" s="474"/>
      <c r="CX87" s="473"/>
      <c r="CY87" s="347"/>
      <c r="CZ87" s="338">
        <f t="shared" si="149"/>
        <v>0</v>
      </c>
    </row>
    <row r="88" spans="1:104" ht="29.25">
      <c r="A88" s="1090"/>
    </row>
  </sheetData>
  <mergeCells count="12">
    <mergeCell ref="BR3:BX3"/>
    <mergeCell ref="CD3:CM3"/>
    <mergeCell ref="CN3:CX3"/>
    <mergeCell ref="AS3:AW3"/>
    <mergeCell ref="BY3:CC3"/>
    <mergeCell ref="AX3:BH3"/>
    <mergeCell ref="BI3:BQ3"/>
    <mergeCell ref="D3:J3"/>
    <mergeCell ref="K3:M3"/>
    <mergeCell ref="N3:X3"/>
    <mergeCell ref="Y3:AK3"/>
    <mergeCell ref="AL3:AR3"/>
  </mergeCells>
  <pageMargins left="0.7" right="0.7" top="0.78740157499999996" bottom="0.78740157499999996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34"/>
  <sheetViews>
    <sheetView topLeftCell="A4" zoomScale="160" zoomScaleNormal="160" workbookViewId="0">
      <selection activeCell="A10" sqref="A9:A10"/>
    </sheetView>
  </sheetViews>
  <sheetFormatPr defaultRowHeight="11.25"/>
  <cols>
    <col min="1" max="1" width="23.28515625" style="24" customWidth="1"/>
    <col min="2" max="2" width="32.85546875" style="21" customWidth="1"/>
    <col min="3" max="3" width="4.28515625" style="22" customWidth="1"/>
    <col min="4" max="7" width="6.42578125" style="3" customWidth="1"/>
    <col min="8" max="10" width="7.28515625" style="3" customWidth="1"/>
    <col min="11" max="11" width="7.7109375" style="23" customWidth="1"/>
    <col min="12" max="258" width="9.140625" style="3"/>
    <col min="259" max="259" width="23.28515625" style="3" customWidth="1"/>
    <col min="260" max="260" width="25.140625" style="3" customWidth="1"/>
    <col min="261" max="261" width="4.28515625" style="3" customWidth="1"/>
    <col min="262" max="265" width="6.42578125" style="3" customWidth="1"/>
    <col min="266" max="266" width="7.28515625" style="3" customWidth="1"/>
    <col min="267" max="267" width="7.7109375" style="3" customWidth="1"/>
    <col min="268" max="514" width="9.140625" style="3"/>
    <col min="515" max="515" width="23.28515625" style="3" customWidth="1"/>
    <col min="516" max="516" width="25.140625" style="3" customWidth="1"/>
    <col min="517" max="517" width="4.28515625" style="3" customWidth="1"/>
    <col min="518" max="521" width="6.42578125" style="3" customWidth="1"/>
    <col min="522" max="522" width="7.28515625" style="3" customWidth="1"/>
    <col min="523" max="523" width="7.7109375" style="3" customWidth="1"/>
    <col min="524" max="770" width="9.140625" style="3"/>
    <col min="771" max="771" width="23.28515625" style="3" customWidth="1"/>
    <col min="772" max="772" width="25.140625" style="3" customWidth="1"/>
    <col min="773" max="773" width="4.28515625" style="3" customWidth="1"/>
    <col min="774" max="777" width="6.42578125" style="3" customWidth="1"/>
    <col min="778" max="778" width="7.28515625" style="3" customWidth="1"/>
    <col min="779" max="779" width="7.7109375" style="3" customWidth="1"/>
    <col min="780" max="1026" width="9.140625" style="3"/>
    <col min="1027" max="1027" width="23.28515625" style="3" customWidth="1"/>
    <col min="1028" max="1028" width="25.140625" style="3" customWidth="1"/>
    <col min="1029" max="1029" width="4.28515625" style="3" customWidth="1"/>
    <col min="1030" max="1033" width="6.42578125" style="3" customWidth="1"/>
    <col min="1034" max="1034" width="7.28515625" style="3" customWidth="1"/>
    <col min="1035" max="1035" width="7.7109375" style="3" customWidth="1"/>
    <col min="1036" max="1282" width="9.140625" style="3"/>
    <col min="1283" max="1283" width="23.28515625" style="3" customWidth="1"/>
    <col min="1284" max="1284" width="25.140625" style="3" customWidth="1"/>
    <col min="1285" max="1285" width="4.28515625" style="3" customWidth="1"/>
    <col min="1286" max="1289" width="6.42578125" style="3" customWidth="1"/>
    <col min="1290" max="1290" width="7.28515625" style="3" customWidth="1"/>
    <col min="1291" max="1291" width="7.7109375" style="3" customWidth="1"/>
    <col min="1292" max="1538" width="9.140625" style="3"/>
    <col min="1539" max="1539" width="23.28515625" style="3" customWidth="1"/>
    <col min="1540" max="1540" width="25.140625" style="3" customWidth="1"/>
    <col min="1541" max="1541" width="4.28515625" style="3" customWidth="1"/>
    <col min="1542" max="1545" width="6.42578125" style="3" customWidth="1"/>
    <col min="1546" max="1546" width="7.28515625" style="3" customWidth="1"/>
    <col min="1547" max="1547" width="7.7109375" style="3" customWidth="1"/>
    <col min="1548" max="1794" width="9.140625" style="3"/>
    <col min="1795" max="1795" width="23.28515625" style="3" customWidth="1"/>
    <col min="1796" max="1796" width="25.140625" style="3" customWidth="1"/>
    <col min="1797" max="1797" width="4.28515625" style="3" customWidth="1"/>
    <col min="1798" max="1801" width="6.42578125" style="3" customWidth="1"/>
    <col min="1802" max="1802" width="7.28515625" style="3" customWidth="1"/>
    <col min="1803" max="1803" width="7.7109375" style="3" customWidth="1"/>
    <col min="1804" max="2050" width="9.140625" style="3"/>
    <col min="2051" max="2051" width="23.28515625" style="3" customWidth="1"/>
    <col min="2052" max="2052" width="25.140625" style="3" customWidth="1"/>
    <col min="2053" max="2053" width="4.28515625" style="3" customWidth="1"/>
    <col min="2054" max="2057" width="6.42578125" style="3" customWidth="1"/>
    <col min="2058" max="2058" width="7.28515625" style="3" customWidth="1"/>
    <col min="2059" max="2059" width="7.7109375" style="3" customWidth="1"/>
    <col min="2060" max="2306" width="9.140625" style="3"/>
    <col min="2307" max="2307" width="23.28515625" style="3" customWidth="1"/>
    <col min="2308" max="2308" width="25.140625" style="3" customWidth="1"/>
    <col min="2309" max="2309" width="4.28515625" style="3" customWidth="1"/>
    <col min="2310" max="2313" width="6.42578125" style="3" customWidth="1"/>
    <col min="2314" max="2314" width="7.28515625" style="3" customWidth="1"/>
    <col min="2315" max="2315" width="7.7109375" style="3" customWidth="1"/>
    <col min="2316" max="2562" width="9.140625" style="3"/>
    <col min="2563" max="2563" width="23.28515625" style="3" customWidth="1"/>
    <col min="2564" max="2564" width="25.140625" style="3" customWidth="1"/>
    <col min="2565" max="2565" width="4.28515625" style="3" customWidth="1"/>
    <col min="2566" max="2569" width="6.42578125" style="3" customWidth="1"/>
    <col min="2570" max="2570" width="7.28515625" style="3" customWidth="1"/>
    <col min="2571" max="2571" width="7.7109375" style="3" customWidth="1"/>
    <col min="2572" max="2818" width="9.140625" style="3"/>
    <col min="2819" max="2819" width="23.28515625" style="3" customWidth="1"/>
    <col min="2820" max="2820" width="25.140625" style="3" customWidth="1"/>
    <col min="2821" max="2821" width="4.28515625" style="3" customWidth="1"/>
    <col min="2822" max="2825" width="6.42578125" style="3" customWidth="1"/>
    <col min="2826" max="2826" width="7.28515625" style="3" customWidth="1"/>
    <col min="2827" max="2827" width="7.7109375" style="3" customWidth="1"/>
    <col min="2828" max="3074" width="9.140625" style="3"/>
    <col min="3075" max="3075" width="23.28515625" style="3" customWidth="1"/>
    <col min="3076" max="3076" width="25.140625" style="3" customWidth="1"/>
    <col min="3077" max="3077" width="4.28515625" style="3" customWidth="1"/>
    <col min="3078" max="3081" width="6.42578125" style="3" customWidth="1"/>
    <col min="3082" max="3082" width="7.28515625" style="3" customWidth="1"/>
    <col min="3083" max="3083" width="7.7109375" style="3" customWidth="1"/>
    <col min="3084" max="3330" width="9.140625" style="3"/>
    <col min="3331" max="3331" width="23.28515625" style="3" customWidth="1"/>
    <col min="3332" max="3332" width="25.140625" style="3" customWidth="1"/>
    <col min="3333" max="3333" width="4.28515625" style="3" customWidth="1"/>
    <col min="3334" max="3337" width="6.42578125" style="3" customWidth="1"/>
    <col min="3338" max="3338" width="7.28515625" style="3" customWidth="1"/>
    <col min="3339" max="3339" width="7.7109375" style="3" customWidth="1"/>
    <col min="3340" max="3586" width="9.140625" style="3"/>
    <col min="3587" max="3587" width="23.28515625" style="3" customWidth="1"/>
    <col min="3588" max="3588" width="25.140625" style="3" customWidth="1"/>
    <col min="3589" max="3589" width="4.28515625" style="3" customWidth="1"/>
    <col min="3590" max="3593" width="6.42578125" style="3" customWidth="1"/>
    <col min="3594" max="3594" width="7.28515625" style="3" customWidth="1"/>
    <col min="3595" max="3595" width="7.7109375" style="3" customWidth="1"/>
    <col min="3596" max="3842" width="9.140625" style="3"/>
    <col min="3843" max="3843" width="23.28515625" style="3" customWidth="1"/>
    <col min="3844" max="3844" width="25.140625" style="3" customWidth="1"/>
    <col min="3845" max="3845" width="4.28515625" style="3" customWidth="1"/>
    <col min="3846" max="3849" width="6.42578125" style="3" customWidth="1"/>
    <col min="3850" max="3850" width="7.28515625" style="3" customWidth="1"/>
    <col min="3851" max="3851" width="7.7109375" style="3" customWidth="1"/>
    <col min="3852" max="4098" width="9.140625" style="3"/>
    <col min="4099" max="4099" width="23.28515625" style="3" customWidth="1"/>
    <col min="4100" max="4100" width="25.140625" style="3" customWidth="1"/>
    <col min="4101" max="4101" width="4.28515625" style="3" customWidth="1"/>
    <col min="4102" max="4105" width="6.42578125" style="3" customWidth="1"/>
    <col min="4106" max="4106" width="7.28515625" style="3" customWidth="1"/>
    <col min="4107" max="4107" width="7.7109375" style="3" customWidth="1"/>
    <col min="4108" max="4354" width="9.140625" style="3"/>
    <col min="4355" max="4355" width="23.28515625" style="3" customWidth="1"/>
    <col min="4356" max="4356" width="25.140625" style="3" customWidth="1"/>
    <col min="4357" max="4357" width="4.28515625" style="3" customWidth="1"/>
    <col min="4358" max="4361" width="6.42578125" style="3" customWidth="1"/>
    <col min="4362" max="4362" width="7.28515625" style="3" customWidth="1"/>
    <col min="4363" max="4363" width="7.7109375" style="3" customWidth="1"/>
    <col min="4364" max="4610" width="9.140625" style="3"/>
    <col min="4611" max="4611" width="23.28515625" style="3" customWidth="1"/>
    <col min="4612" max="4612" width="25.140625" style="3" customWidth="1"/>
    <col min="4613" max="4613" width="4.28515625" style="3" customWidth="1"/>
    <col min="4614" max="4617" width="6.42578125" style="3" customWidth="1"/>
    <col min="4618" max="4618" width="7.28515625" style="3" customWidth="1"/>
    <col min="4619" max="4619" width="7.7109375" style="3" customWidth="1"/>
    <col min="4620" max="4866" width="9.140625" style="3"/>
    <col min="4867" max="4867" width="23.28515625" style="3" customWidth="1"/>
    <col min="4868" max="4868" width="25.140625" style="3" customWidth="1"/>
    <col min="4869" max="4869" width="4.28515625" style="3" customWidth="1"/>
    <col min="4870" max="4873" width="6.42578125" style="3" customWidth="1"/>
    <col min="4874" max="4874" width="7.28515625" style="3" customWidth="1"/>
    <col min="4875" max="4875" width="7.7109375" style="3" customWidth="1"/>
    <col min="4876" max="5122" width="9.140625" style="3"/>
    <col min="5123" max="5123" width="23.28515625" style="3" customWidth="1"/>
    <col min="5124" max="5124" width="25.140625" style="3" customWidth="1"/>
    <col min="5125" max="5125" width="4.28515625" style="3" customWidth="1"/>
    <col min="5126" max="5129" width="6.42578125" style="3" customWidth="1"/>
    <col min="5130" max="5130" width="7.28515625" style="3" customWidth="1"/>
    <col min="5131" max="5131" width="7.7109375" style="3" customWidth="1"/>
    <col min="5132" max="5378" width="9.140625" style="3"/>
    <col min="5379" max="5379" width="23.28515625" style="3" customWidth="1"/>
    <col min="5380" max="5380" width="25.140625" style="3" customWidth="1"/>
    <col min="5381" max="5381" width="4.28515625" style="3" customWidth="1"/>
    <col min="5382" max="5385" width="6.42578125" style="3" customWidth="1"/>
    <col min="5386" max="5386" width="7.28515625" style="3" customWidth="1"/>
    <col min="5387" max="5387" width="7.7109375" style="3" customWidth="1"/>
    <col min="5388" max="5634" width="9.140625" style="3"/>
    <col min="5635" max="5635" width="23.28515625" style="3" customWidth="1"/>
    <col min="5636" max="5636" width="25.140625" style="3" customWidth="1"/>
    <col min="5637" max="5637" width="4.28515625" style="3" customWidth="1"/>
    <col min="5638" max="5641" width="6.42578125" style="3" customWidth="1"/>
    <col min="5642" max="5642" width="7.28515625" style="3" customWidth="1"/>
    <col min="5643" max="5643" width="7.7109375" style="3" customWidth="1"/>
    <col min="5644" max="5890" width="9.140625" style="3"/>
    <col min="5891" max="5891" width="23.28515625" style="3" customWidth="1"/>
    <col min="5892" max="5892" width="25.140625" style="3" customWidth="1"/>
    <col min="5893" max="5893" width="4.28515625" style="3" customWidth="1"/>
    <col min="5894" max="5897" width="6.42578125" style="3" customWidth="1"/>
    <col min="5898" max="5898" width="7.28515625" style="3" customWidth="1"/>
    <col min="5899" max="5899" width="7.7109375" style="3" customWidth="1"/>
    <col min="5900" max="6146" width="9.140625" style="3"/>
    <col min="6147" max="6147" width="23.28515625" style="3" customWidth="1"/>
    <col min="6148" max="6148" width="25.140625" style="3" customWidth="1"/>
    <col min="6149" max="6149" width="4.28515625" style="3" customWidth="1"/>
    <col min="6150" max="6153" width="6.42578125" style="3" customWidth="1"/>
    <col min="6154" max="6154" width="7.28515625" style="3" customWidth="1"/>
    <col min="6155" max="6155" width="7.7109375" style="3" customWidth="1"/>
    <col min="6156" max="6402" width="9.140625" style="3"/>
    <col min="6403" max="6403" width="23.28515625" style="3" customWidth="1"/>
    <col min="6404" max="6404" width="25.140625" style="3" customWidth="1"/>
    <col min="6405" max="6405" width="4.28515625" style="3" customWidth="1"/>
    <col min="6406" max="6409" width="6.42578125" style="3" customWidth="1"/>
    <col min="6410" max="6410" width="7.28515625" style="3" customWidth="1"/>
    <col min="6411" max="6411" width="7.7109375" style="3" customWidth="1"/>
    <col min="6412" max="6658" width="9.140625" style="3"/>
    <col min="6659" max="6659" width="23.28515625" style="3" customWidth="1"/>
    <col min="6660" max="6660" width="25.140625" style="3" customWidth="1"/>
    <col min="6661" max="6661" width="4.28515625" style="3" customWidth="1"/>
    <col min="6662" max="6665" width="6.42578125" style="3" customWidth="1"/>
    <col min="6666" max="6666" width="7.28515625" style="3" customWidth="1"/>
    <col min="6667" max="6667" width="7.7109375" style="3" customWidth="1"/>
    <col min="6668" max="6914" width="9.140625" style="3"/>
    <col min="6915" max="6915" width="23.28515625" style="3" customWidth="1"/>
    <col min="6916" max="6916" width="25.140625" style="3" customWidth="1"/>
    <col min="6917" max="6917" width="4.28515625" style="3" customWidth="1"/>
    <col min="6918" max="6921" width="6.42578125" style="3" customWidth="1"/>
    <col min="6922" max="6922" width="7.28515625" style="3" customWidth="1"/>
    <col min="6923" max="6923" width="7.7109375" style="3" customWidth="1"/>
    <col min="6924" max="7170" width="9.140625" style="3"/>
    <col min="7171" max="7171" width="23.28515625" style="3" customWidth="1"/>
    <col min="7172" max="7172" width="25.140625" style="3" customWidth="1"/>
    <col min="7173" max="7173" width="4.28515625" style="3" customWidth="1"/>
    <col min="7174" max="7177" width="6.42578125" style="3" customWidth="1"/>
    <col min="7178" max="7178" width="7.28515625" style="3" customWidth="1"/>
    <col min="7179" max="7179" width="7.7109375" style="3" customWidth="1"/>
    <col min="7180" max="7426" width="9.140625" style="3"/>
    <col min="7427" max="7427" width="23.28515625" style="3" customWidth="1"/>
    <col min="7428" max="7428" width="25.140625" style="3" customWidth="1"/>
    <col min="7429" max="7429" width="4.28515625" style="3" customWidth="1"/>
    <col min="7430" max="7433" width="6.42578125" style="3" customWidth="1"/>
    <col min="7434" max="7434" width="7.28515625" style="3" customWidth="1"/>
    <col min="7435" max="7435" width="7.7109375" style="3" customWidth="1"/>
    <col min="7436" max="7682" width="9.140625" style="3"/>
    <col min="7683" max="7683" width="23.28515625" style="3" customWidth="1"/>
    <col min="7684" max="7684" width="25.140625" style="3" customWidth="1"/>
    <col min="7685" max="7685" width="4.28515625" style="3" customWidth="1"/>
    <col min="7686" max="7689" width="6.42578125" style="3" customWidth="1"/>
    <col min="7690" max="7690" width="7.28515625" style="3" customWidth="1"/>
    <col min="7691" max="7691" width="7.7109375" style="3" customWidth="1"/>
    <col min="7692" max="7938" width="9.140625" style="3"/>
    <col min="7939" max="7939" width="23.28515625" style="3" customWidth="1"/>
    <col min="7940" max="7940" width="25.140625" style="3" customWidth="1"/>
    <col min="7941" max="7941" width="4.28515625" style="3" customWidth="1"/>
    <col min="7942" max="7945" width="6.42578125" style="3" customWidth="1"/>
    <col min="7946" max="7946" width="7.28515625" style="3" customWidth="1"/>
    <col min="7947" max="7947" width="7.7109375" style="3" customWidth="1"/>
    <col min="7948" max="8194" width="9.140625" style="3"/>
    <col min="8195" max="8195" width="23.28515625" style="3" customWidth="1"/>
    <col min="8196" max="8196" width="25.140625" style="3" customWidth="1"/>
    <col min="8197" max="8197" width="4.28515625" style="3" customWidth="1"/>
    <col min="8198" max="8201" width="6.42578125" style="3" customWidth="1"/>
    <col min="8202" max="8202" width="7.28515625" style="3" customWidth="1"/>
    <col min="8203" max="8203" width="7.7109375" style="3" customWidth="1"/>
    <col min="8204" max="8450" width="9.140625" style="3"/>
    <col min="8451" max="8451" width="23.28515625" style="3" customWidth="1"/>
    <col min="8452" max="8452" width="25.140625" style="3" customWidth="1"/>
    <col min="8453" max="8453" width="4.28515625" style="3" customWidth="1"/>
    <col min="8454" max="8457" width="6.42578125" style="3" customWidth="1"/>
    <col min="8458" max="8458" width="7.28515625" style="3" customWidth="1"/>
    <col min="8459" max="8459" width="7.7109375" style="3" customWidth="1"/>
    <col min="8460" max="8706" width="9.140625" style="3"/>
    <col min="8707" max="8707" width="23.28515625" style="3" customWidth="1"/>
    <col min="8708" max="8708" width="25.140625" style="3" customWidth="1"/>
    <col min="8709" max="8709" width="4.28515625" style="3" customWidth="1"/>
    <col min="8710" max="8713" width="6.42578125" style="3" customWidth="1"/>
    <col min="8714" max="8714" width="7.28515625" style="3" customWidth="1"/>
    <col min="8715" max="8715" width="7.7109375" style="3" customWidth="1"/>
    <col min="8716" max="8962" width="9.140625" style="3"/>
    <col min="8963" max="8963" width="23.28515625" style="3" customWidth="1"/>
    <col min="8964" max="8964" width="25.140625" style="3" customWidth="1"/>
    <col min="8965" max="8965" width="4.28515625" style="3" customWidth="1"/>
    <col min="8966" max="8969" width="6.42578125" style="3" customWidth="1"/>
    <col min="8970" max="8970" width="7.28515625" style="3" customWidth="1"/>
    <col min="8971" max="8971" width="7.7109375" style="3" customWidth="1"/>
    <col min="8972" max="9218" width="9.140625" style="3"/>
    <col min="9219" max="9219" width="23.28515625" style="3" customWidth="1"/>
    <col min="9220" max="9220" width="25.140625" style="3" customWidth="1"/>
    <col min="9221" max="9221" width="4.28515625" style="3" customWidth="1"/>
    <col min="9222" max="9225" width="6.42578125" style="3" customWidth="1"/>
    <col min="9226" max="9226" width="7.28515625" style="3" customWidth="1"/>
    <col min="9227" max="9227" width="7.7109375" style="3" customWidth="1"/>
    <col min="9228" max="9474" width="9.140625" style="3"/>
    <col min="9475" max="9475" width="23.28515625" style="3" customWidth="1"/>
    <col min="9476" max="9476" width="25.140625" style="3" customWidth="1"/>
    <col min="9477" max="9477" width="4.28515625" style="3" customWidth="1"/>
    <col min="9478" max="9481" width="6.42578125" style="3" customWidth="1"/>
    <col min="9482" max="9482" width="7.28515625" style="3" customWidth="1"/>
    <col min="9483" max="9483" width="7.7109375" style="3" customWidth="1"/>
    <col min="9484" max="9730" width="9.140625" style="3"/>
    <col min="9731" max="9731" width="23.28515625" style="3" customWidth="1"/>
    <col min="9732" max="9732" width="25.140625" style="3" customWidth="1"/>
    <col min="9733" max="9733" width="4.28515625" style="3" customWidth="1"/>
    <col min="9734" max="9737" width="6.42578125" style="3" customWidth="1"/>
    <col min="9738" max="9738" width="7.28515625" style="3" customWidth="1"/>
    <col min="9739" max="9739" width="7.7109375" style="3" customWidth="1"/>
    <col min="9740" max="9986" width="9.140625" style="3"/>
    <col min="9987" max="9987" width="23.28515625" style="3" customWidth="1"/>
    <col min="9988" max="9988" width="25.140625" style="3" customWidth="1"/>
    <col min="9989" max="9989" width="4.28515625" style="3" customWidth="1"/>
    <col min="9990" max="9993" width="6.42578125" style="3" customWidth="1"/>
    <col min="9994" max="9994" width="7.28515625" style="3" customWidth="1"/>
    <col min="9995" max="9995" width="7.7109375" style="3" customWidth="1"/>
    <col min="9996" max="10242" width="9.140625" style="3"/>
    <col min="10243" max="10243" width="23.28515625" style="3" customWidth="1"/>
    <col min="10244" max="10244" width="25.140625" style="3" customWidth="1"/>
    <col min="10245" max="10245" width="4.28515625" style="3" customWidth="1"/>
    <col min="10246" max="10249" width="6.42578125" style="3" customWidth="1"/>
    <col min="10250" max="10250" width="7.28515625" style="3" customWidth="1"/>
    <col min="10251" max="10251" width="7.7109375" style="3" customWidth="1"/>
    <col min="10252" max="10498" width="9.140625" style="3"/>
    <col min="10499" max="10499" width="23.28515625" style="3" customWidth="1"/>
    <col min="10500" max="10500" width="25.140625" style="3" customWidth="1"/>
    <col min="10501" max="10501" width="4.28515625" style="3" customWidth="1"/>
    <col min="10502" max="10505" width="6.42578125" style="3" customWidth="1"/>
    <col min="10506" max="10506" width="7.28515625" style="3" customWidth="1"/>
    <col min="10507" max="10507" width="7.7109375" style="3" customWidth="1"/>
    <col min="10508" max="10754" width="9.140625" style="3"/>
    <col min="10755" max="10755" width="23.28515625" style="3" customWidth="1"/>
    <col min="10756" max="10756" width="25.140625" style="3" customWidth="1"/>
    <col min="10757" max="10757" width="4.28515625" style="3" customWidth="1"/>
    <col min="10758" max="10761" width="6.42578125" style="3" customWidth="1"/>
    <col min="10762" max="10762" width="7.28515625" style="3" customWidth="1"/>
    <col min="10763" max="10763" width="7.7109375" style="3" customWidth="1"/>
    <col min="10764" max="11010" width="9.140625" style="3"/>
    <col min="11011" max="11011" width="23.28515625" style="3" customWidth="1"/>
    <col min="11012" max="11012" width="25.140625" style="3" customWidth="1"/>
    <col min="11013" max="11013" width="4.28515625" style="3" customWidth="1"/>
    <col min="11014" max="11017" width="6.42578125" style="3" customWidth="1"/>
    <col min="11018" max="11018" width="7.28515625" style="3" customWidth="1"/>
    <col min="11019" max="11019" width="7.7109375" style="3" customWidth="1"/>
    <col min="11020" max="11266" width="9.140625" style="3"/>
    <col min="11267" max="11267" width="23.28515625" style="3" customWidth="1"/>
    <col min="11268" max="11268" width="25.140625" style="3" customWidth="1"/>
    <col min="11269" max="11269" width="4.28515625" style="3" customWidth="1"/>
    <col min="11270" max="11273" width="6.42578125" style="3" customWidth="1"/>
    <col min="11274" max="11274" width="7.28515625" style="3" customWidth="1"/>
    <col min="11275" max="11275" width="7.7109375" style="3" customWidth="1"/>
    <col min="11276" max="11522" width="9.140625" style="3"/>
    <col min="11523" max="11523" width="23.28515625" style="3" customWidth="1"/>
    <col min="11524" max="11524" width="25.140625" style="3" customWidth="1"/>
    <col min="11525" max="11525" width="4.28515625" style="3" customWidth="1"/>
    <col min="11526" max="11529" width="6.42578125" style="3" customWidth="1"/>
    <col min="11530" max="11530" width="7.28515625" style="3" customWidth="1"/>
    <col min="11531" max="11531" width="7.7109375" style="3" customWidth="1"/>
    <col min="11532" max="11778" width="9.140625" style="3"/>
    <col min="11779" max="11779" width="23.28515625" style="3" customWidth="1"/>
    <col min="11780" max="11780" width="25.140625" style="3" customWidth="1"/>
    <col min="11781" max="11781" width="4.28515625" style="3" customWidth="1"/>
    <col min="11782" max="11785" width="6.42578125" style="3" customWidth="1"/>
    <col min="11786" max="11786" width="7.28515625" style="3" customWidth="1"/>
    <col min="11787" max="11787" width="7.7109375" style="3" customWidth="1"/>
    <col min="11788" max="12034" width="9.140625" style="3"/>
    <col min="12035" max="12035" width="23.28515625" style="3" customWidth="1"/>
    <col min="12036" max="12036" width="25.140625" style="3" customWidth="1"/>
    <col min="12037" max="12037" width="4.28515625" style="3" customWidth="1"/>
    <col min="12038" max="12041" width="6.42578125" style="3" customWidth="1"/>
    <col min="12042" max="12042" width="7.28515625" style="3" customWidth="1"/>
    <col min="12043" max="12043" width="7.7109375" style="3" customWidth="1"/>
    <col min="12044" max="12290" width="9.140625" style="3"/>
    <col min="12291" max="12291" width="23.28515625" style="3" customWidth="1"/>
    <col min="12292" max="12292" width="25.140625" style="3" customWidth="1"/>
    <col min="12293" max="12293" width="4.28515625" style="3" customWidth="1"/>
    <col min="12294" max="12297" width="6.42578125" style="3" customWidth="1"/>
    <col min="12298" max="12298" width="7.28515625" style="3" customWidth="1"/>
    <col min="12299" max="12299" width="7.7109375" style="3" customWidth="1"/>
    <col min="12300" max="12546" width="9.140625" style="3"/>
    <col min="12547" max="12547" width="23.28515625" style="3" customWidth="1"/>
    <col min="12548" max="12548" width="25.140625" style="3" customWidth="1"/>
    <col min="12549" max="12549" width="4.28515625" style="3" customWidth="1"/>
    <col min="12550" max="12553" width="6.42578125" style="3" customWidth="1"/>
    <col min="12554" max="12554" width="7.28515625" style="3" customWidth="1"/>
    <col min="12555" max="12555" width="7.7109375" style="3" customWidth="1"/>
    <col min="12556" max="12802" width="9.140625" style="3"/>
    <col min="12803" max="12803" width="23.28515625" style="3" customWidth="1"/>
    <col min="12804" max="12804" width="25.140625" style="3" customWidth="1"/>
    <col min="12805" max="12805" width="4.28515625" style="3" customWidth="1"/>
    <col min="12806" max="12809" width="6.42578125" style="3" customWidth="1"/>
    <col min="12810" max="12810" width="7.28515625" style="3" customWidth="1"/>
    <col min="12811" max="12811" width="7.7109375" style="3" customWidth="1"/>
    <col min="12812" max="13058" width="9.140625" style="3"/>
    <col min="13059" max="13059" width="23.28515625" style="3" customWidth="1"/>
    <col min="13060" max="13060" width="25.140625" style="3" customWidth="1"/>
    <col min="13061" max="13061" width="4.28515625" style="3" customWidth="1"/>
    <col min="13062" max="13065" width="6.42578125" style="3" customWidth="1"/>
    <col min="13066" max="13066" width="7.28515625" style="3" customWidth="1"/>
    <col min="13067" max="13067" width="7.7109375" style="3" customWidth="1"/>
    <col min="13068" max="13314" width="9.140625" style="3"/>
    <col min="13315" max="13315" width="23.28515625" style="3" customWidth="1"/>
    <col min="13316" max="13316" width="25.140625" style="3" customWidth="1"/>
    <col min="13317" max="13317" width="4.28515625" style="3" customWidth="1"/>
    <col min="13318" max="13321" width="6.42578125" style="3" customWidth="1"/>
    <col min="13322" max="13322" width="7.28515625" style="3" customWidth="1"/>
    <col min="13323" max="13323" width="7.7109375" style="3" customWidth="1"/>
    <col min="13324" max="13570" width="9.140625" style="3"/>
    <col min="13571" max="13571" width="23.28515625" style="3" customWidth="1"/>
    <col min="13572" max="13572" width="25.140625" style="3" customWidth="1"/>
    <col min="13573" max="13573" width="4.28515625" style="3" customWidth="1"/>
    <col min="13574" max="13577" width="6.42578125" style="3" customWidth="1"/>
    <col min="13578" max="13578" width="7.28515625" style="3" customWidth="1"/>
    <col min="13579" max="13579" width="7.7109375" style="3" customWidth="1"/>
    <col min="13580" max="13826" width="9.140625" style="3"/>
    <col min="13827" max="13827" width="23.28515625" style="3" customWidth="1"/>
    <col min="13828" max="13828" width="25.140625" style="3" customWidth="1"/>
    <col min="13829" max="13829" width="4.28515625" style="3" customWidth="1"/>
    <col min="13830" max="13833" width="6.42578125" style="3" customWidth="1"/>
    <col min="13834" max="13834" width="7.28515625" style="3" customWidth="1"/>
    <col min="13835" max="13835" width="7.7109375" style="3" customWidth="1"/>
    <col min="13836" max="14082" width="9.140625" style="3"/>
    <col min="14083" max="14083" width="23.28515625" style="3" customWidth="1"/>
    <col min="14084" max="14084" width="25.140625" style="3" customWidth="1"/>
    <col min="14085" max="14085" width="4.28515625" style="3" customWidth="1"/>
    <col min="14086" max="14089" width="6.42578125" style="3" customWidth="1"/>
    <col min="14090" max="14090" width="7.28515625" style="3" customWidth="1"/>
    <col min="14091" max="14091" width="7.7109375" style="3" customWidth="1"/>
    <col min="14092" max="14338" width="9.140625" style="3"/>
    <col min="14339" max="14339" width="23.28515625" style="3" customWidth="1"/>
    <col min="14340" max="14340" width="25.140625" style="3" customWidth="1"/>
    <col min="14341" max="14341" width="4.28515625" style="3" customWidth="1"/>
    <col min="14342" max="14345" width="6.42578125" style="3" customWidth="1"/>
    <col min="14346" max="14346" width="7.28515625" style="3" customWidth="1"/>
    <col min="14347" max="14347" width="7.7109375" style="3" customWidth="1"/>
    <col min="14348" max="14594" width="9.140625" style="3"/>
    <col min="14595" max="14595" width="23.28515625" style="3" customWidth="1"/>
    <col min="14596" max="14596" width="25.140625" style="3" customWidth="1"/>
    <col min="14597" max="14597" width="4.28515625" style="3" customWidth="1"/>
    <col min="14598" max="14601" width="6.42578125" style="3" customWidth="1"/>
    <col min="14602" max="14602" width="7.28515625" style="3" customWidth="1"/>
    <col min="14603" max="14603" width="7.7109375" style="3" customWidth="1"/>
    <col min="14604" max="14850" width="9.140625" style="3"/>
    <col min="14851" max="14851" width="23.28515625" style="3" customWidth="1"/>
    <col min="14852" max="14852" width="25.140625" style="3" customWidth="1"/>
    <col min="14853" max="14853" width="4.28515625" style="3" customWidth="1"/>
    <col min="14854" max="14857" width="6.42578125" style="3" customWidth="1"/>
    <col min="14858" max="14858" width="7.28515625" style="3" customWidth="1"/>
    <col min="14859" max="14859" width="7.7109375" style="3" customWidth="1"/>
    <col min="14860" max="15106" width="9.140625" style="3"/>
    <col min="15107" max="15107" width="23.28515625" style="3" customWidth="1"/>
    <col min="15108" max="15108" width="25.140625" style="3" customWidth="1"/>
    <col min="15109" max="15109" width="4.28515625" style="3" customWidth="1"/>
    <col min="15110" max="15113" width="6.42578125" style="3" customWidth="1"/>
    <col min="15114" max="15114" width="7.28515625" style="3" customWidth="1"/>
    <col min="15115" max="15115" width="7.7109375" style="3" customWidth="1"/>
    <col min="15116" max="15362" width="9.140625" style="3"/>
    <col min="15363" max="15363" width="23.28515625" style="3" customWidth="1"/>
    <col min="15364" max="15364" width="25.140625" style="3" customWidth="1"/>
    <col min="15365" max="15365" width="4.28515625" style="3" customWidth="1"/>
    <col min="15366" max="15369" width="6.42578125" style="3" customWidth="1"/>
    <col min="15370" max="15370" width="7.28515625" style="3" customWidth="1"/>
    <col min="15371" max="15371" width="7.7109375" style="3" customWidth="1"/>
    <col min="15372" max="15618" width="9.140625" style="3"/>
    <col min="15619" max="15619" width="23.28515625" style="3" customWidth="1"/>
    <col min="15620" max="15620" width="25.140625" style="3" customWidth="1"/>
    <col min="15621" max="15621" width="4.28515625" style="3" customWidth="1"/>
    <col min="15622" max="15625" width="6.42578125" style="3" customWidth="1"/>
    <col min="15626" max="15626" width="7.28515625" style="3" customWidth="1"/>
    <col min="15627" max="15627" width="7.7109375" style="3" customWidth="1"/>
    <col min="15628" max="15874" width="9.140625" style="3"/>
    <col min="15875" max="15875" width="23.28515625" style="3" customWidth="1"/>
    <col min="15876" max="15876" width="25.140625" style="3" customWidth="1"/>
    <col min="15877" max="15877" width="4.28515625" style="3" customWidth="1"/>
    <col min="15878" max="15881" width="6.42578125" style="3" customWidth="1"/>
    <col min="15882" max="15882" width="7.28515625" style="3" customWidth="1"/>
    <col min="15883" max="15883" width="7.7109375" style="3" customWidth="1"/>
    <col min="15884" max="16130" width="9.140625" style="3"/>
    <col min="16131" max="16131" width="23.28515625" style="3" customWidth="1"/>
    <col min="16132" max="16132" width="25.140625" style="3" customWidth="1"/>
    <col min="16133" max="16133" width="4.28515625" style="3" customWidth="1"/>
    <col min="16134" max="16137" width="6.42578125" style="3" customWidth="1"/>
    <col min="16138" max="16138" width="7.28515625" style="3" customWidth="1"/>
    <col min="16139" max="16139" width="7.7109375" style="3" customWidth="1"/>
    <col min="16140" max="16384" width="9.140625" style="3"/>
  </cols>
  <sheetData>
    <row r="1" spans="1:14" ht="15.75">
      <c r="A1" s="20" t="s">
        <v>13</v>
      </c>
    </row>
    <row r="3" spans="1:14" ht="12" thickBot="1">
      <c r="A3" s="25" t="s">
        <v>0</v>
      </c>
      <c r="B3" s="222" t="str">
        <f>'[1]Hlavička - kapitoly'!B43</f>
        <v>1.00</v>
      </c>
      <c r="C3" s="26"/>
    </row>
    <row r="4" spans="1:14" s="29" customFormat="1" ht="12" thickBot="1">
      <c r="A4" s="27" t="s">
        <v>14</v>
      </c>
      <c r="B4" s="28" t="s">
        <v>2</v>
      </c>
      <c r="C4" s="524" t="s">
        <v>15</v>
      </c>
      <c r="D4" s="525" t="s">
        <v>5</v>
      </c>
      <c r="E4" s="521" t="s">
        <v>16</v>
      </c>
      <c r="F4" s="521" t="s">
        <v>17</v>
      </c>
      <c r="G4" s="521" t="s">
        <v>18</v>
      </c>
      <c r="H4" s="521" t="s">
        <v>19</v>
      </c>
      <c r="I4" s="521" t="s">
        <v>43</v>
      </c>
      <c r="J4" s="521" t="s">
        <v>9</v>
      </c>
      <c r="K4" s="518" t="s">
        <v>20</v>
      </c>
    </row>
    <row r="5" spans="1:14" s="29" customFormat="1" ht="22.5">
      <c r="A5" s="321" t="s">
        <v>429</v>
      </c>
      <c r="B5" s="339" t="s">
        <v>21</v>
      </c>
      <c r="C5" s="362" t="s">
        <v>22</v>
      </c>
      <c r="D5" s="557">
        <f>'DR - 0'!H3</f>
        <v>0</v>
      </c>
      <c r="E5" s="516">
        <f>'DR - 1'!H3</f>
        <v>0</v>
      </c>
      <c r="F5" s="516">
        <f>'DR - 2'!H3</f>
        <v>0</v>
      </c>
      <c r="G5" s="516">
        <f>'DR - 3'!H3</f>
        <v>0</v>
      </c>
      <c r="H5" s="516">
        <f>'DR - 4'!H3</f>
        <v>1</v>
      </c>
      <c r="I5" s="516">
        <f>'DR - 5'!H3</f>
        <v>1</v>
      </c>
      <c r="J5" s="558">
        <f>'DR - 6'!H3</f>
        <v>1</v>
      </c>
      <c r="K5" s="1024">
        <f>SUM(D5:J5)</f>
        <v>3</v>
      </c>
    </row>
    <row r="6" spans="1:14" ht="10.5" customHeight="1">
      <c r="A6" s="223" t="s">
        <v>265</v>
      </c>
      <c r="B6" s="10" t="s">
        <v>266</v>
      </c>
      <c r="C6" s="363" t="s">
        <v>22</v>
      </c>
      <c r="D6" s="526">
        <f>'DR - 0'!H4</f>
        <v>1</v>
      </c>
      <c r="E6" s="32">
        <f>'DR - 1'!H4</f>
        <v>1</v>
      </c>
      <c r="F6" s="32">
        <f>'DR - 2'!H4</f>
        <v>1</v>
      </c>
      <c r="G6" s="32">
        <f>'DR - 3'!H4</f>
        <v>1</v>
      </c>
      <c r="H6" s="32">
        <f>'DR - 4'!H4</f>
        <v>0</v>
      </c>
      <c r="I6" s="32">
        <f>'DR - 5'!H4</f>
        <v>0</v>
      </c>
      <c r="J6" s="527">
        <f>'DR - 6'!H4</f>
        <v>0</v>
      </c>
      <c r="K6" s="1024">
        <f>SUM(D6:J6)</f>
        <v>4</v>
      </c>
    </row>
    <row r="7" spans="1:14">
      <c r="A7" s="31" t="s">
        <v>23</v>
      </c>
      <c r="B7" s="10" t="s">
        <v>24</v>
      </c>
      <c r="C7" s="363" t="s">
        <v>22</v>
      </c>
      <c r="D7" s="526">
        <f>'DR - 0'!H5</f>
        <v>48</v>
      </c>
      <c r="E7" s="32">
        <f>'DR - 1'!H5</f>
        <v>40</v>
      </c>
      <c r="F7" s="32">
        <f>'DR - 2'!H5</f>
        <v>44</v>
      </c>
      <c r="G7" s="32">
        <f>'DR - 3'!H5</f>
        <v>44</v>
      </c>
      <c r="H7" s="32">
        <f>'DR - 4'!H5</f>
        <v>36</v>
      </c>
      <c r="I7" s="32">
        <f>'DR - 5'!H5</f>
        <v>36</v>
      </c>
      <c r="J7" s="527">
        <f>'DR - 6'!H5</f>
        <v>32</v>
      </c>
      <c r="K7" s="522">
        <f>SUM(D7:J7) * (1.1)</f>
        <v>308</v>
      </c>
    </row>
    <row r="8" spans="1:14" ht="34.5" customHeight="1">
      <c r="A8" s="31" t="s">
        <v>1744</v>
      </c>
      <c r="B8" s="10" t="s">
        <v>787</v>
      </c>
      <c r="C8" s="363" t="s">
        <v>22</v>
      </c>
      <c r="D8" s="526">
        <f>'DR - 0'!H6</f>
        <v>1</v>
      </c>
      <c r="E8" s="32">
        <f>'DR - 1'!H6</f>
        <v>1</v>
      </c>
      <c r="F8" s="32">
        <f>'DR - 2'!H6</f>
        <v>1</v>
      </c>
      <c r="G8" s="32">
        <f>'DR - 3'!H6</f>
        <v>1</v>
      </c>
      <c r="H8" s="32">
        <f>'DR - 4'!H6</f>
        <v>0</v>
      </c>
      <c r="I8" s="32">
        <f>'DR - 5'!H6</f>
        <v>0</v>
      </c>
      <c r="J8" s="527">
        <f>'DR - 6'!H6</f>
        <v>0</v>
      </c>
      <c r="K8" s="522">
        <f>SUM(D8:J8)</f>
        <v>4</v>
      </c>
    </row>
    <row r="9" spans="1:14">
      <c r="A9" s="224" t="s">
        <v>1745</v>
      </c>
      <c r="B9" s="33" t="s">
        <v>26</v>
      </c>
      <c r="C9" s="363" t="s">
        <v>22</v>
      </c>
      <c r="D9" s="526">
        <f>'DR - 0'!H7</f>
        <v>4</v>
      </c>
      <c r="E9" s="32">
        <f>'DR - 1'!H7</f>
        <v>2</v>
      </c>
      <c r="F9" s="32">
        <f>'DR - 2'!H7</f>
        <v>3</v>
      </c>
      <c r="G9" s="32">
        <f>'DR - 3'!H7</f>
        <v>3</v>
      </c>
      <c r="H9" s="32">
        <f>'DR - 4'!H7</f>
        <v>2</v>
      </c>
      <c r="I9" s="32">
        <f>'DR - 5'!H7</f>
        <v>3</v>
      </c>
      <c r="J9" s="527">
        <f>'DR - 6'!H7</f>
        <v>2</v>
      </c>
      <c r="K9" s="522">
        <f>SUM(D9:J9)</f>
        <v>19</v>
      </c>
    </row>
    <row r="10" spans="1:14">
      <c r="A10" s="224" t="s">
        <v>1751</v>
      </c>
      <c r="B10" s="33" t="s">
        <v>1752</v>
      </c>
      <c r="C10" s="363" t="s">
        <v>22</v>
      </c>
      <c r="D10" s="526">
        <f>'DR - 0'!H8</f>
        <v>4</v>
      </c>
      <c r="E10" s="32">
        <f>'DR - 1'!H8</f>
        <v>2</v>
      </c>
      <c r="F10" s="32">
        <f>'DR - 2'!H8</f>
        <v>3</v>
      </c>
      <c r="G10" s="32">
        <f>'DR - 3'!H8</f>
        <v>3</v>
      </c>
      <c r="H10" s="32">
        <f>'DR - 4'!H8</f>
        <v>2</v>
      </c>
      <c r="I10" s="32">
        <f>'DR - 5'!H8</f>
        <v>3</v>
      </c>
      <c r="J10" s="32">
        <f>'DR - 6'!H8</f>
        <v>2</v>
      </c>
      <c r="K10" s="522">
        <f>SUM(D10:J10)</f>
        <v>19</v>
      </c>
    </row>
    <row r="11" spans="1:14">
      <c r="A11" s="224" t="s">
        <v>267</v>
      </c>
      <c r="B11" s="33" t="s">
        <v>27</v>
      </c>
      <c r="C11" s="363" t="s">
        <v>22</v>
      </c>
      <c r="D11" s="526">
        <f>'DR - 0'!H9</f>
        <v>3</v>
      </c>
      <c r="E11" s="32">
        <f>'DR - 1'!H9</f>
        <v>3</v>
      </c>
      <c r="F11" s="32">
        <f>'DR - 2'!H9</f>
        <v>3</v>
      </c>
      <c r="G11" s="32">
        <f>'DR - 3'!H9</f>
        <v>3</v>
      </c>
      <c r="H11" s="32">
        <f>'DR - 4'!H9</f>
        <v>2</v>
      </c>
      <c r="I11" s="32">
        <f>'DR - 5'!H9</f>
        <v>1</v>
      </c>
      <c r="J11" s="527">
        <f>'DR - 6'!H9</f>
        <v>1</v>
      </c>
      <c r="K11" s="522">
        <f>SUM(D11:J11)</f>
        <v>16</v>
      </c>
    </row>
    <row r="12" spans="1:14" ht="10.5" customHeight="1">
      <c r="A12" s="34" t="s">
        <v>781</v>
      </c>
      <c r="B12" s="33" t="s">
        <v>783</v>
      </c>
      <c r="C12" s="363" t="s">
        <v>22</v>
      </c>
      <c r="D12" s="526">
        <f>'DR - 0'!H10</f>
        <v>0</v>
      </c>
      <c r="E12" s="32">
        <f>'DR - 1'!H10</f>
        <v>0</v>
      </c>
      <c r="F12" s="32">
        <f>'DR - 2'!H10</f>
        <v>0</v>
      </c>
      <c r="G12" s="32">
        <f>'DR - 3'!H10</f>
        <v>0</v>
      </c>
      <c r="H12" s="32">
        <f>'DR - 4'!H10</f>
        <v>0</v>
      </c>
      <c r="I12" s="32">
        <f>'DR - 5'!H10</f>
        <v>0</v>
      </c>
      <c r="J12" s="527">
        <f>'DR - 6'!H10</f>
        <v>0</v>
      </c>
      <c r="K12" s="522">
        <f>SUM(D12:J12) * (1.1)</f>
        <v>0</v>
      </c>
    </row>
    <row r="13" spans="1:14">
      <c r="A13" s="34" t="s">
        <v>782</v>
      </c>
      <c r="B13" s="33" t="s">
        <v>784</v>
      </c>
      <c r="C13" s="363" t="s">
        <v>22</v>
      </c>
      <c r="D13" s="526">
        <f>'DR - 0'!H11</f>
        <v>0</v>
      </c>
      <c r="E13" s="32">
        <f>'DR - 1'!H11</f>
        <v>0</v>
      </c>
      <c r="F13" s="32">
        <f>'DR - 2'!H11</f>
        <v>0</v>
      </c>
      <c r="G13" s="32">
        <f>'DR - 3'!H11</f>
        <v>0</v>
      </c>
      <c r="H13" s="32">
        <f>'DR - 4'!H11</f>
        <v>0</v>
      </c>
      <c r="I13" s="32">
        <f>'DR - 5'!H11</f>
        <v>0</v>
      </c>
      <c r="J13" s="527">
        <f>'DR - 6'!H11</f>
        <v>0</v>
      </c>
      <c r="K13" s="522">
        <f>SUM(D13:J13) * (1.1)</f>
        <v>0</v>
      </c>
      <c r="L13" s="35"/>
    </row>
    <row r="14" spans="1:14">
      <c r="A14" s="34" t="s">
        <v>1746</v>
      </c>
      <c r="B14" s="33" t="s">
        <v>785</v>
      </c>
      <c r="C14" s="363" t="s">
        <v>22</v>
      </c>
      <c r="D14" s="526">
        <f>'DR - 0'!H12</f>
        <v>58</v>
      </c>
      <c r="E14" s="32">
        <f>'DR - 1'!H12</f>
        <v>20</v>
      </c>
      <c r="F14" s="32">
        <f>'DR - 2'!H12</f>
        <v>35</v>
      </c>
      <c r="G14" s="32">
        <f>'DR - 3'!H12</f>
        <v>30</v>
      </c>
      <c r="H14" s="32">
        <f>'DR - 4'!H12</f>
        <v>27</v>
      </c>
      <c r="I14" s="32">
        <f>'DR - 5'!H12</f>
        <v>41</v>
      </c>
      <c r="J14" s="527">
        <f>'DR - 6'!H12</f>
        <v>30</v>
      </c>
      <c r="K14" s="522">
        <f>SUM(D14:J14) * (1.1)</f>
        <v>265.10000000000002</v>
      </c>
      <c r="L14" s="35"/>
    </row>
    <row r="15" spans="1:14">
      <c r="A15" s="34" t="s">
        <v>1747</v>
      </c>
      <c r="B15" s="33" t="s">
        <v>786</v>
      </c>
      <c r="C15" s="363" t="s">
        <v>22</v>
      </c>
      <c r="D15" s="526">
        <f>'DR - 0'!H13</f>
        <v>19</v>
      </c>
      <c r="E15" s="32">
        <f>'DR - 1'!H13</f>
        <v>16</v>
      </c>
      <c r="F15" s="32">
        <f>'DR - 2'!H13</f>
        <v>15</v>
      </c>
      <c r="G15" s="32">
        <f>'DR - 3'!H13</f>
        <v>12</v>
      </c>
      <c r="H15" s="32">
        <f>'DR - 4'!H13</f>
        <v>10</v>
      </c>
      <c r="I15" s="32">
        <f>'DR - 5'!H13</f>
        <v>12</v>
      </c>
      <c r="J15" s="527">
        <f>'DR - 6'!H13</f>
        <v>8</v>
      </c>
      <c r="K15" s="522">
        <f>SUM(D15:J15) * (1.1)</f>
        <v>101.2</v>
      </c>
      <c r="L15" s="35"/>
    </row>
    <row r="16" spans="1:14" ht="11.25" customHeight="1">
      <c r="A16" s="34" t="s">
        <v>28</v>
      </c>
      <c r="B16" s="33" t="s">
        <v>29</v>
      </c>
      <c r="C16" s="363" t="s">
        <v>22</v>
      </c>
      <c r="D16" s="526">
        <f>'DR - 0'!H14</f>
        <v>19</v>
      </c>
      <c r="E16" s="32">
        <f>'DR - 1'!H14</f>
        <v>12</v>
      </c>
      <c r="F16" s="32">
        <f>'DR - 2'!H14</f>
        <v>22</v>
      </c>
      <c r="G16" s="32">
        <f>'DR - 3'!H14</f>
        <v>30</v>
      </c>
      <c r="H16" s="32">
        <f>'DR - 4'!H14</f>
        <v>11</v>
      </c>
      <c r="I16" s="32">
        <f>'DR - 5'!H14</f>
        <v>19</v>
      </c>
      <c r="J16" s="527">
        <f>'DR - 6'!H14</f>
        <v>10</v>
      </c>
      <c r="K16" s="522">
        <f>SUM(D16:J16) * (1.1)</f>
        <v>135.30000000000001</v>
      </c>
      <c r="L16" s="35"/>
      <c r="N16"/>
    </row>
    <row r="17" spans="1:12">
      <c r="A17" s="34" t="s">
        <v>30</v>
      </c>
      <c r="B17" s="33" t="s">
        <v>31</v>
      </c>
      <c r="C17" s="363" t="s">
        <v>22</v>
      </c>
      <c r="D17" s="526">
        <f>'DR - 0'!H15</f>
        <v>2</v>
      </c>
      <c r="E17" s="32">
        <f>'DR - 1'!H15</f>
        <v>2</v>
      </c>
      <c r="F17" s="32">
        <f>'DR - 2'!H15</f>
        <v>2</v>
      </c>
      <c r="G17" s="32">
        <f>'DR - 3'!H15</f>
        <v>2</v>
      </c>
      <c r="H17" s="32">
        <f>'DR - 4'!H15</f>
        <v>2</v>
      </c>
      <c r="I17" s="32">
        <f>'DR - 5'!H15</f>
        <v>2</v>
      </c>
      <c r="J17" s="527">
        <f>'DR - 6'!H15</f>
        <v>2</v>
      </c>
      <c r="K17" s="522">
        <f>SUM(D17:J17)</f>
        <v>14</v>
      </c>
      <c r="L17" s="35"/>
    </row>
    <row r="18" spans="1:12">
      <c r="A18" s="34" t="s">
        <v>32</v>
      </c>
      <c r="B18" s="33" t="s">
        <v>33</v>
      </c>
      <c r="C18" s="363" t="s">
        <v>22</v>
      </c>
      <c r="D18" s="526">
        <f>'DR - 0'!H16</f>
        <v>5</v>
      </c>
      <c r="E18" s="32">
        <f>'DR - 1'!H16</f>
        <v>3</v>
      </c>
      <c r="F18" s="32">
        <f>'DR - 2'!H16</f>
        <v>4</v>
      </c>
      <c r="G18" s="32">
        <f>'DR - 3'!H16</f>
        <v>4</v>
      </c>
      <c r="H18" s="32">
        <f>'DR - 4'!H16</f>
        <v>3</v>
      </c>
      <c r="I18" s="32">
        <f>'DR - 5'!H16</f>
        <v>4</v>
      </c>
      <c r="J18" s="527">
        <f>'DR - 6'!H16</f>
        <v>3</v>
      </c>
      <c r="K18" s="522">
        <f>SUM(D18:J18) * (1.1)</f>
        <v>28.6</v>
      </c>
      <c r="L18" s="35"/>
    </row>
    <row r="19" spans="1:12">
      <c r="A19" s="34" t="s">
        <v>34</v>
      </c>
      <c r="B19" s="33" t="s">
        <v>35</v>
      </c>
      <c r="C19" s="363" t="s">
        <v>22</v>
      </c>
      <c r="D19" s="526">
        <f>'DR - 0'!H17</f>
        <v>170</v>
      </c>
      <c r="E19" s="32">
        <f>'DR - 1'!H17</f>
        <v>88</v>
      </c>
      <c r="F19" s="32">
        <f>'DR - 2'!H17</f>
        <v>116</v>
      </c>
      <c r="G19" s="32">
        <f>'DR - 3'!H17</f>
        <v>100</v>
      </c>
      <c r="H19" s="32">
        <f>'DR - 4'!H17</f>
        <v>90</v>
      </c>
      <c r="I19" s="32">
        <f>'DR - 5'!H17</f>
        <v>122</v>
      </c>
      <c r="J19" s="527">
        <f>'DR - 6'!H17</f>
        <v>92</v>
      </c>
      <c r="K19" s="522">
        <f>SUM(D19:J19) * (1.1)</f>
        <v>855.80000000000007</v>
      </c>
      <c r="L19" s="35"/>
    </row>
    <row r="20" spans="1:12">
      <c r="A20" s="34" t="s">
        <v>36</v>
      </c>
      <c r="B20" s="33" t="s">
        <v>37</v>
      </c>
      <c r="C20" s="363" t="s">
        <v>22</v>
      </c>
      <c r="D20" s="526">
        <f>'DR - 0'!H18</f>
        <v>3</v>
      </c>
      <c r="E20" s="32">
        <f>'DR - 1'!H18</f>
        <v>3</v>
      </c>
      <c r="F20" s="32">
        <f>'DR - 2'!H18</f>
        <v>3</v>
      </c>
      <c r="G20" s="32">
        <f>'DR - 3'!H18</f>
        <v>3</v>
      </c>
      <c r="H20" s="32">
        <f>'DR - 4'!H18</f>
        <v>3</v>
      </c>
      <c r="I20" s="32">
        <f>'DR - 5'!H18</f>
        <v>3</v>
      </c>
      <c r="J20" s="527">
        <f>'DR - 6'!H18</f>
        <v>3</v>
      </c>
      <c r="K20" s="522">
        <f>SUM(D20:J20) * (1.1)</f>
        <v>23.1</v>
      </c>
      <c r="L20" s="35"/>
    </row>
    <row r="21" spans="1:12" ht="10.5" customHeight="1">
      <c r="A21" s="34" t="s">
        <v>441</v>
      </c>
      <c r="B21" s="33" t="s">
        <v>807</v>
      </c>
      <c r="C21" s="363" t="s">
        <v>22</v>
      </c>
      <c r="D21" s="526">
        <f>'DR - 0'!H19</f>
        <v>1</v>
      </c>
      <c r="E21" s="32">
        <f>'DR - 1'!H19</f>
        <v>1</v>
      </c>
      <c r="F21" s="32">
        <f>'DR - 2'!H19</f>
        <v>1</v>
      </c>
      <c r="G21" s="32">
        <f>'DR - 3'!H19</f>
        <v>1</v>
      </c>
      <c r="H21" s="32">
        <f>'DR - 4'!H19</f>
        <v>1</v>
      </c>
      <c r="I21" s="32">
        <f>'DR - 5'!H19</f>
        <v>1</v>
      </c>
      <c r="J21" s="527">
        <f>'DR - 6'!H19</f>
        <v>1</v>
      </c>
      <c r="K21" s="522">
        <f>SUM(D21:J21)</f>
        <v>7</v>
      </c>
      <c r="L21" s="35"/>
    </row>
    <row r="22" spans="1:12" ht="11.25" customHeight="1">
      <c r="A22" s="34" t="s">
        <v>436</v>
      </c>
      <c r="B22" s="33" t="s">
        <v>437</v>
      </c>
      <c r="C22" s="363" t="s">
        <v>22</v>
      </c>
      <c r="D22" s="526">
        <f>'DR - 0'!H20</f>
        <v>34</v>
      </c>
      <c r="E22" s="32">
        <f>'DR - 1'!H20</f>
        <v>17.600000000000001</v>
      </c>
      <c r="F22" s="32">
        <f>'DR - 2'!H20</f>
        <v>23.2</v>
      </c>
      <c r="G22" s="32">
        <f>'DR - 3'!H20</f>
        <v>20</v>
      </c>
      <c r="H22" s="32">
        <f>'DR - 4'!H20</f>
        <v>18</v>
      </c>
      <c r="I22" s="32">
        <f>'DR - 5'!H20</f>
        <v>24.4</v>
      </c>
      <c r="J22" s="527">
        <f>'DR - 6'!H20</f>
        <v>18.399999999999999</v>
      </c>
      <c r="K22" s="522">
        <f>SUM(D22:J22) * (1.1)</f>
        <v>171.16</v>
      </c>
      <c r="L22" s="35"/>
    </row>
    <row r="23" spans="1:12" ht="10.5" customHeight="1">
      <c r="A23" s="34" t="s">
        <v>435</v>
      </c>
      <c r="B23" s="33" t="s">
        <v>438</v>
      </c>
      <c r="C23" s="363" t="s">
        <v>22</v>
      </c>
      <c r="D23" s="526">
        <f>'DR - 0'!H21</f>
        <v>17</v>
      </c>
      <c r="E23" s="32">
        <f>'DR - 1'!H21</f>
        <v>8.8000000000000007</v>
      </c>
      <c r="F23" s="32">
        <f>'DR - 2'!H21</f>
        <v>11.6</v>
      </c>
      <c r="G23" s="32">
        <f>'DR - 3'!H21</f>
        <v>10</v>
      </c>
      <c r="H23" s="32">
        <f>'DR - 4'!H21</f>
        <v>9</v>
      </c>
      <c r="I23" s="32">
        <f>'DR - 5'!H21</f>
        <v>12.2</v>
      </c>
      <c r="J23" s="527">
        <f>'DR - 6'!H21</f>
        <v>9.1999999999999993</v>
      </c>
      <c r="K23" s="522">
        <f>SUM(D23:J23) * (1.1)</f>
        <v>85.58</v>
      </c>
    </row>
    <row r="24" spans="1:12">
      <c r="A24" s="34" t="s">
        <v>38</v>
      </c>
      <c r="B24" s="33" t="s">
        <v>39</v>
      </c>
      <c r="C24" s="363" t="s">
        <v>22</v>
      </c>
      <c r="D24" s="526">
        <f>'DR - 0'!H22</f>
        <v>2</v>
      </c>
      <c r="E24" s="32">
        <f>'DR - 1'!H22</f>
        <v>2</v>
      </c>
      <c r="F24" s="32">
        <f>'DR - 2'!H22</f>
        <v>2</v>
      </c>
      <c r="G24" s="32">
        <f>'DR - 3'!H22</f>
        <v>2</v>
      </c>
      <c r="H24" s="32">
        <f>'DR - 4'!H22</f>
        <v>2</v>
      </c>
      <c r="I24" s="32">
        <f>'DR - 5'!H22</f>
        <v>2</v>
      </c>
      <c r="J24" s="527">
        <f>'DR - 6'!H22</f>
        <v>2</v>
      </c>
      <c r="K24" s="522">
        <f>SUM(D24:J24) * (1.1)</f>
        <v>15.400000000000002</v>
      </c>
    </row>
    <row r="25" spans="1:12">
      <c r="A25" s="34" t="s">
        <v>40</v>
      </c>
      <c r="B25" s="33" t="s">
        <v>41</v>
      </c>
      <c r="C25" s="363" t="s">
        <v>22</v>
      </c>
      <c r="D25" s="526">
        <f>'DR - 0'!H23</f>
        <v>0</v>
      </c>
      <c r="E25" s="32">
        <f>'DR - 1'!H23</f>
        <v>0</v>
      </c>
      <c r="F25" s="32">
        <f>'DR - 2'!H23</f>
        <v>0</v>
      </c>
      <c r="G25" s="32">
        <f>'DR - 3'!H23</f>
        <v>0</v>
      </c>
      <c r="H25" s="32">
        <f>'DR - 4'!H23</f>
        <v>100</v>
      </c>
      <c r="I25" s="32">
        <f>'DR - 5'!H23</f>
        <v>100</v>
      </c>
      <c r="J25" s="527">
        <f>'DR - 6'!H23</f>
        <v>100</v>
      </c>
      <c r="K25" s="522">
        <f>SUM(D25:J25) * (1.1)</f>
        <v>330</v>
      </c>
    </row>
    <row r="26" spans="1:12">
      <c r="A26" s="34" t="s">
        <v>42</v>
      </c>
      <c r="B26" s="33" t="s">
        <v>41</v>
      </c>
      <c r="C26" s="363" t="s">
        <v>22</v>
      </c>
      <c r="D26" s="526">
        <f>'DR - 0'!H24</f>
        <v>0</v>
      </c>
      <c r="E26" s="32">
        <f>'DR - 1'!H24</f>
        <v>0</v>
      </c>
      <c r="F26" s="32">
        <f>'DR - 2'!H24</f>
        <v>0</v>
      </c>
      <c r="G26" s="32">
        <f>'DR - 3'!H24</f>
        <v>0</v>
      </c>
      <c r="H26" s="32">
        <f>'DR - 4'!H24</f>
        <v>50</v>
      </c>
      <c r="I26" s="32">
        <f>'DR - 5'!H24</f>
        <v>50</v>
      </c>
      <c r="J26" s="527">
        <f>'DR - 6'!H24</f>
        <v>50</v>
      </c>
      <c r="K26" s="522">
        <f>SUM(D26:J26) * (1.1)</f>
        <v>165</v>
      </c>
    </row>
    <row r="27" spans="1:12" ht="12" customHeight="1">
      <c r="A27" s="34" t="s">
        <v>824</v>
      </c>
      <c r="B27" s="33" t="s">
        <v>820</v>
      </c>
      <c r="C27" s="363" t="s">
        <v>22</v>
      </c>
      <c r="D27" s="526">
        <f>'DR - 0'!H25</f>
        <v>0</v>
      </c>
      <c r="E27" s="32">
        <f>'DR - 1'!H25</f>
        <v>0</v>
      </c>
      <c r="F27" s="32">
        <f>'DR - 2'!H25</f>
        <v>0</v>
      </c>
      <c r="G27" s="32">
        <f>'DR - 3'!H25</f>
        <v>0</v>
      </c>
      <c r="H27" s="32">
        <f>'DR - 4'!H25</f>
        <v>0</v>
      </c>
      <c r="I27" s="32">
        <f>'DR - 5'!H25</f>
        <v>0</v>
      </c>
      <c r="J27" s="527">
        <f>'DR - 6'!H25</f>
        <v>0</v>
      </c>
      <c r="K27" s="522">
        <f>SUM(D27:J27) * (1.05)</f>
        <v>0</v>
      </c>
    </row>
    <row r="28" spans="1:12" ht="12" customHeight="1">
      <c r="A28" s="34" t="s">
        <v>817</v>
      </c>
      <c r="B28" s="33" t="s">
        <v>821</v>
      </c>
      <c r="C28" s="363" t="s">
        <v>22</v>
      </c>
      <c r="D28" s="526">
        <f>'DR - 0'!H26</f>
        <v>58</v>
      </c>
      <c r="E28" s="32">
        <f>'DR - 1'!H26</f>
        <v>20</v>
      </c>
      <c r="F28" s="32">
        <f>'DR - 2'!H26</f>
        <v>35</v>
      </c>
      <c r="G28" s="32">
        <f>'DR - 3'!H26</f>
        <v>30</v>
      </c>
      <c r="H28" s="32">
        <f>'DR - 4'!H26</f>
        <v>27</v>
      </c>
      <c r="I28" s="32">
        <f>'DR - 5'!H26</f>
        <v>41</v>
      </c>
      <c r="J28" s="527">
        <f>'DR - 6'!H26</f>
        <v>30</v>
      </c>
      <c r="K28" s="522">
        <f>SUM(D28:J28) * (1.05)</f>
        <v>253.05</v>
      </c>
    </row>
    <row r="29" spans="1:12" ht="12" customHeight="1">
      <c r="A29" s="34" t="s">
        <v>818</v>
      </c>
      <c r="B29" s="33" t="s">
        <v>822</v>
      </c>
      <c r="C29" s="363" t="s">
        <v>22</v>
      </c>
      <c r="D29" s="526">
        <f>'DR - 0'!H27</f>
        <v>19</v>
      </c>
      <c r="E29" s="32">
        <f>'DR - 1'!H27</f>
        <v>16</v>
      </c>
      <c r="F29" s="32">
        <f>'DR - 2'!H27</f>
        <v>15</v>
      </c>
      <c r="G29" s="32">
        <f>'DR - 3'!H27</f>
        <v>12</v>
      </c>
      <c r="H29" s="32">
        <f>'DR - 4'!H27</f>
        <v>10</v>
      </c>
      <c r="I29" s="32">
        <f>'DR - 5'!H27</f>
        <v>12</v>
      </c>
      <c r="J29" s="527">
        <f>'DR - 6'!H27</f>
        <v>8</v>
      </c>
      <c r="K29" s="522">
        <f>SUM(D29:J29) * (1.05)</f>
        <v>96.600000000000009</v>
      </c>
    </row>
    <row r="30" spans="1:12" ht="12" customHeight="1">
      <c r="A30" s="34" t="s">
        <v>819</v>
      </c>
      <c r="B30" s="33" t="s">
        <v>823</v>
      </c>
      <c r="C30" s="363" t="s">
        <v>22</v>
      </c>
      <c r="D30" s="526">
        <f>'DR - 0'!H28</f>
        <v>0</v>
      </c>
      <c r="E30" s="32">
        <f>'DR - 1'!H28</f>
        <v>0</v>
      </c>
      <c r="F30" s="32">
        <f>'DR - 2'!H28</f>
        <v>0</v>
      </c>
      <c r="G30" s="32">
        <f>'DR - 3'!H28</f>
        <v>0</v>
      </c>
      <c r="H30" s="32">
        <f>'DR - 4'!H28</f>
        <v>0</v>
      </c>
      <c r="I30" s="32">
        <f>'DR - 5'!H28</f>
        <v>0</v>
      </c>
      <c r="J30" s="527">
        <f>'DR - 6'!H28</f>
        <v>0</v>
      </c>
      <c r="K30" s="522">
        <f>SUM(D30:J30) * (1.05)</f>
        <v>0</v>
      </c>
    </row>
    <row r="31" spans="1:12" ht="12" customHeight="1" thickBot="1">
      <c r="A31" s="517" t="s">
        <v>439</v>
      </c>
      <c r="B31" s="36" t="s">
        <v>440</v>
      </c>
      <c r="C31" s="368" t="s">
        <v>22</v>
      </c>
      <c r="D31" s="528">
        <f>'DR - 0'!H29</f>
        <v>16</v>
      </c>
      <c r="E31" s="37">
        <f>'DR - 1'!H29</f>
        <v>16</v>
      </c>
      <c r="F31" s="37">
        <f>'DR - 2'!H29</f>
        <v>16</v>
      </c>
      <c r="G31" s="37">
        <f>'DR - 3'!H29</f>
        <v>16</v>
      </c>
      <c r="H31" s="37">
        <f>'DR - 4'!H29</f>
        <v>16</v>
      </c>
      <c r="I31" s="37">
        <f>'DR - 5'!H29</f>
        <v>16</v>
      </c>
      <c r="J31" s="529">
        <f>'DR - 6'!H29</f>
        <v>16</v>
      </c>
      <c r="K31" s="523">
        <f>SUM(D31:J31) * (1.05)</f>
        <v>117.60000000000001</v>
      </c>
    </row>
    <row r="32" spans="1:12">
      <c r="A32" s="3"/>
      <c r="B32" s="3"/>
      <c r="C32" s="3"/>
      <c r="K32" s="3"/>
    </row>
    <row r="34" spans="1:1" ht="15">
      <c r="A34" s="252"/>
    </row>
  </sheetData>
  <pageMargins left="0.7" right="0.7" top="0.78740157499999996" bottom="0.78740157499999996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37"/>
  <sheetViews>
    <sheetView zoomScaleNormal="100" workbookViewId="0">
      <selection activeCell="J33" sqref="J33"/>
    </sheetView>
  </sheetViews>
  <sheetFormatPr defaultRowHeight="12.75"/>
  <cols>
    <col min="1" max="1" width="4.28515625" style="1" customWidth="1"/>
    <col min="2" max="2" width="18.85546875" style="8" customWidth="1"/>
    <col min="3" max="3" width="12.140625" style="8" customWidth="1"/>
    <col min="4" max="4" width="13.5703125" style="1" customWidth="1"/>
    <col min="5" max="5" width="1.85546875" style="1" customWidth="1"/>
    <col min="6" max="6" width="17.7109375" style="1097" customWidth="1"/>
    <col min="7" max="7" width="35.42578125" style="1103" customWidth="1"/>
    <col min="8" max="8" width="10.42578125" style="1107" customWidth="1"/>
    <col min="9" max="9" width="22.85546875" style="7" customWidth="1"/>
    <col min="10" max="256" width="9.140625" style="1"/>
    <col min="257" max="257" width="4.28515625" style="1" customWidth="1"/>
    <col min="258" max="258" width="18.85546875" style="1" customWidth="1"/>
    <col min="259" max="259" width="10.28515625" style="1" customWidth="1"/>
    <col min="260" max="260" width="13.5703125" style="1" customWidth="1"/>
    <col min="261" max="261" width="1.85546875" style="1" customWidth="1"/>
    <col min="262" max="262" width="17.7109375" style="1" customWidth="1"/>
    <col min="263" max="263" width="26.140625" style="1" customWidth="1"/>
    <col min="264" max="264" width="9.140625" style="1"/>
    <col min="265" max="265" width="22.85546875" style="1" customWidth="1"/>
    <col min="266" max="512" width="9.140625" style="1"/>
    <col min="513" max="513" width="4.28515625" style="1" customWidth="1"/>
    <col min="514" max="514" width="18.85546875" style="1" customWidth="1"/>
    <col min="515" max="515" width="10.28515625" style="1" customWidth="1"/>
    <col min="516" max="516" width="13.5703125" style="1" customWidth="1"/>
    <col min="517" max="517" width="1.85546875" style="1" customWidth="1"/>
    <col min="518" max="518" width="17.7109375" style="1" customWidth="1"/>
    <col min="519" max="519" width="26.140625" style="1" customWidth="1"/>
    <col min="520" max="520" width="9.140625" style="1"/>
    <col min="521" max="521" width="22.85546875" style="1" customWidth="1"/>
    <col min="522" max="768" width="9.140625" style="1"/>
    <col min="769" max="769" width="4.28515625" style="1" customWidth="1"/>
    <col min="770" max="770" width="18.85546875" style="1" customWidth="1"/>
    <col min="771" max="771" width="10.28515625" style="1" customWidth="1"/>
    <col min="772" max="772" width="13.5703125" style="1" customWidth="1"/>
    <col min="773" max="773" width="1.85546875" style="1" customWidth="1"/>
    <col min="774" max="774" width="17.7109375" style="1" customWidth="1"/>
    <col min="775" max="775" width="26.140625" style="1" customWidth="1"/>
    <col min="776" max="776" width="9.140625" style="1"/>
    <col min="777" max="777" width="22.85546875" style="1" customWidth="1"/>
    <col min="778" max="1024" width="9.140625" style="1"/>
    <col min="1025" max="1025" width="4.28515625" style="1" customWidth="1"/>
    <col min="1026" max="1026" width="18.85546875" style="1" customWidth="1"/>
    <col min="1027" max="1027" width="10.28515625" style="1" customWidth="1"/>
    <col min="1028" max="1028" width="13.5703125" style="1" customWidth="1"/>
    <col min="1029" max="1029" width="1.85546875" style="1" customWidth="1"/>
    <col min="1030" max="1030" width="17.7109375" style="1" customWidth="1"/>
    <col min="1031" max="1031" width="26.140625" style="1" customWidth="1"/>
    <col min="1032" max="1032" width="9.140625" style="1"/>
    <col min="1033" max="1033" width="22.85546875" style="1" customWidth="1"/>
    <col min="1034" max="1280" width="9.140625" style="1"/>
    <col min="1281" max="1281" width="4.28515625" style="1" customWidth="1"/>
    <col min="1282" max="1282" width="18.85546875" style="1" customWidth="1"/>
    <col min="1283" max="1283" width="10.28515625" style="1" customWidth="1"/>
    <col min="1284" max="1284" width="13.5703125" style="1" customWidth="1"/>
    <col min="1285" max="1285" width="1.85546875" style="1" customWidth="1"/>
    <col min="1286" max="1286" width="17.7109375" style="1" customWidth="1"/>
    <col min="1287" max="1287" width="26.140625" style="1" customWidth="1"/>
    <col min="1288" max="1288" width="9.140625" style="1"/>
    <col min="1289" max="1289" width="22.85546875" style="1" customWidth="1"/>
    <col min="1290" max="1536" width="9.140625" style="1"/>
    <col min="1537" max="1537" width="4.28515625" style="1" customWidth="1"/>
    <col min="1538" max="1538" width="18.85546875" style="1" customWidth="1"/>
    <col min="1539" max="1539" width="10.28515625" style="1" customWidth="1"/>
    <col min="1540" max="1540" width="13.5703125" style="1" customWidth="1"/>
    <col min="1541" max="1541" width="1.85546875" style="1" customWidth="1"/>
    <col min="1542" max="1542" width="17.7109375" style="1" customWidth="1"/>
    <col min="1543" max="1543" width="26.140625" style="1" customWidth="1"/>
    <col min="1544" max="1544" width="9.140625" style="1"/>
    <col min="1545" max="1545" width="22.85546875" style="1" customWidth="1"/>
    <col min="1546" max="1792" width="9.140625" style="1"/>
    <col min="1793" max="1793" width="4.28515625" style="1" customWidth="1"/>
    <col min="1794" max="1794" width="18.85546875" style="1" customWidth="1"/>
    <col min="1795" max="1795" width="10.28515625" style="1" customWidth="1"/>
    <col min="1796" max="1796" width="13.5703125" style="1" customWidth="1"/>
    <col min="1797" max="1797" width="1.85546875" style="1" customWidth="1"/>
    <col min="1798" max="1798" width="17.7109375" style="1" customWidth="1"/>
    <col min="1799" max="1799" width="26.140625" style="1" customWidth="1"/>
    <col min="1800" max="1800" width="9.140625" style="1"/>
    <col min="1801" max="1801" width="22.85546875" style="1" customWidth="1"/>
    <col min="1802" max="2048" width="9.140625" style="1"/>
    <col min="2049" max="2049" width="4.28515625" style="1" customWidth="1"/>
    <col min="2050" max="2050" width="18.85546875" style="1" customWidth="1"/>
    <col min="2051" max="2051" width="10.28515625" style="1" customWidth="1"/>
    <col min="2052" max="2052" width="13.5703125" style="1" customWidth="1"/>
    <col min="2053" max="2053" width="1.85546875" style="1" customWidth="1"/>
    <col min="2054" max="2054" width="17.7109375" style="1" customWidth="1"/>
    <col min="2055" max="2055" width="26.140625" style="1" customWidth="1"/>
    <col min="2056" max="2056" width="9.140625" style="1"/>
    <col min="2057" max="2057" width="22.85546875" style="1" customWidth="1"/>
    <col min="2058" max="2304" width="9.140625" style="1"/>
    <col min="2305" max="2305" width="4.28515625" style="1" customWidth="1"/>
    <col min="2306" max="2306" width="18.85546875" style="1" customWidth="1"/>
    <col min="2307" max="2307" width="10.28515625" style="1" customWidth="1"/>
    <col min="2308" max="2308" width="13.5703125" style="1" customWidth="1"/>
    <col min="2309" max="2309" width="1.85546875" style="1" customWidth="1"/>
    <col min="2310" max="2310" width="17.7109375" style="1" customWidth="1"/>
    <col min="2311" max="2311" width="26.140625" style="1" customWidth="1"/>
    <col min="2312" max="2312" width="9.140625" style="1"/>
    <col min="2313" max="2313" width="22.85546875" style="1" customWidth="1"/>
    <col min="2314" max="2560" width="9.140625" style="1"/>
    <col min="2561" max="2561" width="4.28515625" style="1" customWidth="1"/>
    <col min="2562" max="2562" width="18.85546875" style="1" customWidth="1"/>
    <col min="2563" max="2563" width="10.28515625" style="1" customWidth="1"/>
    <col min="2564" max="2564" width="13.5703125" style="1" customWidth="1"/>
    <col min="2565" max="2565" width="1.85546875" style="1" customWidth="1"/>
    <col min="2566" max="2566" width="17.7109375" style="1" customWidth="1"/>
    <col min="2567" max="2567" width="26.140625" style="1" customWidth="1"/>
    <col min="2568" max="2568" width="9.140625" style="1"/>
    <col min="2569" max="2569" width="22.85546875" style="1" customWidth="1"/>
    <col min="2570" max="2816" width="9.140625" style="1"/>
    <col min="2817" max="2817" width="4.28515625" style="1" customWidth="1"/>
    <col min="2818" max="2818" width="18.85546875" style="1" customWidth="1"/>
    <col min="2819" max="2819" width="10.28515625" style="1" customWidth="1"/>
    <col min="2820" max="2820" width="13.5703125" style="1" customWidth="1"/>
    <col min="2821" max="2821" width="1.85546875" style="1" customWidth="1"/>
    <col min="2822" max="2822" width="17.7109375" style="1" customWidth="1"/>
    <col min="2823" max="2823" width="26.140625" style="1" customWidth="1"/>
    <col min="2824" max="2824" width="9.140625" style="1"/>
    <col min="2825" max="2825" width="22.85546875" style="1" customWidth="1"/>
    <col min="2826" max="3072" width="9.140625" style="1"/>
    <col min="3073" max="3073" width="4.28515625" style="1" customWidth="1"/>
    <col min="3074" max="3074" width="18.85546875" style="1" customWidth="1"/>
    <col min="3075" max="3075" width="10.28515625" style="1" customWidth="1"/>
    <col min="3076" max="3076" width="13.5703125" style="1" customWidth="1"/>
    <col min="3077" max="3077" width="1.85546875" style="1" customWidth="1"/>
    <col min="3078" max="3078" width="17.7109375" style="1" customWidth="1"/>
    <col min="3079" max="3079" width="26.140625" style="1" customWidth="1"/>
    <col min="3080" max="3080" width="9.140625" style="1"/>
    <col min="3081" max="3081" width="22.85546875" style="1" customWidth="1"/>
    <col min="3082" max="3328" width="9.140625" style="1"/>
    <col min="3329" max="3329" width="4.28515625" style="1" customWidth="1"/>
    <col min="3330" max="3330" width="18.85546875" style="1" customWidth="1"/>
    <col min="3331" max="3331" width="10.28515625" style="1" customWidth="1"/>
    <col min="3332" max="3332" width="13.5703125" style="1" customWidth="1"/>
    <col min="3333" max="3333" width="1.85546875" style="1" customWidth="1"/>
    <col min="3334" max="3334" width="17.7109375" style="1" customWidth="1"/>
    <col min="3335" max="3335" width="26.140625" style="1" customWidth="1"/>
    <col min="3336" max="3336" width="9.140625" style="1"/>
    <col min="3337" max="3337" width="22.85546875" style="1" customWidth="1"/>
    <col min="3338" max="3584" width="9.140625" style="1"/>
    <col min="3585" max="3585" width="4.28515625" style="1" customWidth="1"/>
    <col min="3586" max="3586" width="18.85546875" style="1" customWidth="1"/>
    <col min="3587" max="3587" width="10.28515625" style="1" customWidth="1"/>
    <col min="3588" max="3588" width="13.5703125" style="1" customWidth="1"/>
    <col min="3589" max="3589" width="1.85546875" style="1" customWidth="1"/>
    <col min="3590" max="3590" width="17.7109375" style="1" customWidth="1"/>
    <col min="3591" max="3591" width="26.140625" style="1" customWidth="1"/>
    <col min="3592" max="3592" width="9.140625" style="1"/>
    <col min="3593" max="3593" width="22.85546875" style="1" customWidth="1"/>
    <col min="3594" max="3840" width="9.140625" style="1"/>
    <col min="3841" max="3841" width="4.28515625" style="1" customWidth="1"/>
    <col min="3842" max="3842" width="18.85546875" style="1" customWidth="1"/>
    <col min="3843" max="3843" width="10.28515625" style="1" customWidth="1"/>
    <col min="3844" max="3844" width="13.5703125" style="1" customWidth="1"/>
    <col min="3845" max="3845" width="1.85546875" style="1" customWidth="1"/>
    <col min="3846" max="3846" width="17.7109375" style="1" customWidth="1"/>
    <col min="3847" max="3847" width="26.140625" style="1" customWidth="1"/>
    <col min="3848" max="3848" width="9.140625" style="1"/>
    <col min="3849" max="3849" width="22.85546875" style="1" customWidth="1"/>
    <col min="3850" max="4096" width="9.140625" style="1"/>
    <col min="4097" max="4097" width="4.28515625" style="1" customWidth="1"/>
    <col min="4098" max="4098" width="18.85546875" style="1" customWidth="1"/>
    <col min="4099" max="4099" width="10.28515625" style="1" customWidth="1"/>
    <col min="4100" max="4100" width="13.5703125" style="1" customWidth="1"/>
    <col min="4101" max="4101" width="1.85546875" style="1" customWidth="1"/>
    <col min="4102" max="4102" width="17.7109375" style="1" customWidth="1"/>
    <col min="4103" max="4103" width="26.140625" style="1" customWidth="1"/>
    <col min="4104" max="4104" width="9.140625" style="1"/>
    <col min="4105" max="4105" width="22.85546875" style="1" customWidth="1"/>
    <col min="4106" max="4352" width="9.140625" style="1"/>
    <col min="4353" max="4353" width="4.28515625" style="1" customWidth="1"/>
    <col min="4354" max="4354" width="18.85546875" style="1" customWidth="1"/>
    <col min="4355" max="4355" width="10.28515625" style="1" customWidth="1"/>
    <col min="4356" max="4356" width="13.5703125" style="1" customWidth="1"/>
    <col min="4357" max="4357" width="1.85546875" style="1" customWidth="1"/>
    <col min="4358" max="4358" width="17.7109375" style="1" customWidth="1"/>
    <col min="4359" max="4359" width="26.140625" style="1" customWidth="1"/>
    <col min="4360" max="4360" width="9.140625" style="1"/>
    <col min="4361" max="4361" width="22.85546875" style="1" customWidth="1"/>
    <col min="4362" max="4608" width="9.140625" style="1"/>
    <col min="4609" max="4609" width="4.28515625" style="1" customWidth="1"/>
    <col min="4610" max="4610" width="18.85546875" style="1" customWidth="1"/>
    <col min="4611" max="4611" width="10.28515625" style="1" customWidth="1"/>
    <col min="4612" max="4612" width="13.5703125" style="1" customWidth="1"/>
    <col min="4613" max="4613" width="1.85546875" style="1" customWidth="1"/>
    <col min="4614" max="4614" width="17.7109375" style="1" customWidth="1"/>
    <col min="4615" max="4615" width="26.140625" style="1" customWidth="1"/>
    <col min="4616" max="4616" width="9.140625" style="1"/>
    <col min="4617" max="4617" width="22.85546875" style="1" customWidth="1"/>
    <col min="4618" max="4864" width="9.140625" style="1"/>
    <col min="4865" max="4865" width="4.28515625" style="1" customWidth="1"/>
    <col min="4866" max="4866" width="18.85546875" style="1" customWidth="1"/>
    <col min="4867" max="4867" width="10.28515625" style="1" customWidth="1"/>
    <col min="4868" max="4868" width="13.5703125" style="1" customWidth="1"/>
    <col min="4869" max="4869" width="1.85546875" style="1" customWidth="1"/>
    <col min="4870" max="4870" width="17.7109375" style="1" customWidth="1"/>
    <col min="4871" max="4871" width="26.140625" style="1" customWidth="1"/>
    <col min="4872" max="4872" width="9.140625" style="1"/>
    <col min="4873" max="4873" width="22.85546875" style="1" customWidth="1"/>
    <col min="4874" max="5120" width="9.140625" style="1"/>
    <col min="5121" max="5121" width="4.28515625" style="1" customWidth="1"/>
    <col min="5122" max="5122" width="18.85546875" style="1" customWidth="1"/>
    <col min="5123" max="5123" width="10.28515625" style="1" customWidth="1"/>
    <col min="5124" max="5124" width="13.5703125" style="1" customWidth="1"/>
    <col min="5125" max="5125" width="1.85546875" style="1" customWidth="1"/>
    <col min="5126" max="5126" width="17.7109375" style="1" customWidth="1"/>
    <col min="5127" max="5127" width="26.140625" style="1" customWidth="1"/>
    <col min="5128" max="5128" width="9.140625" style="1"/>
    <col min="5129" max="5129" width="22.85546875" style="1" customWidth="1"/>
    <col min="5130" max="5376" width="9.140625" style="1"/>
    <col min="5377" max="5377" width="4.28515625" style="1" customWidth="1"/>
    <col min="5378" max="5378" width="18.85546875" style="1" customWidth="1"/>
    <col min="5379" max="5379" width="10.28515625" style="1" customWidth="1"/>
    <col min="5380" max="5380" width="13.5703125" style="1" customWidth="1"/>
    <col min="5381" max="5381" width="1.85546875" style="1" customWidth="1"/>
    <col min="5382" max="5382" width="17.7109375" style="1" customWidth="1"/>
    <col min="5383" max="5383" width="26.140625" style="1" customWidth="1"/>
    <col min="5384" max="5384" width="9.140625" style="1"/>
    <col min="5385" max="5385" width="22.85546875" style="1" customWidth="1"/>
    <col min="5386" max="5632" width="9.140625" style="1"/>
    <col min="5633" max="5633" width="4.28515625" style="1" customWidth="1"/>
    <col min="5634" max="5634" width="18.85546875" style="1" customWidth="1"/>
    <col min="5635" max="5635" width="10.28515625" style="1" customWidth="1"/>
    <col min="5636" max="5636" width="13.5703125" style="1" customWidth="1"/>
    <col min="5637" max="5637" width="1.85546875" style="1" customWidth="1"/>
    <col min="5638" max="5638" width="17.7109375" style="1" customWidth="1"/>
    <col min="5639" max="5639" width="26.140625" style="1" customWidth="1"/>
    <col min="5640" max="5640" width="9.140625" style="1"/>
    <col min="5641" max="5641" width="22.85546875" style="1" customWidth="1"/>
    <col min="5642" max="5888" width="9.140625" style="1"/>
    <col min="5889" max="5889" width="4.28515625" style="1" customWidth="1"/>
    <col min="5890" max="5890" width="18.85546875" style="1" customWidth="1"/>
    <col min="5891" max="5891" width="10.28515625" style="1" customWidth="1"/>
    <col min="5892" max="5892" width="13.5703125" style="1" customWidth="1"/>
    <col min="5893" max="5893" width="1.85546875" style="1" customWidth="1"/>
    <col min="5894" max="5894" width="17.7109375" style="1" customWidth="1"/>
    <col min="5895" max="5895" width="26.140625" style="1" customWidth="1"/>
    <col min="5896" max="5896" width="9.140625" style="1"/>
    <col min="5897" max="5897" width="22.85546875" style="1" customWidth="1"/>
    <col min="5898" max="6144" width="9.140625" style="1"/>
    <col min="6145" max="6145" width="4.28515625" style="1" customWidth="1"/>
    <col min="6146" max="6146" width="18.85546875" style="1" customWidth="1"/>
    <col min="6147" max="6147" width="10.28515625" style="1" customWidth="1"/>
    <col min="6148" max="6148" width="13.5703125" style="1" customWidth="1"/>
    <col min="6149" max="6149" width="1.85546875" style="1" customWidth="1"/>
    <col min="6150" max="6150" width="17.7109375" style="1" customWidth="1"/>
    <col min="6151" max="6151" width="26.140625" style="1" customWidth="1"/>
    <col min="6152" max="6152" width="9.140625" style="1"/>
    <col min="6153" max="6153" width="22.85546875" style="1" customWidth="1"/>
    <col min="6154" max="6400" width="9.140625" style="1"/>
    <col min="6401" max="6401" width="4.28515625" style="1" customWidth="1"/>
    <col min="6402" max="6402" width="18.85546875" style="1" customWidth="1"/>
    <col min="6403" max="6403" width="10.28515625" style="1" customWidth="1"/>
    <col min="6404" max="6404" width="13.5703125" style="1" customWidth="1"/>
    <col min="6405" max="6405" width="1.85546875" style="1" customWidth="1"/>
    <col min="6406" max="6406" width="17.7109375" style="1" customWidth="1"/>
    <col min="6407" max="6407" width="26.140625" style="1" customWidth="1"/>
    <col min="6408" max="6408" width="9.140625" style="1"/>
    <col min="6409" max="6409" width="22.85546875" style="1" customWidth="1"/>
    <col min="6410" max="6656" width="9.140625" style="1"/>
    <col min="6657" max="6657" width="4.28515625" style="1" customWidth="1"/>
    <col min="6658" max="6658" width="18.85546875" style="1" customWidth="1"/>
    <col min="6659" max="6659" width="10.28515625" style="1" customWidth="1"/>
    <col min="6660" max="6660" width="13.5703125" style="1" customWidth="1"/>
    <col min="6661" max="6661" width="1.85546875" style="1" customWidth="1"/>
    <col min="6662" max="6662" width="17.7109375" style="1" customWidth="1"/>
    <col min="6663" max="6663" width="26.140625" style="1" customWidth="1"/>
    <col min="6664" max="6664" width="9.140625" style="1"/>
    <col min="6665" max="6665" width="22.85546875" style="1" customWidth="1"/>
    <col min="6666" max="6912" width="9.140625" style="1"/>
    <col min="6913" max="6913" width="4.28515625" style="1" customWidth="1"/>
    <col min="6914" max="6914" width="18.85546875" style="1" customWidth="1"/>
    <col min="6915" max="6915" width="10.28515625" style="1" customWidth="1"/>
    <col min="6916" max="6916" width="13.5703125" style="1" customWidth="1"/>
    <col min="6917" max="6917" width="1.85546875" style="1" customWidth="1"/>
    <col min="6918" max="6918" width="17.7109375" style="1" customWidth="1"/>
    <col min="6919" max="6919" width="26.140625" style="1" customWidth="1"/>
    <col min="6920" max="6920" width="9.140625" style="1"/>
    <col min="6921" max="6921" width="22.85546875" style="1" customWidth="1"/>
    <col min="6922" max="7168" width="9.140625" style="1"/>
    <col min="7169" max="7169" width="4.28515625" style="1" customWidth="1"/>
    <col min="7170" max="7170" width="18.85546875" style="1" customWidth="1"/>
    <col min="7171" max="7171" width="10.28515625" style="1" customWidth="1"/>
    <col min="7172" max="7172" width="13.5703125" style="1" customWidth="1"/>
    <col min="7173" max="7173" width="1.85546875" style="1" customWidth="1"/>
    <col min="7174" max="7174" width="17.7109375" style="1" customWidth="1"/>
    <col min="7175" max="7175" width="26.140625" style="1" customWidth="1"/>
    <col min="7176" max="7176" width="9.140625" style="1"/>
    <col min="7177" max="7177" width="22.85546875" style="1" customWidth="1"/>
    <col min="7178" max="7424" width="9.140625" style="1"/>
    <col min="7425" max="7425" width="4.28515625" style="1" customWidth="1"/>
    <col min="7426" max="7426" width="18.85546875" style="1" customWidth="1"/>
    <col min="7427" max="7427" width="10.28515625" style="1" customWidth="1"/>
    <col min="7428" max="7428" width="13.5703125" style="1" customWidth="1"/>
    <col min="7429" max="7429" width="1.85546875" style="1" customWidth="1"/>
    <col min="7430" max="7430" width="17.7109375" style="1" customWidth="1"/>
    <col min="7431" max="7431" width="26.140625" style="1" customWidth="1"/>
    <col min="7432" max="7432" width="9.140625" style="1"/>
    <col min="7433" max="7433" width="22.85546875" style="1" customWidth="1"/>
    <col min="7434" max="7680" width="9.140625" style="1"/>
    <col min="7681" max="7681" width="4.28515625" style="1" customWidth="1"/>
    <col min="7682" max="7682" width="18.85546875" style="1" customWidth="1"/>
    <col min="7683" max="7683" width="10.28515625" style="1" customWidth="1"/>
    <col min="7684" max="7684" width="13.5703125" style="1" customWidth="1"/>
    <col min="7685" max="7685" width="1.85546875" style="1" customWidth="1"/>
    <col min="7686" max="7686" width="17.7109375" style="1" customWidth="1"/>
    <col min="7687" max="7687" width="26.140625" style="1" customWidth="1"/>
    <col min="7688" max="7688" width="9.140625" style="1"/>
    <col min="7689" max="7689" width="22.85546875" style="1" customWidth="1"/>
    <col min="7690" max="7936" width="9.140625" style="1"/>
    <col min="7937" max="7937" width="4.28515625" style="1" customWidth="1"/>
    <col min="7938" max="7938" width="18.85546875" style="1" customWidth="1"/>
    <col min="7939" max="7939" width="10.28515625" style="1" customWidth="1"/>
    <col min="7940" max="7940" width="13.5703125" style="1" customWidth="1"/>
    <col min="7941" max="7941" width="1.85546875" style="1" customWidth="1"/>
    <col min="7942" max="7942" width="17.7109375" style="1" customWidth="1"/>
    <col min="7943" max="7943" width="26.140625" style="1" customWidth="1"/>
    <col min="7944" max="7944" width="9.140625" style="1"/>
    <col min="7945" max="7945" width="22.85546875" style="1" customWidth="1"/>
    <col min="7946" max="8192" width="9.140625" style="1"/>
    <col min="8193" max="8193" width="4.28515625" style="1" customWidth="1"/>
    <col min="8194" max="8194" width="18.85546875" style="1" customWidth="1"/>
    <col min="8195" max="8195" width="10.28515625" style="1" customWidth="1"/>
    <col min="8196" max="8196" width="13.5703125" style="1" customWidth="1"/>
    <col min="8197" max="8197" width="1.85546875" style="1" customWidth="1"/>
    <col min="8198" max="8198" width="17.7109375" style="1" customWidth="1"/>
    <col min="8199" max="8199" width="26.140625" style="1" customWidth="1"/>
    <col min="8200" max="8200" width="9.140625" style="1"/>
    <col min="8201" max="8201" width="22.85546875" style="1" customWidth="1"/>
    <col min="8202" max="8448" width="9.140625" style="1"/>
    <col min="8449" max="8449" width="4.28515625" style="1" customWidth="1"/>
    <col min="8450" max="8450" width="18.85546875" style="1" customWidth="1"/>
    <col min="8451" max="8451" width="10.28515625" style="1" customWidth="1"/>
    <col min="8452" max="8452" width="13.5703125" style="1" customWidth="1"/>
    <col min="8453" max="8453" width="1.85546875" style="1" customWidth="1"/>
    <col min="8454" max="8454" width="17.7109375" style="1" customWidth="1"/>
    <col min="8455" max="8455" width="26.140625" style="1" customWidth="1"/>
    <col min="8456" max="8456" width="9.140625" style="1"/>
    <col min="8457" max="8457" width="22.85546875" style="1" customWidth="1"/>
    <col min="8458" max="8704" width="9.140625" style="1"/>
    <col min="8705" max="8705" width="4.28515625" style="1" customWidth="1"/>
    <col min="8706" max="8706" width="18.85546875" style="1" customWidth="1"/>
    <col min="8707" max="8707" width="10.28515625" style="1" customWidth="1"/>
    <col min="8708" max="8708" width="13.5703125" style="1" customWidth="1"/>
    <col min="8709" max="8709" width="1.85546875" style="1" customWidth="1"/>
    <col min="8710" max="8710" width="17.7109375" style="1" customWidth="1"/>
    <col min="8711" max="8711" width="26.140625" style="1" customWidth="1"/>
    <col min="8712" max="8712" width="9.140625" style="1"/>
    <col min="8713" max="8713" width="22.85546875" style="1" customWidth="1"/>
    <col min="8714" max="8960" width="9.140625" style="1"/>
    <col min="8961" max="8961" width="4.28515625" style="1" customWidth="1"/>
    <col min="8962" max="8962" width="18.85546875" style="1" customWidth="1"/>
    <col min="8963" max="8963" width="10.28515625" style="1" customWidth="1"/>
    <col min="8964" max="8964" width="13.5703125" style="1" customWidth="1"/>
    <col min="8965" max="8965" width="1.85546875" style="1" customWidth="1"/>
    <col min="8966" max="8966" width="17.7109375" style="1" customWidth="1"/>
    <col min="8967" max="8967" width="26.140625" style="1" customWidth="1"/>
    <col min="8968" max="8968" width="9.140625" style="1"/>
    <col min="8969" max="8969" width="22.85546875" style="1" customWidth="1"/>
    <col min="8970" max="9216" width="9.140625" style="1"/>
    <col min="9217" max="9217" width="4.28515625" style="1" customWidth="1"/>
    <col min="9218" max="9218" width="18.85546875" style="1" customWidth="1"/>
    <col min="9219" max="9219" width="10.28515625" style="1" customWidth="1"/>
    <col min="9220" max="9220" width="13.5703125" style="1" customWidth="1"/>
    <col min="9221" max="9221" width="1.85546875" style="1" customWidth="1"/>
    <col min="9222" max="9222" width="17.7109375" style="1" customWidth="1"/>
    <col min="9223" max="9223" width="26.140625" style="1" customWidth="1"/>
    <col min="9224" max="9224" width="9.140625" style="1"/>
    <col min="9225" max="9225" width="22.85546875" style="1" customWidth="1"/>
    <col min="9226" max="9472" width="9.140625" style="1"/>
    <col min="9473" max="9473" width="4.28515625" style="1" customWidth="1"/>
    <col min="9474" max="9474" width="18.85546875" style="1" customWidth="1"/>
    <col min="9475" max="9475" width="10.28515625" style="1" customWidth="1"/>
    <col min="9476" max="9476" width="13.5703125" style="1" customWidth="1"/>
    <col min="9477" max="9477" width="1.85546875" style="1" customWidth="1"/>
    <col min="9478" max="9478" width="17.7109375" style="1" customWidth="1"/>
    <col min="9479" max="9479" width="26.140625" style="1" customWidth="1"/>
    <col min="9480" max="9480" width="9.140625" style="1"/>
    <col min="9481" max="9481" width="22.85546875" style="1" customWidth="1"/>
    <col min="9482" max="9728" width="9.140625" style="1"/>
    <col min="9729" max="9729" width="4.28515625" style="1" customWidth="1"/>
    <col min="9730" max="9730" width="18.85546875" style="1" customWidth="1"/>
    <col min="9731" max="9731" width="10.28515625" style="1" customWidth="1"/>
    <col min="9732" max="9732" width="13.5703125" style="1" customWidth="1"/>
    <col min="9733" max="9733" width="1.85546875" style="1" customWidth="1"/>
    <col min="9734" max="9734" width="17.7109375" style="1" customWidth="1"/>
    <col min="9735" max="9735" width="26.140625" style="1" customWidth="1"/>
    <col min="9736" max="9736" width="9.140625" style="1"/>
    <col min="9737" max="9737" width="22.85546875" style="1" customWidth="1"/>
    <col min="9738" max="9984" width="9.140625" style="1"/>
    <col min="9985" max="9985" width="4.28515625" style="1" customWidth="1"/>
    <col min="9986" max="9986" width="18.85546875" style="1" customWidth="1"/>
    <col min="9987" max="9987" width="10.28515625" style="1" customWidth="1"/>
    <col min="9988" max="9988" width="13.5703125" style="1" customWidth="1"/>
    <col min="9989" max="9989" width="1.85546875" style="1" customWidth="1"/>
    <col min="9990" max="9990" width="17.7109375" style="1" customWidth="1"/>
    <col min="9991" max="9991" width="26.140625" style="1" customWidth="1"/>
    <col min="9992" max="9992" width="9.140625" style="1"/>
    <col min="9993" max="9993" width="22.85546875" style="1" customWidth="1"/>
    <col min="9994" max="10240" width="9.140625" style="1"/>
    <col min="10241" max="10241" width="4.28515625" style="1" customWidth="1"/>
    <col min="10242" max="10242" width="18.85546875" style="1" customWidth="1"/>
    <col min="10243" max="10243" width="10.28515625" style="1" customWidth="1"/>
    <col min="10244" max="10244" width="13.5703125" style="1" customWidth="1"/>
    <col min="10245" max="10245" width="1.85546875" style="1" customWidth="1"/>
    <col min="10246" max="10246" width="17.7109375" style="1" customWidth="1"/>
    <col min="10247" max="10247" width="26.140625" style="1" customWidth="1"/>
    <col min="10248" max="10248" width="9.140625" style="1"/>
    <col min="10249" max="10249" width="22.85546875" style="1" customWidth="1"/>
    <col min="10250" max="10496" width="9.140625" style="1"/>
    <col min="10497" max="10497" width="4.28515625" style="1" customWidth="1"/>
    <col min="10498" max="10498" width="18.85546875" style="1" customWidth="1"/>
    <col min="10499" max="10499" width="10.28515625" style="1" customWidth="1"/>
    <col min="10500" max="10500" width="13.5703125" style="1" customWidth="1"/>
    <col min="10501" max="10501" width="1.85546875" style="1" customWidth="1"/>
    <col min="10502" max="10502" width="17.7109375" style="1" customWidth="1"/>
    <col min="10503" max="10503" width="26.140625" style="1" customWidth="1"/>
    <col min="10504" max="10504" width="9.140625" style="1"/>
    <col min="10505" max="10505" width="22.85546875" style="1" customWidth="1"/>
    <col min="10506" max="10752" width="9.140625" style="1"/>
    <col min="10753" max="10753" width="4.28515625" style="1" customWidth="1"/>
    <col min="10754" max="10754" width="18.85546875" style="1" customWidth="1"/>
    <col min="10755" max="10755" width="10.28515625" style="1" customWidth="1"/>
    <col min="10756" max="10756" width="13.5703125" style="1" customWidth="1"/>
    <col min="10757" max="10757" width="1.85546875" style="1" customWidth="1"/>
    <col min="10758" max="10758" width="17.7109375" style="1" customWidth="1"/>
    <col min="10759" max="10759" width="26.140625" style="1" customWidth="1"/>
    <col min="10760" max="10760" width="9.140625" style="1"/>
    <col min="10761" max="10761" width="22.85546875" style="1" customWidth="1"/>
    <col min="10762" max="11008" width="9.140625" style="1"/>
    <col min="11009" max="11009" width="4.28515625" style="1" customWidth="1"/>
    <col min="11010" max="11010" width="18.85546875" style="1" customWidth="1"/>
    <col min="11011" max="11011" width="10.28515625" style="1" customWidth="1"/>
    <col min="11012" max="11012" width="13.5703125" style="1" customWidth="1"/>
    <col min="11013" max="11013" width="1.85546875" style="1" customWidth="1"/>
    <col min="11014" max="11014" width="17.7109375" style="1" customWidth="1"/>
    <col min="11015" max="11015" width="26.140625" style="1" customWidth="1"/>
    <col min="11016" max="11016" width="9.140625" style="1"/>
    <col min="11017" max="11017" width="22.85546875" style="1" customWidth="1"/>
    <col min="11018" max="11264" width="9.140625" style="1"/>
    <col min="11265" max="11265" width="4.28515625" style="1" customWidth="1"/>
    <col min="11266" max="11266" width="18.85546875" style="1" customWidth="1"/>
    <col min="11267" max="11267" width="10.28515625" style="1" customWidth="1"/>
    <col min="11268" max="11268" width="13.5703125" style="1" customWidth="1"/>
    <col min="11269" max="11269" width="1.85546875" style="1" customWidth="1"/>
    <col min="11270" max="11270" width="17.7109375" style="1" customWidth="1"/>
    <col min="11271" max="11271" width="26.140625" style="1" customWidth="1"/>
    <col min="11272" max="11272" width="9.140625" style="1"/>
    <col min="11273" max="11273" width="22.85546875" style="1" customWidth="1"/>
    <col min="11274" max="11520" width="9.140625" style="1"/>
    <col min="11521" max="11521" width="4.28515625" style="1" customWidth="1"/>
    <col min="11522" max="11522" width="18.85546875" style="1" customWidth="1"/>
    <col min="11523" max="11523" width="10.28515625" style="1" customWidth="1"/>
    <col min="11524" max="11524" width="13.5703125" style="1" customWidth="1"/>
    <col min="11525" max="11525" width="1.85546875" style="1" customWidth="1"/>
    <col min="11526" max="11526" width="17.7109375" style="1" customWidth="1"/>
    <col min="11527" max="11527" width="26.140625" style="1" customWidth="1"/>
    <col min="11528" max="11528" width="9.140625" style="1"/>
    <col min="11529" max="11529" width="22.85546875" style="1" customWidth="1"/>
    <col min="11530" max="11776" width="9.140625" style="1"/>
    <col min="11777" max="11777" width="4.28515625" style="1" customWidth="1"/>
    <col min="11778" max="11778" width="18.85546875" style="1" customWidth="1"/>
    <col min="11779" max="11779" width="10.28515625" style="1" customWidth="1"/>
    <col min="11780" max="11780" width="13.5703125" style="1" customWidth="1"/>
    <col min="11781" max="11781" width="1.85546875" style="1" customWidth="1"/>
    <col min="11782" max="11782" width="17.7109375" style="1" customWidth="1"/>
    <col min="11783" max="11783" width="26.140625" style="1" customWidth="1"/>
    <col min="11784" max="11784" width="9.140625" style="1"/>
    <col min="11785" max="11785" width="22.85546875" style="1" customWidth="1"/>
    <col min="11786" max="12032" width="9.140625" style="1"/>
    <col min="12033" max="12033" width="4.28515625" style="1" customWidth="1"/>
    <col min="12034" max="12034" width="18.85546875" style="1" customWidth="1"/>
    <col min="12035" max="12035" width="10.28515625" style="1" customWidth="1"/>
    <col min="12036" max="12036" width="13.5703125" style="1" customWidth="1"/>
    <col min="12037" max="12037" width="1.85546875" style="1" customWidth="1"/>
    <col min="12038" max="12038" width="17.7109375" style="1" customWidth="1"/>
    <col min="12039" max="12039" width="26.140625" style="1" customWidth="1"/>
    <col min="12040" max="12040" width="9.140625" style="1"/>
    <col min="12041" max="12041" width="22.85546875" style="1" customWidth="1"/>
    <col min="12042" max="12288" width="9.140625" style="1"/>
    <col min="12289" max="12289" width="4.28515625" style="1" customWidth="1"/>
    <col min="12290" max="12290" width="18.85546875" style="1" customWidth="1"/>
    <col min="12291" max="12291" width="10.28515625" style="1" customWidth="1"/>
    <col min="12292" max="12292" width="13.5703125" style="1" customWidth="1"/>
    <col min="12293" max="12293" width="1.85546875" style="1" customWidth="1"/>
    <col min="12294" max="12294" width="17.7109375" style="1" customWidth="1"/>
    <col min="12295" max="12295" width="26.140625" style="1" customWidth="1"/>
    <col min="12296" max="12296" width="9.140625" style="1"/>
    <col min="12297" max="12297" width="22.85546875" style="1" customWidth="1"/>
    <col min="12298" max="12544" width="9.140625" style="1"/>
    <col min="12545" max="12545" width="4.28515625" style="1" customWidth="1"/>
    <col min="12546" max="12546" width="18.85546875" style="1" customWidth="1"/>
    <col min="12547" max="12547" width="10.28515625" style="1" customWidth="1"/>
    <col min="12548" max="12548" width="13.5703125" style="1" customWidth="1"/>
    <col min="12549" max="12549" width="1.85546875" style="1" customWidth="1"/>
    <col min="12550" max="12550" width="17.7109375" style="1" customWidth="1"/>
    <col min="12551" max="12551" width="26.140625" style="1" customWidth="1"/>
    <col min="12552" max="12552" width="9.140625" style="1"/>
    <col min="12553" max="12553" width="22.85546875" style="1" customWidth="1"/>
    <col min="12554" max="12800" width="9.140625" style="1"/>
    <col min="12801" max="12801" width="4.28515625" style="1" customWidth="1"/>
    <col min="12802" max="12802" width="18.85546875" style="1" customWidth="1"/>
    <col min="12803" max="12803" width="10.28515625" style="1" customWidth="1"/>
    <col min="12804" max="12804" width="13.5703125" style="1" customWidth="1"/>
    <col min="12805" max="12805" width="1.85546875" style="1" customWidth="1"/>
    <col min="12806" max="12806" width="17.7109375" style="1" customWidth="1"/>
    <col min="12807" max="12807" width="26.140625" style="1" customWidth="1"/>
    <col min="12808" max="12808" width="9.140625" style="1"/>
    <col min="12809" max="12809" width="22.85546875" style="1" customWidth="1"/>
    <col min="12810" max="13056" width="9.140625" style="1"/>
    <col min="13057" max="13057" width="4.28515625" style="1" customWidth="1"/>
    <col min="13058" max="13058" width="18.85546875" style="1" customWidth="1"/>
    <col min="13059" max="13059" width="10.28515625" style="1" customWidth="1"/>
    <col min="13060" max="13060" width="13.5703125" style="1" customWidth="1"/>
    <col min="13061" max="13061" width="1.85546875" style="1" customWidth="1"/>
    <col min="13062" max="13062" width="17.7109375" style="1" customWidth="1"/>
    <col min="13063" max="13063" width="26.140625" style="1" customWidth="1"/>
    <col min="13064" max="13064" width="9.140625" style="1"/>
    <col min="13065" max="13065" width="22.85546875" style="1" customWidth="1"/>
    <col min="13066" max="13312" width="9.140625" style="1"/>
    <col min="13313" max="13313" width="4.28515625" style="1" customWidth="1"/>
    <col min="13314" max="13314" width="18.85546875" style="1" customWidth="1"/>
    <col min="13315" max="13315" width="10.28515625" style="1" customWidth="1"/>
    <col min="13316" max="13316" width="13.5703125" style="1" customWidth="1"/>
    <col min="13317" max="13317" width="1.85546875" style="1" customWidth="1"/>
    <col min="13318" max="13318" width="17.7109375" style="1" customWidth="1"/>
    <col min="13319" max="13319" width="26.140625" style="1" customWidth="1"/>
    <col min="13320" max="13320" width="9.140625" style="1"/>
    <col min="13321" max="13321" width="22.85546875" style="1" customWidth="1"/>
    <col min="13322" max="13568" width="9.140625" style="1"/>
    <col min="13569" max="13569" width="4.28515625" style="1" customWidth="1"/>
    <col min="13570" max="13570" width="18.85546875" style="1" customWidth="1"/>
    <col min="13571" max="13571" width="10.28515625" style="1" customWidth="1"/>
    <col min="13572" max="13572" width="13.5703125" style="1" customWidth="1"/>
    <col min="13573" max="13573" width="1.85546875" style="1" customWidth="1"/>
    <col min="13574" max="13574" width="17.7109375" style="1" customWidth="1"/>
    <col min="13575" max="13575" width="26.140625" style="1" customWidth="1"/>
    <col min="13576" max="13576" width="9.140625" style="1"/>
    <col min="13577" max="13577" width="22.85546875" style="1" customWidth="1"/>
    <col min="13578" max="13824" width="9.140625" style="1"/>
    <col min="13825" max="13825" width="4.28515625" style="1" customWidth="1"/>
    <col min="13826" max="13826" width="18.85546875" style="1" customWidth="1"/>
    <col min="13827" max="13827" width="10.28515625" style="1" customWidth="1"/>
    <col min="13828" max="13828" width="13.5703125" style="1" customWidth="1"/>
    <col min="13829" max="13829" width="1.85546875" style="1" customWidth="1"/>
    <col min="13830" max="13830" width="17.7109375" style="1" customWidth="1"/>
    <col min="13831" max="13831" width="26.140625" style="1" customWidth="1"/>
    <col min="13832" max="13832" width="9.140625" style="1"/>
    <col min="13833" max="13833" width="22.85546875" style="1" customWidth="1"/>
    <col min="13834" max="14080" width="9.140625" style="1"/>
    <col min="14081" max="14081" width="4.28515625" style="1" customWidth="1"/>
    <col min="14082" max="14082" width="18.85546875" style="1" customWidth="1"/>
    <col min="14083" max="14083" width="10.28515625" style="1" customWidth="1"/>
    <col min="14084" max="14084" width="13.5703125" style="1" customWidth="1"/>
    <col min="14085" max="14085" width="1.85546875" style="1" customWidth="1"/>
    <col min="14086" max="14086" width="17.7109375" style="1" customWidth="1"/>
    <col min="14087" max="14087" width="26.140625" style="1" customWidth="1"/>
    <col min="14088" max="14088" width="9.140625" style="1"/>
    <col min="14089" max="14089" width="22.85546875" style="1" customWidth="1"/>
    <col min="14090" max="14336" width="9.140625" style="1"/>
    <col min="14337" max="14337" width="4.28515625" style="1" customWidth="1"/>
    <col min="14338" max="14338" width="18.85546875" style="1" customWidth="1"/>
    <col min="14339" max="14339" width="10.28515625" style="1" customWidth="1"/>
    <col min="14340" max="14340" width="13.5703125" style="1" customWidth="1"/>
    <col min="14341" max="14341" width="1.85546875" style="1" customWidth="1"/>
    <col min="14342" max="14342" width="17.7109375" style="1" customWidth="1"/>
    <col min="14343" max="14343" width="26.140625" style="1" customWidth="1"/>
    <col min="14344" max="14344" width="9.140625" style="1"/>
    <col min="14345" max="14345" width="22.85546875" style="1" customWidth="1"/>
    <col min="14346" max="14592" width="9.140625" style="1"/>
    <col min="14593" max="14593" width="4.28515625" style="1" customWidth="1"/>
    <col min="14594" max="14594" width="18.85546875" style="1" customWidth="1"/>
    <col min="14595" max="14595" width="10.28515625" style="1" customWidth="1"/>
    <col min="14596" max="14596" width="13.5703125" style="1" customWidth="1"/>
    <col min="14597" max="14597" width="1.85546875" style="1" customWidth="1"/>
    <col min="14598" max="14598" width="17.7109375" style="1" customWidth="1"/>
    <col min="14599" max="14599" width="26.140625" style="1" customWidth="1"/>
    <col min="14600" max="14600" width="9.140625" style="1"/>
    <col min="14601" max="14601" width="22.85546875" style="1" customWidth="1"/>
    <col min="14602" max="14848" width="9.140625" style="1"/>
    <col min="14849" max="14849" width="4.28515625" style="1" customWidth="1"/>
    <col min="14850" max="14850" width="18.85546875" style="1" customWidth="1"/>
    <col min="14851" max="14851" width="10.28515625" style="1" customWidth="1"/>
    <col min="14852" max="14852" width="13.5703125" style="1" customWidth="1"/>
    <col min="14853" max="14853" width="1.85546875" style="1" customWidth="1"/>
    <col min="14854" max="14854" width="17.7109375" style="1" customWidth="1"/>
    <col min="14855" max="14855" width="26.140625" style="1" customWidth="1"/>
    <col min="14856" max="14856" width="9.140625" style="1"/>
    <col min="14857" max="14857" width="22.85546875" style="1" customWidth="1"/>
    <col min="14858" max="15104" width="9.140625" style="1"/>
    <col min="15105" max="15105" width="4.28515625" style="1" customWidth="1"/>
    <col min="15106" max="15106" width="18.85546875" style="1" customWidth="1"/>
    <col min="15107" max="15107" width="10.28515625" style="1" customWidth="1"/>
    <col min="15108" max="15108" width="13.5703125" style="1" customWidth="1"/>
    <col min="15109" max="15109" width="1.85546875" style="1" customWidth="1"/>
    <col min="15110" max="15110" width="17.7109375" style="1" customWidth="1"/>
    <col min="15111" max="15111" width="26.140625" style="1" customWidth="1"/>
    <col min="15112" max="15112" width="9.140625" style="1"/>
    <col min="15113" max="15113" width="22.85546875" style="1" customWidth="1"/>
    <col min="15114" max="15360" width="9.140625" style="1"/>
    <col min="15361" max="15361" width="4.28515625" style="1" customWidth="1"/>
    <col min="15362" max="15362" width="18.85546875" style="1" customWidth="1"/>
    <col min="15363" max="15363" width="10.28515625" style="1" customWidth="1"/>
    <col min="15364" max="15364" width="13.5703125" style="1" customWidth="1"/>
    <col min="15365" max="15365" width="1.85546875" style="1" customWidth="1"/>
    <col min="15366" max="15366" width="17.7109375" style="1" customWidth="1"/>
    <col min="15367" max="15367" width="26.140625" style="1" customWidth="1"/>
    <col min="15368" max="15368" width="9.140625" style="1"/>
    <col min="15369" max="15369" width="22.85546875" style="1" customWidth="1"/>
    <col min="15370" max="15616" width="9.140625" style="1"/>
    <col min="15617" max="15617" width="4.28515625" style="1" customWidth="1"/>
    <col min="15618" max="15618" width="18.85546875" style="1" customWidth="1"/>
    <col min="15619" max="15619" width="10.28515625" style="1" customWidth="1"/>
    <col min="15620" max="15620" width="13.5703125" style="1" customWidth="1"/>
    <col min="15621" max="15621" width="1.85546875" style="1" customWidth="1"/>
    <col min="15622" max="15622" width="17.7109375" style="1" customWidth="1"/>
    <col min="15623" max="15623" width="26.140625" style="1" customWidth="1"/>
    <col min="15624" max="15624" width="9.140625" style="1"/>
    <col min="15625" max="15625" width="22.85546875" style="1" customWidth="1"/>
    <col min="15626" max="15872" width="9.140625" style="1"/>
    <col min="15873" max="15873" width="4.28515625" style="1" customWidth="1"/>
    <col min="15874" max="15874" width="18.85546875" style="1" customWidth="1"/>
    <col min="15875" max="15875" width="10.28515625" style="1" customWidth="1"/>
    <col min="15876" max="15876" width="13.5703125" style="1" customWidth="1"/>
    <col min="15877" max="15877" width="1.85546875" style="1" customWidth="1"/>
    <col min="15878" max="15878" width="17.7109375" style="1" customWidth="1"/>
    <col min="15879" max="15879" width="26.140625" style="1" customWidth="1"/>
    <col min="15880" max="15880" width="9.140625" style="1"/>
    <col min="15881" max="15881" width="22.85546875" style="1" customWidth="1"/>
    <col min="15882" max="16128" width="9.140625" style="1"/>
    <col min="16129" max="16129" width="4.28515625" style="1" customWidth="1"/>
    <col min="16130" max="16130" width="18.85546875" style="1" customWidth="1"/>
    <col min="16131" max="16131" width="10.28515625" style="1" customWidth="1"/>
    <col min="16132" max="16132" width="13.5703125" style="1" customWidth="1"/>
    <col min="16133" max="16133" width="1.85546875" style="1" customWidth="1"/>
    <col min="16134" max="16134" width="17.7109375" style="1" customWidth="1"/>
    <col min="16135" max="16135" width="26.140625" style="1" customWidth="1"/>
    <col min="16136" max="16136" width="9.140625" style="1"/>
    <col min="16137" max="16137" width="22.85546875" style="1" customWidth="1"/>
    <col min="16138" max="16384" width="9.140625" style="1"/>
  </cols>
  <sheetData>
    <row r="1" spans="1:9" ht="13.5" thickBot="1">
      <c r="A1" s="238"/>
      <c r="B1" s="239" t="s">
        <v>0</v>
      </c>
      <c r="C1" s="238" t="str">
        <f>'[1]Hlavička - kapitoly'!B43</f>
        <v>1.00</v>
      </c>
      <c r="D1" s="3"/>
    </row>
    <row r="2" spans="1:9" ht="13.5" thickBot="1">
      <c r="E2" s="9"/>
      <c r="F2" s="1098" t="s">
        <v>1</v>
      </c>
      <c r="G2" s="1104" t="s">
        <v>2</v>
      </c>
      <c r="H2" s="1108" t="s">
        <v>3</v>
      </c>
      <c r="I2" s="541" t="s">
        <v>4</v>
      </c>
    </row>
    <row r="3" spans="1:9" ht="22.5">
      <c r="E3" s="9"/>
      <c r="F3" s="1099" t="str">
        <f>'IV - 2 - Materiál rozvaděče'!A5</f>
        <v>KR120 64-18</v>
      </c>
      <c r="G3" s="1105" t="str">
        <f>'IV - 2 - Materiál rozvaděče'!B5</f>
        <v>nástěnný rozvaděč 600x400 18U s násuvným pláštěm - černý</v>
      </c>
      <c r="H3" s="1102">
        <v>0</v>
      </c>
      <c r="I3" s="1100"/>
    </row>
    <row r="4" spans="1:9" s="9" customFormat="1" ht="15" customHeight="1">
      <c r="A4" s="1"/>
      <c r="B4" s="8"/>
      <c r="C4" s="8"/>
      <c r="D4" s="1"/>
      <c r="E4" s="1"/>
      <c r="F4" s="549" t="str">
        <f>'IV - 2 - Materiál rozvaděče'!A6</f>
        <v xml:space="preserve">R4P79
</v>
      </c>
      <c r="G4" s="727" t="str">
        <f>'IV - 2 - Materiál rozvaděče'!B6</f>
        <v>Rámový stojan 600x762 42U černý</v>
      </c>
      <c r="H4" s="1084">
        <v>1</v>
      </c>
      <c r="I4" s="530"/>
    </row>
    <row r="5" spans="1:9" ht="15" customHeight="1">
      <c r="F5" s="549" t="str">
        <f>'IV - 2 - Materiál rozvaděče'!A7</f>
        <v>KR900 00-00</v>
      </c>
      <c r="G5" s="727" t="str">
        <f>'IV - 2 - Materiál rozvaděče'!B7</f>
        <v>montážní sada M6</v>
      </c>
      <c r="H5" s="1084">
        <f>(H7+H9+H19)*4 + 16</f>
        <v>48</v>
      </c>
      <c r="I5" s="530"/>
    </row>
    <row r="6" spans="1:9" ht="34.5" customHeight="1" thickBot="1">
      <c r="A6" s="9"/>
      <c r="B6" s="2" t="s">
        <v>5</v>
      </c>
      <c r="C6" s="9" t="s">
        <v>6</v>
      </c>
      <c r="D6" s="9" t="s">
        <v>7</v>
      </c>
      <c r="F6" s="549" t="str">
        <f>'IV - 2 - Materiál rozvaděče'!A8</f>
        <v>PR2VD1279</v>
      </c>
      <c r="G6" s="727" t="str">
        <f>'IV - 2 - Materiál rozvaděče'!B8</f>
        <v>42U oboustranný široký vertikální kabelový organizér se 4mi PRSP7 cívkami pro zajištění správného poloměru ohybu</v>
      </c>
      <c r="H6" s="1084">
        <v>1</v>
      </c>
      <c r="I6" s="530"/>
    </row>
    <row r="7" spans="1:9" ht="15" customHeight="1">
      <c r="B7" s="1163"/>
      <c r="D7" s="3"/>
      <c r="F7" s="549" t="str">
        <f>'IV - 2 - Materiál rozvaděče'!A9</f>
        <v>CPPL24WBLY</v>
      </c>
      <c r="G7" s="727" t="str">
        <f>'IV - 2 - Materiál rozvaděče'!B9</f>
        <v>mod. Patch Panel 24port 1U</v>
      </c>
      <c r="H7" s="1084">
        <v>4</v>
      </c>
      <c r="I7" s="530"/>
    </row>
    <row r="8" spans="1:9" ht="15" customHeight="1">
      <c r="B8" s="1164"/>
      <c r="D8" s="11"/>
      <c r="F8" s="549" t="str">
        <f>'IV - 2 - Materiál rozvaděče'!A10</f>
        <v>SRBPBL</v>
      </c>
      <c r="G8" s="727" t="str">
        <f>'IV - 2 - Materiál rozvaděče'!B10</f>
        <v>Vyvazovací lišta pro Patch panel 24potrt 1U</v>
      </c>
      <c r="H8" s="1084">
        <v>4</v>
      </c>
      <c r="I8" s="530"/>
    </row>
    <row r="9" spans="1:9" ht="15" customHeight="1">
      <c r="B9" s="221" t="s">
        <v>750</v>
      </c>
      <c r="D9" s="11"/>
      <c r="F9" s="549" t="str">
        <f>'IV - 2 - Materiál rozvaděče'!A11</f>
        <v>NMF2</v>
      </c>
      <c r="G9" s="727" t="str">
        <f>'IV - 2 - Materiál rozvaděče'!B11</f>
        <v xml:space="preserve">organizer 2U - jednostranný </v>
      </c>
      <c r="H9" s="1084">
        <v>3</v>
      </c>
      <c r="I9" s="530"/>
    </row>
    <row r="10" spans="1:9" ht="15" customHeight="1">
      <c r="B10" s="1160" t="s">
        <v>10</v>
      </c>
      <c r="D10" s="11"/>
      <c r="F10" s="549" t="str">
        <f>'IV - 2 - Materiál rozvaděče'!A12</f>
        <v>CJK6X88TGBU</v>
      </c>
      <c r="G10" s="727" t="str">
        <f>'IV - 2 - Materiál rozvaděče'!B12</f>
        <v>Klíčovaný MiniJack Cat.6A UTP modrý</v>
      </c>
      <c r="H10" s="1084">
        <v>0</v>
      </c>
      <c r="I10" s="530"/>
    </row>
    <row r="11" spans="1:9" ht="15" customHeight="1">
      <c r="B11" s="1160"/>
      <c r="D11" s="12"/>
      <c r="F11" s="549" t="str">
        <f>'IV - 2 - Materiál rozvaděče'!A13</f>
        <v>CJK6X88TGGR</v>
      </c>
      <c r="G11" s="727" t="str">
        <f>'IV - 2 - Materiál rozvaděče'!B13</f>
        <v>Klíčovaný MiniJack Cat.6A UTP zelený</v>
      </c>
      <c r="H11" s="1084">
        <v>0</v>
      </c>
      <c r="I11" s="530"/>
    </row>
    <row r="12" spans="1:9" ht="15" customHeight="1">
      <c r="B12" s="19" t="s">
        <v>8</v>
      </c>
      <c r="D12" s="12"/>
      <c r="F12" s="549" t="str">
        <f>'IV - 2 - Materiál rozvaděče'!A14</f>
        <v>CJK6X88TGRD</v>
      </c>
      <c r="G12" s="727" t="str">
        <f>'IV - 2 - Materiál rozvaděče'!B14</f>
        <v>Klíčovaný MiniJack Cat.6A UTP červený</v>
      </c>
      <c r="H12" s="1084">
        <v>58</v>
      </c>
      <c r="I12" s="530"/>
    </row>
    <row r="13" spans="1:9" ht="15" customHeight="1">
      <c r="B13" s="18" t="s">
        <v>8</v>
      </c>
      <c r="D13" s="12"/>
      <c r="F13" s="549" t="str">
        <f>'IV - 2 - Materiál rozvaděče'!A15</f>
        <v>CJK6X88TGYL</v>
      </c>
      <c r="G13" s="727" t="str">
        <f>'IV - 2 - Materiál rozvaděče'!B15</f>
        <v>Klíčovaný MiniJack Cat.6A UTP žlutý</v>
      </c>
      <c r="H13" s="1084">
        <v>19</v>
      </c>
      <c r="I13" s="530"/>
    </row>
    <row r="14" spans="1:9" ht="15" customHeight="1">
      <c r="B14" s="17" t="s">
        <v>8</v>
      </c>
      <c r="D14" s="3"/>
      <c r="F14" s="549" t="str">
        <f>'IV - 2 - Materiál rozvaděče'!A16</f>
        <v>CMBBL</v>
      </c>
      <c r="G14" s="727" t="str">
        <f>'IV - 2 - Materiál rozvaděče'!B16</f>
        <v>záslepka černá</v>
      </c>
      <c r="H14" s="1084">
        <f>(H7*24) - (SUM(H10:H13))</f>
        <v>19</v>
      </c>
      <c r="I14" s="530"/>
    </row>
    <row r="15" spans="1:9" ht="15" customHeight="1">
      <c r="B15" s="1160" t="s">
        <v>10</v>
      </c>
      <c r="D15" s="3"/>
      <c r="F15" s="549" t="str">
        <f>'IV - 2 - Materiál rozvaděče'!A17</f>
        <v>FO-SPOOL</v>
      </c>
      <c r="G15" s="727" t="str">
        <f>'IV - 2 - Materiál rozvaděče'!B17</f>
        <v>cívka na rezervu FO kabelu</v>
      </c>
      <c r="H15" s="1084">
        <v>2</v>
      </c>
      <c r="I15" s="530"/>
    </row>
    <row r="16" spans="1:9" ht="15" customHeight="1">
      <c r="B16" s="1160"/>
      <c r="D16" s="3"/>
      <c r="F16" s="549" t="str">
        <f>'IV - 2 - Materiál rozvaděče'!A18</f>
        <v>PEL-29-Y2-10</v>
      </c>
      <c r="G16" s="727" t="str">
        <f>'IV - 2 - Materiál rozvaděče'!B18</f>
        <v>popisky panelů</v>
      </c>
      <c r="H16" s="1084">
        <f>H7+H19</f>
        <v>5</v>
      </c>
      <c r="I16" s="530"/>
    </row>
    <row r="17" spans="2:9" ht="14.25" customHeight="1">
      <c r="B17" s="17" t="s">
        <v>919</v>
      </c>
      <c r="D17" s="3"/>
      <c r="F17" s="549" t="str">
        <f>'IV - 2 - Materiál rozvaděče'!A19</f>
        <v>LJSL9-Y3-2,5</v>
      </c>
      <c r="G17" s="727" t="str">
        <f>'IV - 2 - Materiál rozvaděče'!B19</f>
        <v>popisky kabelů</v>
      </c>
      <c r="H17" s="1084">
        <f>(SUM(H10:H13))+(SUM(H25:H29))</f>
        <v>170</v>
      </c>
      <c r="I17" s="530"/>
    </row>
    <row r="18" spans="2:9" ht="12" customHeight="1">
      <c r="B18" s="17" t="s">
        <v>920</v>
      </c>
      <c r="C18" s="13"/>
      <c r="D18" s="3"/>
      <c r="F18" s="549" t="str">
        <f>'IV - 2 - Materiál rozvaděče'!A20</f>
        <v>PESW-B-8Y</v>
      </c>
      <c r="G18" s="727" t="str">
        <f>'IV - 2 - Materiál rozvaděče'!B20</f>
        <v>výstražný štítek FO</v>
      </c>
      <c r="H18" s="1084">
        <v>3</v>
      </c>
      <c r="I18" s="530"/>
    </row>
    <row r="19" spans="2:9" ht="15" customHeight="1">
      <c r="B19" s="17" t="s">
        <v>268</v>
      </c>
      <c r="D19" s="3"/>
      <c r="F19" s="549" t="str">
        <f>'IV - 2 - Materiál rozvaděče'!A21</f>
        <v>F1DW24AQDLCZ</v>
      </c>
      <c r="G19" s="727" t="str">
        <f>'IV - 2 - Materiál rozvaděče'!B21</f>
        <v>Optická vana 24 x LC duplex adapter vestavěný</v>
      </c>
      <c r="H19" s="1084">
        <v>1</v>
      </c>
      <c r="I19" s="530"/>
    </row>
    <row r="20" spans="2:9" ht="15" customHeight="1">
      <c r="B20" s="1080"/>
      <c r="D20" s="3"/>
      <c r="F20" s="549" t="str">
        <f>'IV - 2 - Materiál rozvaděče'!A22</f>
        <v>HLWM1.5S-X0</v>
      </c>
      <c r="G20" s="727" t="str">
        <f>'IV - 2 - Materiál rozvaděče'!B22</f>
        <v>Vazací páska s popisovým polem 152mm</v>
      </c>
      <c r="H20" s="1084">
        <f>H17/5</f>
        <v>34</v>
      </c>
      <c r="I20" s="530"/>
    </row>
    <row r="21" spans="2:9" ht="15" customHeight="1">
      <c r="B21" s="721" t="s">
        <v>8</v>
      </c>
      <c r="D21" s="3"/>
      <c r="F21" s="549" t="str">
        <f>'IV - 2 - Materiál rozvaděče'!A23</f>
        <v>HLWM3S-X0</v>
      </c>
      <c r="G21" s="727" t="str">
        <f>'IV - 2 - Materiál rozvaděče'!B23</f>
        <v>Vazací páska s popisovým polem 305mm</v>
      </c>
      <c r="H21" s="1084">
        <f>H17/10</f>
        <v>17</v>
      </c>
      <c r="I21" s="530"/>
    </row>
    <row r="22" spans="2:9" ht="15" customHeight="1">
      <c r="B22" s="1161" t="s">
        <v>45</v>
      </c>
      <c r="C22" s="14"/>
      <c r="D22" s="3"/>
      <c r="F22" s="549" t="str">
        <f>'IV - 2 - Materiál rozvaděče'!A24</f>
        <v>HLS-15R3</v>
      </c>
      <c r="G22" s="727" t="str">
        <f>'IV - 2 - Materiál rozvaděče'!B24</f>
        <v>vázací páska - metráž</v>
      </c>
      <c r="H22" s="1084">
        <v>2</v>
      </c>
      <c r="I22" s="530"/>
    </row>
    <row r="23" spans="2:9" ht="14.25" customHeight="1">
      <c r="B23" s="1162"/>
      <c r="D23" s="3"/>
      <c r="F23" s="549" t="str">
        <f>'IV - 2 - Materiál rozvaděče'!A25</f>
        <v>PLT1.5M</v>
      </c>
      <c r="G23" s="727" t="str">
        <f>'IV - 2 - Materiál rozvaděče'!B25</f>
        <v>vázací pásky</v>
      </c>
      <c r="H23" s="1084">
        <v>0</v>
      </c>
      <c r="I23" s="530"/>
    </row>
    <row r="24" spans="2:9" ht="15" customHeight="1" thickBot="1">
      <c r="B24" s="720" t="s">
        <v>950</v>
      </c>
      <c r="F24" s="549" t="str">
        <f>'IV - 2 - Materiál rozvaděče'!A26</f>
        <v>PLT2M</v>
      </c>
      <c r="G24" s="727" t="str">
        <f>'IV - 2 - Materiál rozvaděče'!B26</f>
        <v>vázací pásky</v>
      </c>
      <c r="H24" s="1084">
        <v>0</v>
      </c>
      <c r="I24" s="530"/>
    </row>
    <row r="25" spans="2:9" ht="15" customHeight="1">
      <c r="F25" s="549" t="str">
        <f>'IV - 2 - Materiál rozvaděče'!A27</f>
        <v>UTPK6A5BU</v>
      </c>
      <c r="G25" s="727" t="str">
        <f>'IV - 2 - Materiál rozvaděče'!B27</f>
        <v>Klíčovaný UTP Patch Cord Cat.6A 1.5m -modrý</v>
      </c>
      <c r="H25" s="1084">
        <f>H10</f>
        <v>0</v>
      </c>
      <c r="I25" s="530"/>
    </row>
    <row r="26" spans="2:9" ht="15" customHeight="1">
      <c r="F26" s="549" t="str">
        <f>'IV - 2 - Materiál rozvaděče'!A28</f>
        <v>UTPK6A5RD</v>
      </c>
      <c r="G26" s="727" t="str">
        <f>'IV - 2 - Materiál rozvaděče'!B28</f>
        <v>Klíčovaný UTP Patch Cord Cat.6A 1.5m -červený</v>
      </c>
      <c r="H26" s="1084">
        <f>H12</f>
        <v>58</v>
      </c>
      <c r="I26" s="530"/>
    </row>
    <row r="27" spans="2:9" ht="14.25" customHeight="1">
      <c r="F27" s="549" t="str">
        <f>'IV - 2 - Materiál rozvaděče'!A29</f>
        <v>UTPK6A5YL</v>
      </c>
      <c r="G27" s="727" t="str">
        <f>'IV - 2 - Materiál rozvaděče'!B29</f>
        <v>Klíčovaný UTP Patch Cord Cat.6A 1.5m - žlutý</v>
      </c>
      <c r="H27" s="1084">
        <f>H13</f>
        <v>19</v>
      </c>
      <c r="I27" s="530"/>
    </row>
    <row r="28" spans="2:9" ht="13.5" customHeight="1">
      <c r="F28" s="549" t="str">
        <f>'IV - 2 - Materiál rozvaděče'!A30</f>
        <v>UTPK6A5GR</v>
      </c>
      <c r="G28" s="727" t="str">
        <f>'IV - 2 - Materiál rozvaděče'!B30</f>
        <v>Klíčovaný UTP Patch Cord Cat.6A 1.5m - zelený</v>
      </c>
      <c r="H28" s="1084">
        <f>H11</f>
        <v>0</v>
      </c>
      <c r="I28" s="530"/>
    </row>
    <row r="29" spans="2:9" ht="15" customHeight="1" thickBot="1">
      <c r="F29" s="1101" t="str">
        <f>'IV - 2 - Materiál rozvaděče'!A31</f>
        <v>FX2ELLNLNSNM002</v>
      </c>
      <c r="G29" s="1106" t="str">
        <f>'IV - 2 - Materiál rozvaděče'!B31</f>
        <v>Duplex MM OM3 LC/LC Patch Cord 2m - Aqua</v>
      </c>
      <c r="H29" s="1086">
        <v>16</v>
      </c>
      <c r="I29" s="531"/>
    </row>
    <row r="30" spans="2:9" ht="23.25" customHeight="1"/>
    <row r="31" spans="2:9" ht="21.75" customHeight="1"/>
    <row r="32" spans="2:9" ht="15" customHeight="1"/>
    <row r="33" ht="15" customHeight="1"/>
    <row r="34" ht="15" customHeight="1"/>
    <row r="35" ht="15" customHeight="1"/>
    <row r="36" ht="15" customHeight="1"/>
    <row r="37" ht="15" customHeight="1"/>
  </sheetData>
  <mergeCells count="4">
    <mergeCell ref="B15:B16"/>
    <mergeCell ref="B22:B23"/>
    <mergeCell ref="B7:B8"/>
    <mergeCell ref="B10:B11"/>
  </mergeCells>
  <pageMargins left="0.7" right="0.7" top="0.78740157499999996" bottom="0.78740157499999996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D28"/>
  <sheetViews>
    <sheetView zoomScale="85" zoomScaleNormal="85" workbookViewId="0">
      <selection activeCell="F30" sqref="F30"/>
    </sheetView>
  </sheetViews>
  <sheetFormatPr defaultRowHeight="15"/>
  <cols>
    <col min="3" max="26" width="7.7109375" customWidth="1"/>
  </cols>
  <sheetData>
    <row r="1" spans="1:30">
      <c r="A1" s="238"/>
      <c r="B1" s="239" t="s">
        <v>0</v>
      </c>
      <c r="C1" s="238" t="str">
        <f>'[1]Hlavička - kapitoly'!B43</f>
        <v>1.00</v>
      </c>
    </row>
    <row r="3" spans="1:30">
      <c r="A3" s="225" t="s">
        <v>924</v>
      </c>
    </row>
    <row r="4" spans="1:30" ht="15.75" thickBot="1">
      <c r="A4" s="225"/>
    </row>
    <row r="5" spans="1:30">
      <c r="A5" s="225"/>
      <c r="C5" s="532" t="s">
        <v>751</v>
      </c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7"/>
    </row>
    <row r="6" spans="1:30">
      <c r="A6" s="225" t="s">
        <v>919</v>
      </c>
      <c r="C6" s="542" t="s">
        <v>882</v>
      </c>
      <c r="D6" s="229" t="s">
        <v>929</v>
      </c>
      <c r="E6" s="229" t="s">
        <v>883</v>
      </c>
      <c r="F6" s="229" t="s">
        <v>884</v>
      </c>
      <c r="G6" s="229" t="s">
        <v>885</v>
      </c>
      <c r="H6" s="229" t="s">
        <v>886</v>
      </c>
      <c r="I6" s="229" t="s">
        <v>889</v>
      </c>
      <c r="J6" s="229" t="s">
        <v>890</v>
      </c>
      <c r="K6" s="229" t="s">
        <v>891</v>
      </c>
      <c r="L6" s="229" t="s">
        <v>892</v>
      </c>
      <c r="M6" s="229" t="s">
        <v>893</v>
      </c>
      <c r="N6" s="229" t="s">
        <v>894</v>
      </c>
      <c r="O6" s="229" t="s">
        <v>895</v>
      </c>
      <c r="P6" s="229" t="s">
        <v>896</v>
      </c>
      <c r="Q6" s="229" t="s">
        <v>897</v>
      </c>
      <c r="R6" s="229" t="s">
        <v>898</v>
      </c>
      <c r="S6" s="229" t="s">
        <v>925</v>
      </c>
      <c r="T6" s="229" t="s">
        <v>926</v>
      </c>
      <c r="U6" s="229" t="s">
        <v>927</v>
      </c>
      <c r="V6" s="229" t="s">
        <v>928</v>
      </c>
      <c r="W6" s="722" t="s">
        <v>930</v>
      </c>
      <c r="X6" s="229" t="s">
        <v>931</v>
      </c>
      <c r="Y6" s="229" t="s">
        <v>932</v>
      </c>
      <c r="Z6" s="241" t="s">
        <v>933</v>
      </c>
    </row>
    <row r="7" spans="1:30" ht="15.75" thickBot="1">
      <c r="A7" s="225"/>
      <c r="C7" s="534" t="s">
        <v>754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1"/>
    </row>
    <row r="8" spans="1:30" ht="15.75" thickBot="1">
      <c r="A8" s="225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</row>
    <row r="9" spans="1:30">
      <c r="A9" s="225"/>
      <c r="B9" t="s">
        <v>25</v>
      </c>
      <c r="C9" s="532" t="s">
        <v>944</v>
      </c>
      <c r="D9" s="226"/>
      <c r="E9" s="226"/>
      <c r="F9" s="226"/>
      <c r="G9" s="226"/>
      <c r="H9" s="226"/>
      <c r="I9" s="226"/>
      <c r="J9" s="226"/>
      <c r="K9" s="226"/>
      <c r="L9" s="226"/>
      <c r="M9" s="533"/>
      <c r="N9" s="533"/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  <c r="Z9" s="227"/>
    </row>
    <row r="10" spans="1:30">
      <c r="A10" s="225" t="s">
        <v>920</v>
      </c>
      <c r="C10" s="228" t="s">
        <v>934</v>
      </c>
      <c r="D10" s="229" t="s">
        <v>935</v>
      </c>
      <c r="E10" s="719" t="s">
        <v>936</v>
      </c>
      <c r="F10" s="229" t="s">
        <v>912</v>
      </c>
      <c r="G10" s="229" t="s">
        <v>899</v>
      </c>
      <c r="H10" s="229" t="s">
        <v>900</v>
      </c>
      <c r="I10" s="229" t="s">
        <v>887</v>
      </c>
      <c r="J10" s="229" t="s">
        <v>901</v>
      </c>
      <c r="K10" s="229" t="s">
        <v>902</v>
      </c>
      <c r="L10" s="229" t="s">
        <v>913</v>
      </c>
      <c r="M10" s="229" t="s">
        <v>914</v>
      </c>
      <c r="N10" s="229" t="s">
        <v>915</v>
      </c>
      <c r="O10" s="229" t="s">
        <v>937</v>
      </c>
      <c r="P10" s="229" t="s">
        <v>938</v>
      </c>
      <c r="Q10" s="229" t="s">
        <v>939</v>
      </c>
      <c r="R10" s="229" t="s">
        <v>940</v>
      </c>
      <c r="S10" s="229" t="s">
        <v>888</v>
      </c>
      <c r="T10" s="229" t="s">
        <v>916</v>
      </c>
      <c r="U10" s="229" t="s">
        <v>917</v>
      </c>
      <c r="V10" s="229" t="s">
        <v>942</v>
      </c>
      <c r="W10" s="722" t="s">
        <v>943</v>
      </c>
      <c r="X10" s="229" t="s">
        <v>945</v>
      </c>
      <c r="Y10" s="229" t="s">
        <v>906</v>
      </c>
      <c r="Z10" s="241" t="s">
        <v>918</v>
      </c>
    </row>
    <row r="11" spans="1:30" ht="15.75" thickBot="1">
      <c r="A11" s="225"/>
      <c r="C11" s="534" t="s">
        <v>754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1"/>
    </row>
    <row r="12" spans="1:30" ht="15.75" thickBot="1">
      <c r="A12" s="225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B12" s="238"/>
      <c r="AC12" s="239"/>
      <c r="AD12" s="240"/>
    </row>
    <row r="13" spans="1:30">
      <c r="A13" s="225"/>
      <c r="C13" s="532" t="s">
        <v>879</v>
      </c>
      <c r="D13" s="226"/>
      <c r="E13" s="226"/>
      <c r="F13" s="226"/>
      <c r="G13" s="226"/>
      <c r="H13" s="226"/>
      <c r="I13" s="226"/>
      <c r="J13" s="226"/>
      <c r="K13" s="226"/>
      <c r="L13" s="226"/>
      <c r="M13" s="533" t="s">
        <v>878</v>
      </c>
      <c r="N13" s="533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7"/>
    </row>
    <row r="14" spans="1:30">
      <c r="A14" s="225" t="s">
        <v>921</v>
      </c>
      <c r="C14" s="228" t="s">
        <v>907</v>
      </c>
      <c r="D14" s="229" t="s">
        <v>908</v>
      </c>
      <c r="E14" s="229" t="s">
        <v>946</v>
      </c>
      <c r="F14" s="229" t="s">
        <v>909</v>
      </c>
      <c r="G14" s="229" t="s">
        <v>947</v>
      </c>
      <c r="H14" s="229" t="s">
        <v>903</v>
      </c>
      <c r="I14" s="229" t="s">
        <v>904</v>
      </c>
      <c r="J14" s="229" t="s">
        <v>948</v>
      </c>
      <c r="K14" s="229" t="s">
        <v>905</v>
      </c>
      <c r="L14" s="229" t="s">
        <v>949</v>
      </c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4"/>
    </row>
    <row r="15" spans="1:30" ht="15.75" thickBot="1">
      <c r="A15" s="225"/>
      <c r="C15" s="534" t="s">
        <v>754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1"/>
    </row>
    <row r="16" spans="1:30" ht="15.75" thickBot="1">
      <c r="A16" s="225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232"/>
    </row>
    <row r="17" spans="1:26">
      <c r="A17" s="225"/>
      <c r="C17" s="532" t="s">
        <v>752</v>
      </c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6"/>
      <c r="Q17" s="226"/>
      <c r="R17" s="226"/>
      <c r="S17" s="226"/>
      <c r="T17" s="226"/>
      <c r="U17" s="226"/>
      <c r="V17" s="533" t="s">
        <v>788</v>
      </c>
      <c r="W17" s="226"/>
      <c r="X17" s="226"/>
      <c r="Y17" s="226"/>
      <c r="Z17" s="227"/>
    </row>
    <row r="18" spans="1:26">
      <c r="A18" s="225" t="s">
        <v>922</v>
      </c>
      <c r="C18" s="235" t="s">
        <v>269</v>
      </c>
      <c r="D18" s="236" t="s">
        <v>270</v>
      </c>
      <c r="E18" s="236" t="s">
        <v>271</v>
      </c>
      <c r="F18" s="236" t="s">
        <v>272</v>
      </c>
      <c r="G18" s="236" t="s">
        <v>273</v>
      </c>
      <c r="H18" s="236" t="s">
        <v>274</v>
      </c>
      <c r="I18" s="236" t="s">
        <v>275</v>
      </c>
      <c r="J18" s="236" t="s">
        <v>276</v>
      </c>
      <c r="K18" s="236" t="s">
        <v>277</v>
      </c>
      <c r="L18" s="236" t="s">
        <v>278</v>
      </c>
      <c r="M18" s="236" t="s">
        <v>279</v>
      </c>
      <c r="N18" s="236" t="s">
        <v>280</v>
      </c>
      <c r="O18" s="236" t="s">
        <v>281</v>
      </c>
      <c r="P18" s="236" t="s">
        <v>282</v>
      </c>
      <c r="Q18" s="236" t="s">
        <v>283</v>
      </c>
      <c r="R18" s="236" t="s">
        <v>284</v>
      </c>
      <c r="S18" s="236" t="s">
        <v>285</v>
      </c>
      <c r="T18" s="236" t="s">
        <v>880</v>
      </c>
      <c r="U18" s="236" t="s">
        <v>881</v>
      </c>
      <c r="V18" s="233"/>
      <c r="W18" s="233"/>
      <c r="X18" s="233"/>
      <c r="Y18" s="233"/>
      <c r="Z18" s="234"/>
    </row>
    <row r="19" spans="1:26" ht="15.75" thickBot="1">
      <c r="A19" s="225"/>
      <c r="C19" s="534" t="s">
        <v>1406</v>
      </c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1"/>
    </row>
    <row r="20" spans="1:26" ht="15.75" thickBot="1">
      <c r="A20" s="225"/>
    </row>
    <row r="21" spans="1:26">
      <c r="A21" s="225"/>
      <c r="C21" s="532" t="s">
        <v>753</v>
      </c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6"/>
      <c r="Y21" s="226"/>
      <c r="Z21" s="227"/>
    </row>
    <row r="22" spans="1:26">
      <c r="A22" s="225" t="s">
        <v>923</v>
      </c>
      <c r="C22" s="1116" t="s">
        <v>1487</v>
      </c>
      <c r="D22" s="1117" t="s">
        <v>1488</v>
      </c>
      <c r="E22" s="1117" t="s">
        <v>1489</v>
      </c>
      <c r="F22" s="1117" t="s">
        <v>1490</v>
      </c>
      <c r="G22" s="1117" t="s">
        <v>1491</v>
      </c>
      <c r="H22" s="1117" t="s">
        <v>1492</v>
      </c>
      <c r="I22" s="1117" t="s">
        <v>1493</v>
      </c>
      <c r="J22" s="1117" t="s">
        <v>1494</v>
      </c>
      <c r="K22" s="1117" t="s">
        <v>1495</v>
      </c>
      <c r="L22" s="1117" t="s">
        <v>1496</v>
      </c>
      <c r="M22" s="1117" t="s">
        <v>1497</v>
      </c>
      <c r="N22" s="1117" t="s">
        <v>1498</v>
      </c>
      <c r="O22" s="1117" t="s">
        <v>1499</v>
      </c>
      <c r="P22" s="1117" t="s">
        <v>1500</v>
      </c>
      <c r="Q22" s="1117" t="s">
        <v>1501</v>
      </c>
      <c r="R22" s="1117" t="s">
        <v>1502</v>
      </c>
      <c r="S22" s="1117" t="s">
        <v>1503</v>
      </c>
      <c r="T22" s="1117" t="s">
        <v>1504</v>
      </c>
      <c r="U22" s="1117" t="s">
        <v>1505</v>
      </c>
      <c r="V22" s="1117" t="s">
        <v>1506</v>
      </c>
      <c r="W22" s="1117" t="s">
        <v>1507</v>
      </c>
      <c r="X22" s="1117" t="s">
        <v>1508</v>
      </c>
      <c r="Y22" s="1117" t="s">
        <v>1509</v>
      </c>
      <c r="Z22" s="1118" t="s">
        <v>1510</v>
      </c>
    </row>
    <row r="23" spans="1:26" ht="15.75" thickBot="1">
      <c r="A23" s="546" t="s">
        <v>1513</v>
      </c>
      <c r="C23" s="1206" t="str">
        <f>'PP - DR1'!C14</f>
        <v>1301</v>
      </c>
      <c r="D23" s="1202" t="str">
        <f>'PP - DR1'!D14</f>
        <v>1302</v>
      </c>
      <c r="E23" s="1202" t="str">
        <f>'PP - DR1'!E14</f>
        <v>1303</v>
      </c>
      <c r="F23" s="1202" t="str">
        <f>'PP - DR1'!F14</f>
        <v>1304</v>
      </c>
      <c r="G23" s="1202" t="str">
        <f>'PP - DR2'!C18</f>
        <v>2401</v>
      </c>
      <c r="H23" s="1202" t="str">
        <f>'PP - DR2'!D18</f>
        <v>2402</v>
      </c>
      <c r="I23" s="1202" t="str">
        <f>'PP - DR2'!E18</f>
        <v>2403</v>
      </c>
      <c r="J23" s="1202" t="str">
        <f>'PP - DR2'!F18</f>
        <v>2404</v>
      </c>
      <c r="K23" s="948"/>
      <c r="L23" s="948"/>
      <c r="M23" s="948"/>
      <c r="N23" s="948"/>
      <c r="O23" s="948"/>
      <c r="P23" s="948"/>
      <c r="Q23" s="948"/>
      <c r="R23" s="948"/>
      <c r="S23" s="941"/>
      <c r="T23" s="941"/>
      <c r="U23" s="941"/>
      <c r="V23" s="941"/>
      <c r="W23" s="941"/>
      <c r="X23" s="941"/>
      <c r="Y23" s="941"/>
      <c r="Z23" s="942"/>
    </row>
    <row r="24" spans="1:26">
      <c r="A24" s="225"/>
      <c r="C24" s="544" t="s">
        <v>1708</v>
      </c>
    </row>
    <row r="25" spans="1:26">
      <c r="A25" s="225"/>
    </row>
    <row r="26" spans="1:26">
      <c r="A26" s="225"/>
    </row>
    <row r="28" spans="1:26" ht="16.5" customHeight="1"/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37"/>
  <sheetViews>
    <sheetView workbookViewId="0">
      <selection activeCell="G3" sqref="G3:G29"/>
    </sheetView>
  </sheetViews>
  <sheetFormatPr defaultRowHeight="12.75"/>
  <cols>
    <col min="1" max="1" width="4.28515625" style="1" customWidth="1"/>
    <col min="2" max="2" width="18.85546875" style="8" customWidth="1"/>
    <col min="3" max="3" width="10.28515625" style="8" customWidth="1"/>
    <col min="4" max="4" width="13.5703125" style="1" customWidth="1"/>
    <col min="5" max="5" width="1.85546875" style="1" customWidth="1"/>
    <col min="6" max="6" width="17.7109375" style="1097" customWidth="1"/>
    <col min="7" max="7" width="33" style="1103" customWidth="1"/>
    <col min="8" max="8" width="9.140625" style="1107"/>
    <col min="9" max="9" width="22.85546875" style="7" customWidth="1"/>
    <col min="10" max="256" width="9.140625" style="1"/>
    <col min="257" max="257" width="4.28515625" style="1" customWidth="1"/>
    <col min="258" max="258" width="18.85546875" style="1" customWidth="1"/>
    <col min="259" max="259" width="10.28515625" style="1" customWidth="1"/>
    <col min="260" max="260" width="13.5703125" style="1" customWidth="1"/>
    <col min="261" max="261" width="1.85546875" style="1" customWidth="1"/>
    <col min="262" max="262" width="17.7109375" style="1" customWidth="1"/>
    <col min="263" max="263" width="26.140625" style="1" customWidth="1"/>
    <col min="264" max="264" width="9.140625" style="1"/>
    <col min="265" max="265" width="22.85546875" style="1" customWidth="1"/>
    <col min="266" max="512" width="9.140625" style="1"/>
    <col min="513" max="513" width="4.28515625" style="1" customWidth="1"/>
    <col min="514" max="514" width="18.85546875" style="1" customWidth="1"/>
    <col min="515" max="515" width="10.28515625" style="1" customWidth="1"/>
    <col min="516" max="516" width="13.5703125" style="1" customWidth="1"/>
    <col min="517" max="517" width="1.85546875" style="1" customWidth="1"/>
    <col min="518" max="518" width="17.7109375" style="1" customWidth="1"/>
    <col min="519" max="519" width="26.140625" style="1" customWidth="1"/>
    <col min="520" max="520" width="9.140625" style="1"/>
    <col min="521" max="521" width="22.85546875" style="1" customWidth="1"/>
    <col min="522" max="768" width="9.140625" style="1"/>
    <col min="769" max="769" width="4.28515625" style="1" customWidth="1"/>
    <col min="770" max="770" width="18.85546875" style="1" customWidth="1"/>
    <col min="771" max="771" width="10.28515625" style="1" customWidth="1"/>
    <col min="772" max="772" width="13.5703125" style="1" customWidth="1"/>
    <col min="773" max="773" width="1.85546875" style="1" customWidth="1"/>
    <col min="774" max="774" width="17.7109375" style="1" customWidth="1"/>
    <col min="775" max="775" width="26.140625" style="1" customWidth="1"/>
    <col min="776" max="776" width="9.140625" style="1"/>
    <col min="777" max="777" width="22.85546875" style="1" customWidth="1"/>
    <col min="778" max="1024" width="9.140625" style="1"/>
    <col min="1025" max="1025" width="4.28515625" style="1" customWidth="1"/>
    <col min="1026" max="1026" width="18.85546875" style="1" customWidth="1"/>
    <col min="1027" max="1027" width="10.28515625" style="1" customWidth="1"/>
    <col min="1028" max="1028" width="13.5703125" style="1" customWidth="1"/>
    <col min="1029" max="1029" width="1.85546875" style="1" customWidth="1"/>
    <col min="1030" max="1030" width="17.7109375" style="1" customWidth="1"/>
    <col min="1031" max="1031" width="26.140625" style="1" customWidth="1"/>
    <col min="1032" max="1032" width="9.140625" style="1"/>
    <col min="1033" max="1033" width="22.85546875" style="1" customWidth="1"/>
    <col min="1034" max="1280" width="9.140625" style="1"/>
    <col min="1281" max="1281" width="4.28515625" style="1" customWidth="1"/>
    <col min="1282" max="1282" width="18.85546875" style="1" customWidth="1"/>
    <col min="1283" max="1283" width="10.28515625" style="1" customWidth="1"/>
    <col min="1284" max="1284" width="13.5703125" style="1" customWidth="1"/>
    <col min="1285" max="1285" width="1.85546875" style="1" customWidth="1"/>
    <col min="1286" max="1286" width="17.7109375" style="1" customWidth="1"/>
    <col min="1287" max="1287" width="26.140625" style="1" customWidth="1"/>
    <col min="1288" max="1288" width="9.140625" style="1"/>
    <col min="1289" max="1289" width="22.85546875" style="1" customWidth="1"/>
    <col min="1290" max="1536" width="9.140625" style="1"/>
    <col min="1537" max="1537" width="4.28515625" style="1" customWidth="1"/>
    <col min="1538" max="1538" width="18.85546875" style="1" customWidth="1"/>
    <col min="1539" max="1539" width="10.28515625" style="1" customWidth="1"/>
    <col min="1540" max="1540" width="13.5703125" style="1" customWidth="1"/>
    <col min="1541" max="1541" width="1.85546875" style="1" customWidth="1"/>
    <col min="1542" max="1542" width="17.7109375" style="1" customWidth="1"/>
    <col min="1543" max="1543" width="26.140625" style="1" customWidth="1"/>
    <col min="1544" max="1544" width="9.140625" style="1"/>
    <col min="1545" max="1545" width="22.85546875" style="1" customWidth="1"/>
    <col min="1546" max="1792" width="9.140625" style="1"/>
    <col min="1793" max="1793" width="4.28515625" style="1" customWidth="1"/>
    <col min="1794" max="1794" width="18.85546875" style="1" customWidth="1"/>
    <col min="1795" max="1795" width="10.28515625" style="1" customWidth="1"/>
    <col min="1796" max="1796" width="13.5703125" style="1" customWidth="1"/>
    <col min="1797" max="1797" width="1.85546875" style="1" customWidth="1"/>
    <col min="1798" max="1798" width="17.7109375" style="1" customWidth="1"/>
    <col min="1799" max="1799" width="26.140625" style="1" customWidth="1"/>
    <col min="1800" max="1800" width="9.140625" style="1"/>
    <col min="1801" max="1801" width="22.85546875" style="1" customWidth="1"/>
    <col min="1802" max="2048" width="9.140625" style="1"/>
    <col min="2049" max="2049" width="4.28515625" style="1" customWidth="1"/>
    <col min="2050" max="2050" width="18.85546875" style="1" customWidth="1"/>
    <col min="2051" max="2051" width="10.28515625" style="1" customWidth="1"/>
    <col min="2052" max="2052" width="13.5703125" style="1" customWidth="1"/>
    <col min="2053" max="2053" width="1.85546875" style="1" customWidth="1"/>
    <col min="2054" max="2054" width="17.7109375" style="1" customWidth="1"/>
    <col min="2055" max="2055" width="26.140625" style="1" customWidth="1"/>
    <col min="2056" max="2056" width="9.140625" style="1"/>
    <col min="2057" max="2057" width="22.85546875" style="1" customWidth="1"/>
    <col min="2058" max="2304" width="9.140625" style="1"/>
    <col min="2305" max="2305" width="4.28515625" style="1" customWidth="1"/>
    <col min="2306" max="2306" width="18.85546875" style="1" customWidth="1"/>
    <col min="2307" max="2307" width="10.28515625" style="1" customWidth="1"/>
    <col min="2308" max="2308" width="13.5703125" style="1" customWidth="1"/>
    <col min="2309" max="2309" width="1.85546875" style="1" customWidth="1"/>
    <col min="2310" max="2310" width="17.7109375" style="1" customWidth="1"/>
    <col min="2311" max="2311" width="26.140625" style="1" customWidth="1"/>
    <col min="2312" max="2312" width="9.140625" style="1"/>
    <col min="2313" max="2313" width="22.85546875" style="1" customWidth="1"/>
    <col min="2314" max="2560" width="9.140625" style="1"/>
    <col min="2561" max="2561" width="4.28515625" style="1" customWidth="1"/>
    <col min="2562" max="2562" width="18.85546875" style="1" customWidth="1"/>
    <col min="2563" max="2563" width="10.28515625" style="1" customWidth="1"/>
    <col min="2564" max="2564" width="13.5703125" style="1" customWidth="1"/>
    <col min="2565" max="2565" width="1.85546875" style="1" customWidth="1"/>
    <col min="2566" max="2566" width="17.7109375" style="1" customWidth="1"/>
    <col min="2567" max="2567" width="26.140625" style="1" customWidth="1"/>
    <col min="2568" max="2568" width="9.140625" style="1"/>
    <col min="2569" max="2569" width="22.85546875" style="1" customWidth="1"/>
    <col min="2570" max="2816" width="9.140625" style="1"/>
    <col min="2817" max="2817" width="4.28515625" style="1" customWidth="1"/>
    <col min="2818" max="2818" width="18.85546875" style="1" customWidth="1"/>
    <col min="2819" max="2819" width="10.28515625" style="1" customWidth="1"/>
    <col min="2820" max="2820" width="13.5703125" style="1" customWidth="1"/>
    <col min="2821" max="2821" width="1.85546875" style="1" customWidth="1"/>
    <col min="2822" max="2822" width="17.7109375" style="1" customWidth="1"/>
    <col min="2823" max="2823" width="26.140625" style="1" customWidth="1"/>
    <col min="2824" max="2824" width="9.140625" style="1"/>
    <col min="2825" max="2825" width="22.85546875" style="1" customWidth="1"/>
    <col min="2826" max="3072" width="9.140625" style="1"/>
    <col min="3073" max="3073" width="4.28515625" style="1" customWidth="1"/>
    <col min="3074" max="3074" width="18.85546875" style="1" customWidth="1"/>
    <col min="3075" max="3075" width="10.28515625" style="1" customWidth="1"/>
    <col min="3076" max="3076" width="13.5703125" style="1" customWidth="1"/>
    <col min="3077" max="3077" width="1.85546875" style="1" customWidth="1"/>
    <col min="3078" max="3078" width="17.7109375" style="1" customWidth="1"/>
    <col min="3079" max="3079" width="26.140625" style="1" customWidth="1"/>
    <col min="3080" max="3080" width="9.140625" style="1"/>
    <col min="3081" max="3081" width="22.85546875" style="1" customWidth="1"/>
    <col min="3082" max="3328" width="9.140625" style="1"/>
    <col min="3329" max="3329" width="4.28515625" style="1" customWidth="1"/>
    <col min="3330" max="3330" width="18.85546875" style="1" customWidth="1"/>
    <col min="3331" max="3331" width="10.28515625" style="1" customWidth="1"/>
    <col min="3332" max="3332" width="13.5703125" style="1" customWidth="1"/>
    <col min="3333" max="3333" width="1.85546875" style="1" customWidth="1"/>
    <col min="3334" max="3334" width="17.7109375" style="1" customWidth="1"/>
    <col min="3335" max="3335" width="26.140625" style="1" customWidth="1"/>
    <col min="3336" max="3336" width="9.140625" style="1"/>
    <col min="3337" max="3337" width="22.85546875" style="1" customWidth="1"/>
    <col min="3338" max="3584" width="9.140625" style="1"/>
    <col min="3585" max="3585" width="4.28515625" style="1" customWidth="1"/>
    <col min="3586" max="3586" width="18.85546875" style="1" customWidth="1"/>
    <col min="3587" max="3587" width="10.28515625" style="1" customWidth="1"/>
    <col min="3588" max="3588" width="13.5703125" style="1" customWidth="1"/>
    <col min="3589" max="3589" width="1.85546875" style="1" customWidth="1"/>
    <col min="3590" max="3590" width="17.7109375" style="1" customWidth="1"/>
    <col min="3591" max="3591" width="26.140625" style="1" customWidth="1"/>
    <col min="3592" max="3592" width="9.140625" style="1"/>
    <col min="3593" max="3593" width="22.85546875" style="1" customWidth="1"/>
    <col min="3594" max="3840" width="9.140625" style="1"/>
    <col min="3841" max="3841" width="4.28515625" style="1" customWidth="1"/>
    <col min="3842" max="3842" width="18.85546875" style="1" customWidth="1"/>
    <col min="3843" max="3843" width="10.28515625" style="1" customWidth="1"/>
    <col min="3844" max="3844" width="13.5703125" style="1" customWidth="1"/>
    <col min="3845" max="3845" width="1.85546875" style="1" customWidth="1"/>
    <col min="3846" max="3846" width="17.7109375" style="1" customWidth="1"/>
    <col min="3847" max="3847" width="26.140625" style="1" customWidth="1"/>
    <col min="3848" max="3848" width="9.140625" style="1"/>
    <col min="3849" max="3849" width="22.85546875" style="1" customWidth="1"/>
    <col min="3850" max="4096" width="9.140625" style="1"/>
    <col min="4097" max="4097" width="4.28515625" style="1" customWidth="1"/>
    <col min="4098" max="4098" width="18.85546875" style="1" customWidth="1"/>
    <col min="4099" max="4099" width="10.28515625" style="1" customWidth="1"/>
    <col min="4100" max="4100" width="13.5703125" style="1" customWidth="1"/>
    <col min="4101" max="4101" width="1.85546875" style="1" customWidth="1"/>
    <col min="4102" max="4102" width="17.7109375" style="1" customWidth="1"/>
    <col min="4103" max="4103" width="26.140625" style="1" customWidth="1"/>
    <col min="4104" max="4104" width="9.140625" style="1"/>
    <col min="4105" max="4105" width="22.85546875" style="1" customWidth="1"/>
    <col min="4106" max="4352" width="9.140625" style="1"/>
    <col min="4353" max="4353" width="4.28515625" style="1" customWidth="1"/>
    <col min="4354" max="4354" width="18.85546875" style="1" customWidth="1"/>
    <col min="4355" max="4355" width="10.28515625" style="1" customWidth="1"/>
    <col min="4356" max="4356" width="13.5703125" style="1" customWidth="1"/>
    <col min="4357" max="4357" width="1.85546875" style="1" customWidth="1"/>
    <col min="4358" max="4358" width="17.7109375" style="1" customWidth="1"/>
    <col min="4359" max="4359" width="26.140625" style="1" customWidth="1"/>
    <col min="4360" max="4360" width="9.140625" style="1"/>
    <col min="4361" max="4361" width="22.85546875" style="1" customWidth="1"/>
    <col min="4362" max="4608" width="9.140625" style="1"/>
    <col min="4609" max="4609" width="4.28515625" style="1" customWidth="1"/>
    <col min="4610" max="4610" width="18.85546875" style="1" customWidth="1"/>
    <col min="4611" max="4611" width="10.28515625" style="1" customWidth="1"/>
    <col min="4612" max="4612" width="13.5703125" style="1" customWidth="1"/>
    <col min="4613" max="4613" width="1.85546875" style="1" customWidth="1"/>
    <col min="4614" max="4614" width="17.7109375" style="1" customWidth="1"/>
    <col min="4615" max="4615" width="26.140625" style="1" customWidth="1"/>
    <col min="4616" max="4616" width="9.140625" style="1"/>
    <col min="4617" max="4617" width="22.85546875" style="1" customWidth="1"/>
    <col min="4618" max="4864" width="9.140625" style="1"/>
    <col min="4865" max="4865" width="4.28515625" style="1" customWidth="1"/>
    <col min="4866" max="4866" width="18.85546875" style="1" customWidth="1"/>
    <col min="4867" max="4867" width="10.28515625" style="1" customWidth="1"/>
    <col min="4868" max="4868" width="13.5703125" style="1" customWidth="1"/>
    <col min="4869" max="4869" width="1.85546875" style="1" customWidth="1"/>
    <col min="4870" max="4870" width="17.7109375" style="1" customWidth="1"/>
    <col min="4871" max="4871" width="26.140625" style="1" customWidth="1"/>
    <col min="4872" max="4872" width="9.140625" style="1"/>
    <col min="4873" max="4873" width="22.85546875" style="1" customWidth="1"/>
    <col min="4874" max="5120" width="9.140625" style="1"/>
    <col min="5121" max="5121" width="4.28515625" style="1" customWidth="1"/>
    <col min="5122" max="5122" width="18.85546875" style="1" customWidth="1"/>
    <col min="5123" max="5123" width="10.28515625" style="1" customWidth="1"/>
    <col min="5124" max="5124" width="13.5703125" style="1" customWidth="1"/>
    <col min="5125" max="5125" width="1.85546875" style="1" customWidth="1"/>
    <col min="5126" max="5126" width="17.7109375" style="1" customWidth="1"/>
    <col min="5127" max="5127" width="26.140625" style="1" customWidth="1"/>
    <col min="5128" max="5128" width="9.140625" style="1"/>
    <col min="5129" max="5129" width="22.85546875" style="1" customWidth="1"/>
    <col min="5130" max="5376" width="9.140625" style="1"/>
    <col min="5377" max="5377" width="4.28515625" style="1" customWidth="1"/>
    <col min="5378" max="5378" width="18.85546875" style="1" customWidth="1"/>
    <col min="5379" max="5379" width="10.28515625" style="1" customWidth="1"/>
    <col min="5380" max="5380" width="13.5703125" style="1" customWidth="1"/>
    <col min="5381" max="5381" width="1.85546875" style="1" customWidth="1"/>
    <col min="5382" max="5382" width="17.7109375" style="1" customWidth="1"/>
    <col min="5383" max="5383" width="26.140625" style="1" customWidth="1"/>
    <col min="5384" max="5384" width="9.140625" style="1"/>
    <col min="5385" max="5385" width="22.85546875" style="1" customWidth="1"/>
    <col min="5386" max="5632" width="9.140625" style="1"/>
    <col min="5633" max="5633" width="4.28515625" style="1" customWidth="1"/>
    <col min="5634" max="5634" width="18.85546875" style="1" customWidth="1"/>
    <col min="5635" max="5635" width="10.28515625" style="1" customWidth="1"/>
    <col min="5636" max="5636" width="13.5703125" style="1" customWidth="1"/>
    <col min="5637" max="5637" width="1.85546875" style="1" customWidth="1"/>
    <col min="5638" max="5638" width="17.7109375" style="1" customWidth="1"/>
    <col min="5639" max="5639" width="26.140625" style="1" customWidth="1"/>
    <col min="5640" max="5640" width="9.140625" style="1"/>
    <col min="5641" max="5641" width="22.85546875" style="1" customWidth="1"/>
    <col min="5642" max="5888" width="9.140625" style="1"/>
    <col min="5889" max="5889" width="4.28515625" style="1" customWidth="1"/>
    <col min="5890" max="5890" width="18.85546875" style="1" customWidth="1"/>
    <col min="5891" max="5891" width="10.28515625" style="1" customWidth="1"/>
    <col min="5892" max="5892" width="13.5703125" style="1" customWidth="1"/>
    <col min="5893" max="5893" width="1.85546875" style="1" customWidth="1"/>
    <col min="5894" max="5894" width="17.7109375" style="1" customWidth="1"/>
    <col min="5895" max="5895" width="26.140625" style="1" customWidth="1"/>
    <col min="5896" max="5896" width="9.140625" style="1"/>
    <col min="5897" max="5897" width="22.85546875" style="1" customWidth="1"/>
    <col min="5898" max="6144" width="9.140625" style="1"/>
    <col min="6145" max="6145" width="4.28515625" style="1" customWidth="1"/>
    <col min="6146" max="6146" width="18.85546875" style="1" customWidth="1"/>
    <col min="6147" max="6147" width="10.28515625" style="1" customWidth="1"/>
    <col min="6148" max="6148" width="13.5703125" style="1" customWidth="1"/>
    <col min="6149" max="6149" width="1.85546875" style="1" customWidth="1"/>
    <col min="6150" max="6150" width="17.7109375" style="1" customWidth="1"/>
    <col min="6151" max="6151" width="26.140625" style="1" customWidth="1"/>
    <col min="6152" max="6152" width="9.140625" style="1"/>
    <col min="6153" max="6153" width="22.85546875" style="1" customWidth="1"/>
    <col min="6154" max="6400" width="9.140625" style="1"/>
    <col min="6401" max="6401" width="4.28515625" style="1" customWidth="1"/>
    <col min="6402" max="6402" width="18.85546875" style="1" customWidth="1"/>
    <col min="6403" max="6403" width="10.28515625" style="1" customWidth="1"/>
    <col min="6404" max="6404" width="13.5703125" style="1" customWidth="1"/>
    <col min="6405" max="6405" width="1.85546875" style="1" customWidth="1"/>
    <col min="6406" max="6406" width="17.7109375" style="1" customWidth="1"/>
    <col min="6407" max="6407" width="26.140625" style="1" customWidth="1"/>
    <col min="6408" max="6408" width="9.140625" style="1"/>
    <col min="6409" max="6409" width="22.85546875" style="1" customWidth="1"/>
    <col min="6410" max="6656" width="9.140625" style="1"/>
    <col min="6657" max="6657" width="4.28515625" style="1" customWidth="1"/>
    <col min="6658" max="6658" width="18.85546875" style="1" customWidth="1"/>
    <col min="6659" max="6659" width="10.28515625" style="1" customWidth="1"/>
    <col min="6660" max="6660" width="13.5703125" style="1" customWidth="1"/>
    <col min="6661" max="6661" width="1.85546875" style="1" customWidth="1"/>
    <col min="6662" max="6662" width="17.7109375" style="1" customWidth="1"/>
    <col min="6663" max="6663" width="26.140625" style="1" customWidth="1"/>
    <col min="6664" max="6664" width="9.140625" style="1"/>
    <col min="6665" max="6665" width="22.85546875" style="1" customWidth="1"/>
    <col min="6666" max="6912" width="9.140625" style="1"/>
    <col min="6913" max="6913" width="4.28515625" style="1" customWidth="1"/>
    <col min="6914" max="6914" width="18.85546875" style="1" customWidth="1"/>
    <col min="6915" max="6915" width="10.28515625" style="1" customWidth="1"/>
    <col min="6916" max="6916" width="13.5703125" style="1" customWidth="1"/>
    <col min="6917" max="6917" width="1.85546875" style="1" customWidth="1"/>
    <col min="6918" max="6918" width="17.7109375" style="1" customWidth="1"/>
    <col min="6919" max="6919" width="26.140625" style="1" customWidth="1"/>
    <col min="6920" max="6920" width="9.140625" style="1"/>
    <col min="6921" max="6921" width="22.85546875" style="1" customWidth="1"/>
    <col min="6922" max="7168" width="9.140625" style="1"/>
    <col min="7169" max="7169" width="4.28515625" style="1" customWidth="1"/>
    <col min="7170" max="7170" width="18.85546875" style="1" customWidth="1"/>
    <col min="7171" max="7171" width="10.28515625" style="1" customWidth="1"/>
    <col min="7172" max="7172" width="13.5703125" style="1" customWidth="1"/>
    <col min="7173" max="7173" width="1.85546875" style="1" customWidth="1"/>
    <col min="7174" max="7174" width="17.7109375" style="1" customWidth="1"/>
    <col min="7175" max="7175" width="26.140625" style="1" customWidth="1"/>
    <col min="7176" max="7176" width="9.140625" style="1"/>
    <col min="7177" max="7177" width="22.85546875" style="1" customWidth="1"/>
    <col min="7178" max="7424" width="9.140625" style="1"/>
    <col min="7425" max="7425" width="4.28515625" style="1" customWidth="1"/>
    <col min="7426" max="7426" width="18.85546875" style="1" customWidth="1"/>
    <col min="7427" max="7427" width="10.28515625" style="1" customWidth="1"/>
    <col min="7428" max="7428" width="13.5703125" style="1" customWidth="1"/>
    <col min="7429" max="7429" width="1.85546875" style="1" customWidth="1"/>
    <col min="7430" max="7430" width="17.7109375" style="1" customWidth="1"/>
    <col min="7431" max="7431" width="26.140625" style="1" customWidth="1"/>
    <col min="7432" max="7432" width="9.140625" style="1"/>
    <col min="7433" max="7433" width="22.85546875" style="1" customWidth="1"/>
    <col min="7434" max="7680" width="9.140625" style="1"/>
    <col min="7681" max="7681" width="4.28515625" style="1" customWidth="1"/>
    <col min="7682" max="7682" width="18.85546875" style="1" customWidth="1"/>
    <col min="7683" max="7683" width="10.28515625" style="1" customWidth="1"/>
    <col min="7684" max="7684" width="13.5703125" style="1" customWidth="1"/>
    <col min="7685" max="7685" width="1.85546875" style="1" customWidth="1"/>
    <col min="7686" max="7686" width="17.7109375" style="1" customWidth="1"/>
    <col min="7687" max="7687" width="26.140625" style="1" customWidth="1"/>
    <col min="7688" max="7688" width="9.140625" style="1"/>
    <col min="7689" max="7689" width="22.85546875" style="1" customWidth="1"/>
    <col min="7690" max="7936" width="9.140625" style="1"/>
    <col min="7937" max="7937" width="4.28515625" style="1" customWidth="1"/>
    <col min="7938" max="7938" width="18.85546875" style="1" customWidth="1"/>
    <col min="7939" max="7939" width="10.28515625" style="1" customWidth="1"/>
    <col min="7940" max="7940" width="13.5703125" style="1" customWidth="1"/>
    <col min="7941" max="7941" width="1.85546875" style="1" customWidth="1"/>
    <col min="7942" max="7942" width="17.7109375" style="1" customWidth="1"/>
    <col min="7943" max="7943" width="26.140625" style="1" customWidth="1"/>
    <col min="7944" max="7944" width="9.140625" style="1"/>
    <col min="7945" max="7945" width="22.85546875" style="1" customWidth="1"/>
    <col min="7946" max="8192" width="9.140625" style="1"/>
    <col min="8193" max="8193" width="4.28515625" style="1" customWidth="1"/>
    <col min="8194" max="8194" width="18.85546875" style="1" customWidth="1"/>
    <col min="8195" max="8195" width="10.28515625" style="1" customWidth="1"/>
    <col min="8196" max="8196" width="13.5703125" style="1" customWidth="1"/>
    <col min="8197" max="8197" width="1.85546875" style="1" customWidth="1"/>
    <col min="8198" max="8198" width="17.7109375" style="1" customWidth="1"/>
    <col min="8199" max="8199" width="26.140625" style="1" customWidth="1"/>
    <col min="8200" max="8200" width="9.140625" style="1"/>
    <col min="8201" max="8201" width="22.85546875" style="1" customWidth="1"/>
    <col min="8202" max="8448" width="9.140625" style="1"/>
    <col min="8449" max="8449" width="4.28515625" style="1" customWidth="1"/>
    <col min="8450" max="8450" width="18.85546875" style="1" customWidth="1"/>
    <col min="8451" max="8451" width="10.28515625" style="1" customWidth="1"/>
    <col min="8452" max="8452" width="13.5703125" style="1" customWidth="1"/>
    <col min="8453" max="8453" width="1.85546875" style="1" customWidth="1"/>
    <col min="8454" max="8454" width="17.7109375" style="1" customWidth="1"/>
    <col min="8455" max="8455" width="26.140625" style="1" customWidth="1"/>
    <col min="8456" max="8456" width="9.140625" style="1"/>
    <col min="8457" max="8457" width="22.85546875" style="1" customWidth="1"/>
    <col min="8458" max="8704" width="9.140625" style="1"/>
    <col min="8705" max="8705" width="4.28515625" style="1" customWidth="1"/>
    <col min="8706" max="8706" width="18.85546875" style="1" customWidth="1"/>
    <col min="8707" max="8707" width="10.28515625" style="1" customWidth="1"/>
    <col min="8708" max="8708" width="13.5703125" style="1" customWidth="1"/>
    <col min="8709" max="8709" width="1.85546875" style="1" customWidth="1"/>
    <col min="8710" max="8710" width="17.7109375" style="1" customWidth="1"/>
    <col min="8711" max="8711" width="26.140625" style="1" customWidth="1"/>
    <col min="8712" max="8712" width="9.140625" style="1"/>
    <col min="8713" max="8713" width="22.85546875" style="1" customWidth="1"/>
    <col min="8714" max="8960" width="9.140625" style="1"/>
    <col min="8961" max="8961" width="4.28515625" style="1" customWidth="1"/>
    <col min="8962" max="8962" width="18.85546875" style="1" customWidth="1"/>
    <col min="8963" max="8963" width="10.28515625" style="1" customWidth="1"/>
    <col min="8964" max="8964" width="13.5703125" style="1" customWidth="1"/>
    <col min="8965" max="8965" width="1.85546875" style="1" customWidth="1"/>
    <col min="8966" max="8966" width="17.7109375" style="1" customWidth="1"/>
    <col min="8967" max="8967" width="26.140625" style="1" customWidth="1"/>
    <col min="8968" max="8968" width="9.140625" style="1"/>
    <col min="8969" max="8969" width="22.85546875" style="1" customWidth="1"/>
    <col min="8970" max="9216" width="9.140625" style="1"/>
    <col min="9217" max="9217" width="4.28515625" style="1" customWidth="1"/>
    <col min="9218" max="9218" width="18.85546875" style="1" customWidth="1"/>
    <col min="9219" max="9219" width="10.28515625" style="1" customWidth="1"/>
    <col min="9220" max="9220" width="13.5703125" style="1" customWidth="1"/>
    <col min="9221" max="9221" width="1.85546875" style="1" customWidth="1"/>
    <col min="9222" max="9222" width="17.7109375" style="1" customWidth="1"/>
    <col min="9223" max="9223" width="26.140625" style="1" customWidth="1"/>
    <col min="9224" max="9224" width="9.140625" style="1"/>
    <col min="9225" max="9225" width="22.85546875" style="1" customWidth="1"/>
    <col min="9226" max="9472" width="9.140625" style="1"/>
    <col min="9473" max="9473" width="4.28515625" style="1" customWidth="1"/>
    <col min="9474" max="9474" width="18.85546875" style="1" customWidth="1"/>
    <col min="9475" max="9475" width="10.28515625" style="1" customWidth="1"/>
    <col min="9476" max="9476" width="13.5703125" style="1" customWidth="1"/>
    <col min="9477" max="9477" width="1.85546875" style="1" customWidth="1"/>
    <col min="9478" max="9478" width="17.7109375" style="1" customWidth="1"/>
    <col min="9479" max="9479" width="26.140625" style="1" customWidth="1"/>
    <col min="9480" max="9480" width="9.140625" style="1"/>
    <col min="9481" max="9481" width="22.85546875" style="1" customWidth="1"/>
    <col min="9482" max="9728" width="9.140625" style="1"/>
    <col min="9729" max="9729" width="4.28515625" style="1" customWidth="1"/>
    <col min="9730" max="9730" width="18.85546875" style="1" customWidth="1"/>
    <col min="9731" max="9731" width="10.28515625" style="1" customWidth="1"/>
    <col min="9732" max="9732" width="13.5703125" style="1" customWidth="1"/>
    <col min="9733" max="9733" width="1.85546875" style="1" customWidth="1"/>
    <col min="9734" max="9734" width="17.7109375" style="1" customWidth="1"/>
    <col min="9735" max="9735" width="26.140625" style="1" customWidth="1"/>
    <col min="9736" max="9736" width="9.140625" style="1"/>
    <col min="9737" max="9737" width="22.85546875" style="1" customWidth="1"/>
    <col min="9738" max="9984" width="9.140625" style="1"/>
    <col min="9985" max="9985" width="4.28515625" style="1" customWidth="1"/>
    <col min="9986" max="9986" width="18.85546875" style="1" customWidth="1"/>
    <col min="9987" max="9987" width="10.28515625" style="1" customWidth="1"/>
    <col min="9988" max="9988" width="13.5703125" style="1" customWidth="1"/>
    <col min="9989" max="9989" width="1.85546875" style="1" customWidth="1"/>
    <col min="9990" max="9990" width="17.7109375" style="1" customWidth="1"/>
    <col min="9991" max="9991" width="26.140625" style="1" customWidth="1"/>
    <col min="9992" max="9992" width="9.140625" style="1"/>
    <col min="9993" max="9993" width="22.85546875" style="1" customWidth="1"/>
    <col min="9994" max="10240" width="9.140625" style="1"/>
    <col min="10241" max="10241" width="4.28515625" style="1" customWidth="1"/>
    <col min="10242" max="10242" width="18.85546875" style="1" customWidth="1"/>
    <col min="10243" max="10243" width="10.28515625" style="1" customWidth="1"/>
    <col min="10244" max="10244" width="13.5703125" style="1" customWidth="1"/>
    <col min="10245" max="10245" width="1.85546875" style="1" customWidth="1"/>
    <col min="10246" max="10246" width="17.7109375" style="1" customWidth="1"/>
    <col min="10247" max="10247" width="26.140625" style="1" customWidth="1"/>
    <col min="10248" max="10248" width="9.140625" style="1"/>
    <col min="10249" max="10249" width="22.85546875" style="1" customWidth="1"/>
    <col min="10250" max="10496" width="9.140625" style="1"/>
    <col min="10497" max="10497" width="4.28515625" style="1" customWidth="1"/>
    <col min="10498" max="10498" width="18.85546875" style="1" customWidth="1"/>
    <col min="10499" max="10499" width="10.28515625" style="1" customWidth="1"/>
    <col min="10500" max="10500" width="13.5703125" style="1" customWidth="1"/>
    <col min="10501" max="10501" width="1.85546875" style="1" customWidth="1"/>
    <col min="10502" max="10502" width="17.7109375" style="1" customWidth="1"/>
    <col min="10503" max="10503" width="26.140625" style="1" customWidth="1"/>
    <col min="10504" max="10504" width="9.140625" style="1"/>
    <col min="10505" max="10505" width="22.85546875" style="1" customWidth="1"/>
    <col min="10506" max="10752" width="9.140625" style="1"/>
    <col min="10753" max="10753" width="4.28515625" style="1" customWidth="1"/>
    <col min="10754" max="10754" width="18.85546875" style="1" customWidth="1"/>
    <col min="10755" max="10755" width="10.28515625" style="1" customWidth="1"/>
    <col min="10756" max="10756" width="13.5703125" style="1" customWidth="1"/>
    <col min="10757" max="10757" width="1.85546875" style="1" customWidth="1"/>
    <col min="10758" max="10758" width="17.7109375" style="1" customWidth="1"/>
    <col min="10759" max="10759" width="26.140625" style="1" customWidth="1"/>
    <col min="10760" max="10760" width="9.140625" style="1"/>
    <col min="10761" max="10761" width="22.85546875" style="1" customWidth="1"/>
    <col min="10762" max="11008" width="9.140625" style="1"/>
    <col min="11009" max="11009" width="4.28515625" style="1" customWidth="1"/>
    <col min="11010" max="11010" width="18.85546875" style="1" customWidth="1"/>
    <col min="11011" max="11011" width="10.28515625" style="1" customWidth="1"/>
    <col min="11012" max="11012" width="13.5703125" style="1" customWidth="1"/>
    <col min="11013" max="11013" width="1.85546875" style="1" customWidth="1"/>
    <col min="11014" max="11014" width="17.7109375" style="1" customWidth="1"/>
    <col min="11015" max="11015" width="26.140625" style="1" customWidth="1"/>
    <col min="11016" max="11016" width="9.140625" style="1"/>
    <col min="11017" max="11017" width="22.85546875" style="1" customWidth="1"/>
    <col min="11018" max="11264" width="9.140625" style="1"/>
    <col min="11265" max="11265" width="4.28515625" style="1" customWidth="1"/>
    <col min="11266" max="11266" width="18.85546875" style="1" customWidth="1"/>
    <col min="11267" max="11267" width="10.28515625" style="1" customWidth="1"/>
    <col min="11268" max="11268" width="13.5703125" style="1" customWidth="1"/>
    <col min="11269" max="11269" width="1.85546875" style="1" customWidth="1"/>
    <col min="11270" max="11270" width="17.7109375" style="1" customWidth="1"/>
    <col min="11271" max="11271" width="26.140625" style="1" customWidth="1"/>
    <col min="11272" max="11272" width="9.140625" style="1"/>
    <col min="11273" max="11273" width="22.85546875" style="1" customWidth="1"/>
    <col min="11274" max="11520" width="9.140625" style="1"/>
    <col min="11521" max="11521" width="4.28515625" style="1" customWidth="1"/>
    <col min="11522" max="11522" width="18.85546875" style="1" customWidth="1"/>
    <col min="11523" max="11523" width="10.28515625" style="1" customWidth="1"/>
    <col min="11524" max="11524" width="13.5703125" style="1" customWidth="1"/>
    <col min="11525" max="11525" width="1.85546875" style="1" customWidth="1"/>
    <col min="11526" max="11526" width="17.7109375" style="1" customWidth="1"/>
    <col min="11527" max="11527" width="26.140625" style="1" customWidth="1"/>
    <col min="11528" max="11528" width="9.140625" style="1"/>
    <col min="11529" max="11529" width="22.85546875" style="1" customWidth="1"/>
    <col min="11530" max="11776" width="9.140625" style="1"/>
    <col min="11777" max="11777" width="4.28515625" style="1" customWidth="1"/>
    <col min="11778" max="11778" width="18.85546875" style="1" customWidth="1"/>
    <col min="11779" max="11779" width="10.28515625" style="1" customWidth="1"/>
    <col min="11780" max="11780" width="13.5703125" style="1" customWidth="1"/>
    <col min="11781" max="11781" width="1.85546875" style="1" customWidth="1"/>
    <col min="11782" max="11782" width="17.7109375" style="1" customWidth="1"/>
    <col min="11783" max="11783" width="26.140625" style="1" customWidth="1"/>
    <col min="11784" max="11784" width="9.140625" style="1"/>
    <col min="11785" max="11785" width="22.85546875" style="1" customWidth="1"/>
    <col min="11786" max="12032" width="9.140625" style="1"/>
    <col min="12033" max="12033" width="4.28515625" style="1" customWidth="1"/>
    <col min="12034" max="12034" width="18.85546875" style="1" customWidth="1"/>
    <col min="12035" max="12035" width="10.28515625" style="1" customWidth="1"/>
    <col min="12036" max="12036" width="13.5703125" style="1" customWidth="1"/>
    <col min="12037" max="12037" width="1.85546875" style="1" customWidth="1"/>
    <col min="12038" max="12038" width="17.7109375" style="1" customWidth="1"/>
    <col min="12039" max="12039" width="26.140625" style="1" customWidth="1"/>
    <col min="12040" max="12040" width="9.140625" style="1"/>
    <col min="12041" max="12041" width="22.85546875" style="1" customWidth="1"/>
    <col min="12042" max="12288" width="9.140625" style="1"/>
    <col min="12289" max="12289" width="4.28515625" style="1" customWidth="1"/>
    <col min="12290" max="12290" width="18.85546875" style="1" customWidth="1"/>
    <col min="12291" max="12291" width="10.28515625" style="1" customWidth="1"/>
    <col min="12292" max="12292" width="13.5703125" style="1" customWidth="1"/>
    <col min="12293" max="12293" width="1.85546875" style="1" customWidth="1"/>
    <col min="12294" max="12294" width="17.7109375" style="1" customWidth="1"/>
    <col min="12295" max="12295" width="26.140625" style="1" customWidth="1"/>
    <col min="12296" max="12296" width="9.140625" style="1"/>
    <col min="12297" max="12297" width="22.85546875" style="1" customWidth="1"/>
    <col min="12298" max="12544" width="9.140625" style="1"/>
    <col min="12545" max="12545" width="4.28515625" style="1" customWidth="1"/>
    <col min="12546" max="12546" width="18.85546875" style="1" customWidth="1"/>
    <col min="12547" max="12547" width="10.28515625" style="1" customWidth="1"/>
    <col min="12548" max="12548" width="13.5703125" style="1" customWidth="1"/>
    <col min="12549" max="12549" width="1.85546875" style="1" customWidth="1"/>
    <col min="12550" max="12550" width="17.7109375" style="1" customWidth="1"/>
    <col min="12551" max="12551" width="26.140625" style="1" customWidth="1"/>
    <col min="12552" max="12552" width="9.140625" style="1"/>
    <col min="12553" max="12553" width="22.85546875" style="1" customWidth="1"/>
    <col min="12554" max="12800" width="9.140625" style="1"/>
    <col min="12801" max="12801" width="4.28515625" style="1" customWidth="1"/>
    <col min="12802" max="12802" width="18.85546875" style="1" customWidth="1"/>
    <col min="12803" max="12803" width="10.28515625" style="1" customWidth="1"/>
    <col min="12804" max="12804" width="13.5703125" style="1" customWidth="1"/>
    <col min="12805" max="12805" width="1.85546875" style="1" customWidth="1"/>
    <col min="12806" max="12806" width="17.7109375" style="1" customWidth="1"/>
    <col min="12807" max="12807" width="26.140625" style="1" customWidth="1"/>
    <col min="12808" max="12808" width="9.140625" style="1"/>
    <col min="12809" max="12809" width="22.85546875" style="1" customWidth="1"/>
    <col min="12810" max="13056" width="9.140625" style="1"/>
    <col min="13057" max="13057" width="4.28515625" style="1" customWidth="1"/>
    <col min="13058" max="13058" width="18.85546875" style="1" customWidth="1"/>
    <col min="13059" max="13059" width="10.28515625" style="1" customWidth="1"/>
    <col min="13060" max="13060" width="13.5703125" style="1" customWidth="1"/>
    <col min="13061" max="13061" width="1.85546875" style="1" customWidth="1"/>
    <col min="13062" max="13062" width="17.7109375" style="1" customWidth="1"/>
    <col min="13063" max="13063" width="26.140625" style="1" customWidth="1"/>
    <col min="13064" max="13064" width="9.140625" style="1"/>
    <col min="13065" max="13065" width="22.85546875" style="1" customWidth="1"/>
    <col min="13066" max="13312" width="9.140625" style="1"/>
    <col min="13313" max="13313" width="4.28515625" style="1" customWidth="1"/>
    <col min="13314" max="13314" width="18.85546875" style="1" customWidth="1"/>
    <col min="13315" max="13315" width="10.28515625" style="1" customWidth="1"/>
    <col min="13316" max="13316" width="13.5703125" style="1" customWidth="1"/>
    <col min="13317" max="13317" width="1.85546875" style="1" customWidth="1"/>
    <col min="13318" max="13318" width="17.7109375" style="1" customWidth="1"/>
    <col min="13319" max="13319" width="26.140625" style="1" customWidth="1"/>
    <col min="13320" max="13320" width="9.140625" style="1"/>
    <col min="13321" max="13321" width="22.85546875" style="1" customWidth="1"/>
    <col min="13322" max="13568" width="9.140625" style="1"/>
    <col min="13569" max="13569" width="4.28515625" style="1" customWidth="1"/>
    <col min="13570" max="13570" width="18.85546875" style="1" customWidth="1"/>
    <col min="13571" max="13571" width="10.28515625" style="1" customWidth="1"/>
    <col min="13572" max="13572" width="13.5703125" style="1" customWidth="1"/>
    <col min="13573" max="13573" width="1.85546875" style="1" customWidth="1"/>
    <col min="13574" max="13574" width="17.7109375" style="1" customWidth="1"/>
    <col min="13575" max="13575" width="26.140625" style="1" customWidth="1"/>
    <col min="13576" max="13576" width="9.140625" style="1"/>
    <col min="13577" max="13577" width="22.85546875" style="1" customWidth="1"/>
    <col min="13578" max="13824" width="9.140625" style="1"/>
    <col min="13825" max="13825" width="4.28515625" style="1" customWidth="1"/>
    <col min="13826" max="13826" width="18.85546875" style="1" customWidth="1"/>
    <col min="13827" max="13827" width="10.28515625" style="1" customWidth="1"/>
    <col min="13828" max="13828" width="13.5703125" style="1" customWidth="1"/>
    <col min="13829" max="13829" width="1.85546875" style="1" customWidth="1"/>
    <col min="13830" max="13830" width="17.7109375" style="1" customWidth="1"/>
    <col min="13831" max="13831" width="26.140625" style="1" customWidth="1"/>
    <col min="13832" max="13832" width="9.140625" style="1"/>
    <col min="13833" max="13833" width="22.85546875" style="1" customWidth="1"/>
    <col min="13834" max="14080" width="9.140625" style="1"/>
    <col min="14081" max="14081" width="4.28515625" style="1" customWidth="1"/>
    <col min="14082" max="14082" width="18.85546875" style="1" customWidth="1"/>
    <col min="14083" max="14083" width="10.28515625" style="1" customWidth="1"/>
    <col min="14084" max="14084" width="13.5703125" style="1" customWidth="1"/>
    <col min="14085" max="14085" width="1.85546875" style="1" customWidth="1"/>
    <col min="14086" max="14086" width="17.7109375" style="1" customWidth="1"/>
    <col min="14087" max="14087" width="26.140625" style="1" customWidth="1"/>
    <col min="14088" max="14088" width="9.140625" style="1"/>
    <col min="14089" max="14089" width="22.85546875" style="1" customWidth="1"/>
    <col min="14090" max="14336" width="9.140625" style="1"/>
    <col min="14337" max="14337" width="4.28515625" style="1" customWidth="1"/>
    <col min="14338" max="14338" width="18.85546875" style="1" customWidth="1"/>
    <col min="14339" max="14339" width="10.28515625" style="1" customWidth="1"/>
    <col min="14340" max="14340" width="13.5703125" style="1" customWidth="1"/>
    <col min="14341" max="14341" width="1.85546875" style="1" customWidth="1"/>
    <col min="14342" max="14342" width="17.7109375" style="1" customWidth="1"/>
    <col min="14343" max="14343" width="26.140625" style="1" customWidth="1"/>
    <col min="14344" max="14344" width="9.140625" style="1"/>
    <col min="14345" max="14345" width="22.85546875" style="1" customWidth="1"/>
    <col min="14346" max="14592" width="9.140625" style="1"/>
    <col min="14593" max="14593" width="4.28515625" style="1" customWidth="1"/>
    <col min="14594" max="14594" width="18.85546875" style="1" customWidth="1"/>
    <col min="14595" max="14595" width="10.28515625" style="1" customWidth="1"/>
    <col min="14596" max="14596" width="13.5703125" style="1" customWidth="1"/>
    <col min="14597" max="14597" width="1.85546875" style="1" customWidth="1"/>
    <col min="14598" max="14598" width="17.7109375" style="1" customWidth="1"/>
    <col min="14599" max="14599" width="26.140625" style="1" customWidth="1"/>
    <col min="14600" max="14600" width="9.140625" style="1"/>
    <col min="14601" max="14601" width="22.85546875" style="1" customWidth="1"/>
    <col min="14602" max="14848" width="9.140625" style="1"/>
    <col min="14849" max="14849" width="4.28515625" style="1" customWidth="1"/>
    <col min="14850" max="14850" width="18.85546875" style="1" customWidth="1"/>
    <col min="14851" max="14851" width="10.28515625" style="1" customWidth="1"/>
    <col min="14852" max="14852" width="13.5703125" style="1" customWidth="1"/>
    <col min="14853" max="14853" width="1.85546875" style="1" customWidth="1"/>
    <col min="14854" max="14854" width="17.7109375" style="1" customWidth="1"/>
    <col min="14855" max="14855" width="26.140625" style="1" customWidth="1"/>
    <col min="14856" max="14856" width="9.140625" style="1"/>
    <col min="14857" max="14857" width="22.85546875" style="1" customWidth="1"/>
    <col min="14858" max="15104" width="9.140625" style="1"/>
    <col min="15105" max="15105" width="4.28515625" style="1" customWidth="1"/>
    <col min="15106" max="15106" width="18.85546875" style="1" customWidth="1"/>
    <col min="15107" max="15107" width="10.28515625" style="1" customWidth="1"/>
    <col min="15108" max="15108" width="13.5703125" style="1" customWidth="1"/>
    <col min="15109" max="15109" width="1.85546875" style="1" customWidth="1"/>
    <col min="15110" max="15110" width="17.7109375" style="1" customWidth="1"/>
    <col min="15111" max="15111" width="26.140625" style="1" customWidth="1"/>
    <col min="15112" max="15112" width="9.140625" style="1"/>
    <col min="15113" max="15113" width="22.85546875" style="1" customWidth="1"/>
    <col min="15114" max="15360" width="9.140625" style="1"/>
    <col min="15361" max="15361" width="4.28515625" style="1" customWidth="1"/>
    <col min="15362" max="15362" width="18.85546875" style="1" customWidth="1"/>
    <col min="15363" max="15363" width="10.28515625" style="1" customWidth="1"/>
    <col min="15364" max="15364" width="13.5703125" style="1" customWidth="1"/>
    <col min="15365" max="15365" width="1.85546875" style="1" customWidth="1"/>
    <col min="15366" max="15366" width="17.7109375" style="1" customWidth="1"/>
    <col min="15367" max="15367" width="26.140625" style="1" customWidth="1"/>
    <col min="15368" max="15368" width="9.140625" style="1"/>
    <col min="15369" max="15369" width="22.85546875" style="1" customWidth="1"/>
    <col min="15370" max="15616" width="9.140625" style="1"/>
    <col min="15617" max="15617" width="4.28515625" style="1" customWidth="1"/>
    <col min="15618" max="15618" width="18.85546875" style="1" customWidth="1"/>
    <col min="15619" max="15619" width="10.28515625" style="1" customWidth="1"/>
    <col min="15620" max="15620" width="13.5703125" style="1" customWidth="1"/>
    <col min="15621" max="15621" width="1.85546875" style="1" customWidth="1"/>
    <col min="15622" max="15622" width="17.7109375" style="1" customWidth="1"/>
    <col min="15623" max="15623" width="26.140625" style="1" customWidth="1"/>
    <col min="15624" max="15624" width="9.140625" style="1"/>
    <col min="15625" max="15625" width="22.85546875" style="1" customWidth="1"/>
    <col min="15626" max="15872" width="9.140625" style="1"/>
    <col min="15873" max="15873" width="4.28515625" style="1" customWidth="1"/>
    <col min="15874" max="15874" width="18.85546875" style="1" customWidth="1"/>
    <col min="15875" max="15875" width="10.28515625" style="1" customWidth="1"/>
    <col min="15876" max="15876" width="13.5703125" style="1" customWidth="1"/>
    <col min="15877" max="15877" width="1.85546875" style="1" customWidth="1"/>
    <col min="15878" max="15878" width="17.7109375" style="1" customWidth="1"/>
    <col min="15879" max="15879" width="26.140625" style="1" customWidth="1"/>
    <col min="15880" max="15880" width="9.140625" style="1"/>
    <col min="15881" max="15881" width="22.85546875" style="1" customWidth="1"/>
    <col min="15882" max="16128" width="9.140625" style="1"/>
    <col min="16129" max="16129" width="4.28515625" style="1" customWidth="1"/>
    <col min="16130" max="16130" width="18.85546875" style="1" customWidth="1"/>
    <col min="16131" max="16131" width="10.28515625" style="1" customWidth="1"/>
    <col min="16132" max="16132" width="13.5703125" style="1" customWidth="1"/>
    <col min="16133" max="16133" width="1.85546875" style="1" customWidth="1"/>
    <col min="16134" max="16134" width="17.7109375" style="1" customWidth="1"/>
    <col min="16135" max="16135" width="26.140625" style="1" customWidth="1"/>
    <col min="16136" max="16136" width="9.140625" style="1"/>
    <col min="16137" max="16137" width="22.85546875" style="1" customWidth="1"/>
    <col min="16138" max="16384" width="9.140625" style="1"/>
  </cols>
  <sheetData>
    <row r="1" spans="1:9" ht="13.5" thickBot="1">
      <c r="A1" s="238"/>
      <c r="B1" s="239" t="s">
        <v>0</v>
      </c>
      <c r="C1" s="238" t="str">
        <f>'[1]Hlavička - kapitoly'!B43</f>
        <v>1.00</v>
      </c>
      <c r="D1" s="3"/>
    </row>
    <row r="2" spans="1:9" ht="13.5" thickBot="1">
      <c r="E2" s="9"/>
      <c r="F2" s="1098" t="s">
        <v>1</v>
      </c>
      <c r="G2" s="1104" t="s">
        <v>2</v>
      </c>
      <c r="H2" s="1108" t="s">
        <v>3</v>
      </c>
      <c r="I2" s="541" t="s">
        <v>4</v>
      </c>
    </row>
    <row r="3" spans="1:9" s="9" customFormat="1" ht="22.5">
      <c r="A3" s="1"/>
      <c r="B3" s="8"/>
      <c r="C3" s="8"/>
      <c r="D3" s="1"/>
      <c r="E3" s="1"/>
      <c r="F3" s="1099" t="str">
        <f>'IV - 2 - Materiál rozvaděče'!A5</f>
        <v>KR120 64-18</v>
      </c>
      <c r="G3" s="1105" t="str">
        <f>'IV - 2 - Materiál rozvaděče'!B5</f>
        <v>nástěnný rozvaděč 600x400 18U s násuvným pláštěm - černý</v>
      </c>
      <c r="H3" s="1102">
        <v>0</v>
      </c>
      <c r="I3" s="1100"/>
    </row>
    <row r="4" spans="1:9" ht="15" customHeight="1">
      <c r="F4" s="548" t="str">
        <f>'IV - 2 - Materiál rozvaděče'!A6</f>
        <v xml:space="preserve">R4P79
</v>
      </c>
      <c r="G4" s="727" t="str">
        <f>'IV - 2 - Materiál rozvaděče'!B6</f>
        <v>Rámový stojan 600x762 42U černý</v>
      </c>
      <c r="H4" s="1084">
        <v>1</v>
      </c>
      <c r="I4" s="530"/>
    </row>
    <row r="5" spans="1:9" ht="15" customHeight="1" thickBot="1">
      <c r="A5" s="9"/>
      <c r="B5" s="2" t="s">
        <v>16</v>
      </c>
      <c r="C5" s="9" t="s">
        <v>6</v>
      </c>
      <c r="D5" s="9" t="s">
        <v>7</v>
      </c>
      <c r="F5" s="548" t="str">
        <f>'IV - 2 - Materiál rozvaděče'!A7</f>
        <v>KR900 00-00</v>
      </c>
      <c r="G5" s="727" t="str">
        <f>'IV - 2 - Materiál rozvaděče'!B7</f>
        <v>montážní sada M6</v>
      </c>
      <c r="H5" s="1084">
        <f>(H7+H9+H19)*4 + 16</f>
        <v>40</v>
      </c>
      <c r="I5" s="530"/>
    </row>
    <row r="6" spans="1:9" ht="35.25" customHeight="1">
      <c r="B6" s="551"/>
      <c r="D6" s="3"/>
      <c r="F6" s="548" t="str">
        <f>'IV - 2 - Materiál rozvaděče'!A8</f>
        <v>PR2VD1279</v>
      </c>
      <c r="G6" s="727" t="str">
        <f>'IV - 2 - Materiál rozvaděče'!B8</f>
        <v>42U oboustranný široký vertikální kabelový organizér se 4mi PRSP7 cívkami pro zajištění správného poloměru ohybu</v>
      </c>
      <c r="H6" s="1084">
        <v>1</v>
      </c>
      <c r="I6" s="530"/>
    </row>
    <row r="7" spans="1:9" ht="15.75" customHeight="1">
      <c r="B7" s="244" t="s">
        <v>755</v>
      </c>
      <c r="D7" s="11"/>
      <c r="F7" s="548" t="str">
        <f>'IV - 2 - Materiál rozvaděče'!A9</f>
        <v>CPPL24WBLY</v>
      </c>
      <c r="G7" s="727" t="str">
        <f>'IV - 2 - Materiál rozvaděče'!B9</f>
        <v>mod. Patch Panel 24port 1U</v>
      </c>
      <c r="H7" s="1084">
        <v>2</v>
      </c>
      <c r="I7" s="530"/>
    </row>
    <row r="8" spans="1:9" ht="14.25" customHeight="1">
      <c r="B8" s="1165" t="s">
        <v>10</v>
      </c>
      <c r="D8" s="11"/>
      <c r="F8" s="548" t="str">
        <f>'IV - 2 - Materiál rozvaděče'!A10</f>
        <v>SRBPBL</v>
      </c>
      <c r="G8" s="727" t="str">
        <f>'IV - 2 - Materiál rozvaděče'!B10</f>
        <v>Vyvazovací lišta pro Patch panel 24potrt 1U</v>
      </c>
      <c r="H8" s="1084">
        <v>2</v>
      </c>
      <c r="I8" s="530"/>
    </row>
    <row r="9" spans="1:9" ht="15" customHeight="1">
      <c r="B9" s="1166"/>
      <c r="D9" s="11"/>
      <c r="F9" s="548" t="str">
        <f>'IV - 2 - Materiál rozvaděče'!A11</f>
        <v>NMF2</v>
      </c>
      <c r="G9" s="727" t="str">
        <f>'IV - 2 - Materiál rozvaděče'!B11</f>
        <v xml:space="preserve">organizer 2U - jednostranný </v>
      </c>
      <c r="H9" s="1084">
        <v>3</v>
      </c>
      <c r="I9" s="530"/>
    </row>
    <row r="10" spans="1:9" ht="15" customHeight="1">
      <c r="B10" s="243" t="s">
        <v>8</v>
      </c>
      <c r="D10" s="11"/>
      <c r="F10" s="548" t="str">
        <f>'IV - 2 - Materiál rozvaděče'!A12</f>
        <v>CJK6X88TGBU</v>
      </c>
      <c r="G10" s="727" t="str">
        <f>'IV - 2 - Materiál rozvaděče'!B12</f>
        <v>Klíčovaný MiniJack Cat.6A UTP modrý</v>
      </c>
      <c r="H10" s="1084">
        <v>0</v>
      </c>
      <c r="I10" s="530"/>
    </row>
    <row r="11" spans="1:9" ht="15" customHeight="1">
      <c r="B11" s="245" t="s">
        <v>8</v>
      </c>
      <c r="D11" s="12"/>
      <c r="F11" s="548" t="str">
        <f>'IV - 2 - Materiál rozvaděče'!A13</f>
        <v>CJK6X88TGGR</v>
      </c>
      <c r="G11" s="727" t="str">
        <f>'IV - 2 - Materiál rozvaděče'!B13</f>
        <v>Klíčovaný MiniJack Cat.6A UTP zelený</v>
      </c>
      <c r="H11" s="1084">
        <v>0</v>
      </c>
      <c r="I11" s="530"/>
    </row>
    <row r="12" spans="1:9" ht="15" customHeight="1">
      <c r="B12" s="246" t="s">
        <v>8</v>
      </c>
      <c r="D12" s="12"/>
      <c r="F12" s="548" t="str">
        <f>'IV - 2 - Materiál rozvaděče'!A14</f>
        <v>CJK6X88TGRD</v>
      </c>
      <c r="G12" s="727" t="str">
        <f>'IV - 2 - Materiál rozvaděče'!B14</f>
        <v>Klíčovaný MiniJack Cat.6A UTP červený</v>
      </c>
      <c r="H12" s="1084">
        <v>20</v>
      </c>
      <c r="I12" s="530"/>
    </row>
    <row r="13" spans="1:9" ht="15" customHeight="1">
      <c r="B13" s="1165" t="s">
        <v>10</v>
      </c>
      <c r="D13" s="12"/>
      <c r="F13" s="548" t="str">
        <f>'IV - 2 - Materiál rozvaděče'!A15</f>
        <v>CJK6X88TGYL</v>
      </c>
      <c r="G13" s="727" t="str">
        <f>'IV - 2 - Materiál rozvaděče'!B15</f>
        <v>Klíčovaný MiniJack Cat.6A UTP žlutý</v>
      </c>
      <c r="H13" s="1084">
        <v>16</v>
      </c>
      <c r="I13" s="530"/>
    </row>
    <row r="14" spans="1:9" ht="15" customHeight="1">
      <c r="B14" s="1166"/>
      <c r="D14" s="3"/>
      <c r="F14" s="548" t="str">
        <f>'IV - 2 - Materiál rozvaděče'!A16</f>
        <v>CMBBL</v>
      </c>
      <c r="G14" s="727" t="str">
        <f>'IV - 2 - Materiál rozvaděče'!B16</f>
        <v>záslepka černá</v>
      </c>
      <c r="H14" s="1084">
        <f>(H7*24) - (SUM(H10:H13))</f>
        <v>12</v>
      </c>
      <c r="I14" s="530"/>
    </row>
    <row r="15" spans="1:9" ht="15" customHeight="1">
      <c r="B15" s="243" t="s">
        <v>430</v>
      </c>
      <c r="D15" s="3"/>
      <c r="F15" s="548" t="str">
        <f>'IV - 2 - Materiál rozvaděče'!A17</f>
        <v>FO-SPOOL</v>
      </c>
      <c r="G15" s="727" t="str">
        <f>'IV - 2 - Materiál rozvaděče'!B17</f>
        <v>cívka na rezervu FO kabelu</v>
      </c>
      <c r="H15" s="1084">
        <v>2</v>
      </c>
      <c r="I15" s="530"/>
    </row>
    <row r="16" spans="1:9" ht="15" customHeight="1">
      <c r="B16" s="1095"/>
      <c r="D16" s="3"/>
      <c r="F16" s="548" t="str">
        <f>'IV - 2 - Materiál rozvaděče'!A18</f>
        <v>PEL-29-Y2-10</v>
      </c>
      <c r="G16" s="727" t="str">
        <f>'IV - 2 - Materiál rozvaděče'!B18</f>
        <v>popisky panelů</v>
      </c>
      <c r="H16" s="1084">
        <f>H7+H19</f>
        <v>3</v>
      </c>
      <c r="I16" s="530"/>
    </row>
    <row r="17" spans="2:9" ht="15" customHeight="1">
      <c r="B17" s="247" t="s">
        <v>8</v>
      </c>
      <c r="D17" s="3"/>
      <c r="F17" s="548" t="str">
        <f>'IV - 2 - Materiál rozvaděče'!A19</f>
        <v>LJSL9-Y3-2,5</v>
      </c>
      <c r="G17" s="727" t="str">
        <f>'IV - 2 - Materiál rozvaděče'!B19</f>
        <v>popisky kabelů</v>
      </c>
      <c r="H17" s="1084">
        <f>(SUM(H10:H13))+(SUM(H25:H29))</f>
        <v>88</v>
      </c>
      <c r="I17" s="530"/>
    </row>
    <row r="18" spans="2:9">
      <c r="B18" s="1165" t="s">
        <v>10</v>
      </c>
      <c r="C18" s="13"/>
      <c r="D18" s="3"/>
      <c r="F18" s="548" t="str">
        <f>'IV - 2 - Materiál rozvaděče'!A20</f>
        <v>PESW-B-8Y</v>
      </c>
      <c r="G18" s="727" t="str">
        <f>'IV - 2 - Materiál rozvaděče'!B20</f>
        <v>výstražný štítek FO</v>
      </c>
      <c r="H18" s="1084">
        <v>3</v>
      </c>
      <c r="I18" s="530"/>
    </row>
    <row r="19" spans="2:9" ht="15" customHeight="1">
      <c r="B19" s="1166"/>
      <c r="D19" s="3"/>
      <c r="F19" s="548" t="str">
        <f>'IV - 2 - Materiál rozvaděče'!A21</f>
        <v>F1DW24AQDLCZ</v>
      </c>
      <c r="G19" s="727" t="str">
        <f>'IV - 2 - Materiál rozvaděče'!B21</f>
        <v>Optická vana 24 x LC duplex adapter vestavěný</v>
      </c>
      <c r="H19" s="1084">
        <v>1</v>
      </c>
      <c r="I19" s="530"/>
    </row>
    <row r="20" spans="2:9" ht="15" customHeight="1" thickBot="1">
      <c r="B20" s="248" t="s">
        <v>431</v>
      </c>
      <c r="D20" s="3"/>
      <c r="F20" s="548" t="str">
        <f>'IV - 2 - Materiál rozvaděče'!A22</f>
        <v>HLWM1.5S-X0</v>
      </c>
      <c r="G20" s="727" t="str">
        <f>'IV - 2 - Materiál rozvaděče'!B22</f>
        <v>Vazací páska s popisovým polem 152mm</v>
      </c>
      <c r="H20" s="1084">
        <f>H17/5</f>
        <v>17.600000000000001</v>
      </c>
      <c r="I20" s="530"/>
    </row>
    <row r="21" spans="2:9" ht="15" customHeight="1">
      <c r="D21" s="3"/>
      <c r="F21" s="548" t="str">
        <f>'IV - 2 - Materiál rozvaděče'!A23</f>
        <v>HLWM3S-X0</v>
      </c>
      <c r="G21" s="727" t="str">
        <f>'IV - 2 - Materiál rozvaděče'!B23</f>
        <v>Vazací páska s popisovým polem 305mm</v>
      </c>
      <c r="H21" s="1084">
        <f>H17/10</f>
        <v>8.8000000000000007</v>
      </c>
      <c r="I21" s="530"/>
    </row>
    <row r="22" spans="2:9" ht="15" customHeight="1">
      <c r="C22" s="14"/>
      <c r="D22" s="3"/>
      <c r="F22" s="548" t="str">
        <f>'IV - 2 - Materiál rozvaděče'!A24</f>
        <v>HLS-15R3</v>
      </c>
      <c r="G22" s="727" t="str">
        <f>'IV - 2 - Materiál rozvaděče'!B24</f>
        <v>vázací páska - metráž</v>
      </c>
      <c r="H22" s="1084">
        <v>2</v>
      </c>
      <c r="I22" s="530"/>
    </row>
    <row r="23" spans="2:9" ht="15" customHeight="1">
      <c r="D23" s="3"/>
      <c r="F23" s="548" t="str">
        <f>'IV - 2 - Materiál rozvaděče'!A25</f>
        <v>PLT1.5M</v>
      </c>
      <c r="G23" s="727" t="str">
        <f>'IV - 2 - Materiál rozvaděče'!B25</f>
        <v>vázací pásky</v>
      </c>
      <c r="H23" s="1084">
        <v>0</v>
      </c>
      <c r="I23" s="530"/>
    </row>
    <row r="24" spans="2:9" ht="13.5" customHeight="1">
      <c r="F24" s="548" t="str">
        <f>'IV - 2 - Materiál rozvaděče'!A26</f>
        <v>PLT2M</v>
      </c>
      <c r="G24" s="727" t="str">
        <f>'IV - 2 - Materiál rozvaděče'!B26</f>
        <v>vázací pásky</v>
      </c>
      <c r="H24" s="1084">
        <v>0</v>
      </c>
      <c r="I24" s="530"/>
    </row>
    <row r="25" spans="2:9" ht="21.95" customHeight="1">
      <c r="F25" s="548" t="str">
        <f>'IV - 2 - Materiál rozvaděče'!A27</f>
        <v>UTPK6A5BU</v>
      </c>
      <c r="G25" s="727" t="str">
        <f>'IV - 2 - Materiál rozvaděče'!B27</f>
        <v>Klíčovaný UTP Patch Cord Cat.6A 1.5m -modrý</v>
      </c>
      <c r="H25" s="1084">
        <f>H10</f>
        <v>0</v>
      </c>
      <c r="I25" s="530"/>
    </row>
    <row r="26" spans="2:9" ht="21.95" customHeight="1">
      <c r="F26" s="548" t="str">
        <f>'IV - 2 - Materiál rozvaděče'!A28</f>
        <v>UTPK6A5RD</v>
      </c>
      <c r="G26" s="727" t="str">
        <f>'IV - 2 - Materiál rozvaděče'!B28</f>
        <v>Klíčovaný UTP Patch Cord Cat.6A 1.5m -červený</v>
      </c>
      <c r="H26" s="1084">
        <f>H12</f>
        <v>20</v>
      </c>
      <c r="I26" s="530"/>
    </row>
    <row r="27" spans="2:9" ht="21.95" customHeight="1">
      <c r="F27" s="548" t="str">
        <f>'IV - 2 - Materiál rozvaděče'!A29</f>
        <v>UTPK6A5YL</v>
      </c>
      <c r="G27" s="727" t="str">
        <f>'IV - 2 - Materiál rozvaděče'!B29</f>
        <v>Klíčovaný UTP Patch Cord Cat.6A 1.5m - žlutý</v>
      </c>
      <c r="H27" s="1084">
        <f>H13</f>
        <v>16</v>
      </c>
      <c r="I27" s="530"/>
    </row>
    <row r="28" spans="2:9" ht="24.75" customHeight="1">
      <c r="F28" s="548" t="str">
        <f>'IV - 2 - Materiál rozvaděče'!A30</f>
        <v>UTPK6A5GR</v>
      </c>
      <c r="G28" s="727" t="str">
        <f>'IV - 2 - Materiál rozvaděče'!B30</f>
        <v>Klíčovaný UTP Patch Cord Cat.6A 1.5m - zelený</v>
      </c>
      <c r="H28" s="1084">
        <f>H11</f>
        <v>0</v>
      </c>
      <c r="I28" s="530"/>
    </row>
    <row r="29" spans="2:9" ht="13.5" thickBot="1">
      <c r="F29" s="550" t="str">
        <f>'IV - 2 - Materiál rozvaděče'!A31</f>
        <v>FX2ELLNLNSNM002</v>
      </c>
      <c r="G29" s="1106" t="str">
        <f>'IV - 2 - Materiál rozvaděče'!B31</f>
        <v>Duplex MM OM3 LC/LC Patch Cord 2m - Aqua</v>
      </c>
      <c r="H29" s="1086">
        <v>16</v>
      </c>
      <c r="I29" s="531"/>
    </row>
    <row r="30" spans="2:9" ht="15" customHeight="1"/>
    <row r="33" ht="15" customHeight="1"/>
    <row r="34" ht="15" customHeight="1"/>
    <row r="35" ht="15" customHeight="1"/>
    <row r="36" ht="15" customHeight="1"/>
    <row r="37" ht="15" customHeight="1"/>
  </sheetData>
  <mergeCells count="3">
    <mergeCell ref="B13:B14"/>
    <mergeCell ref="B18:B19"/>
    <mergeCell ref="B8:B9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Z19"/>
  <sheetViews>
    <sheetView zoomScale="85" zoomScaleNormal="85" workbookViewId="0">
      <selection activeCell="C16" sqref="C16"/>
    </sheetView>
  </sheetViews>
  <sheetFormatPr defaultRowHeight="15"/>
  <cols>
    <col min="3" max="3" width="8.140625" customWidth="1"/>
    <col min="4" max="26" width="7.5703125" customWidth="1"/>
  </cols>
  <sheetData>
    <row r="1" spans="1:26">
      <c r="A1" s="238"/>
      <c r="B1" s="239" t="s">
        <v>0</v>
      </c>
      <c r="C1" s="238" t="str">
        <f>'[1]Hlavička - kapitoly'!B43</f>
        <v>1.00</v>
      </c>
    </row>
    <row r="3" spans="1:26">
      <c r="A3" s="225" t="s">
        <v>287</v>
      </c>
    </row>
    <row r="4" spans="1:26" ht="15.75" thickBot="1">
      <c r="A4" s="225"/>
    </row>
    <row r="5" spans="1:26">
      <c r="A5" s="225"/>
      <c r="C5" s="532" t="s">
        <v>973</v>
      </c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533"/>
      <c r="O5" s="226"/>
      <c r="P5" s="226"/>
      <c r="Q5" s="226"/>
      <c r="R5" s="226"/>
      <c r="S5" s="226"/>
      <c r="T5" s="226"/>
      <c r="U5" s="226"/>
      <c r="V5" s="226"/>
      <c r="W5" s="533" t="s">
        <v>972</v>
      </c>
      <c r="X5" s="226"/>
      <c r="Y5" s="226"/>
      <c r="Z5" s="227"/>
    </row>
    <row r="6" spans="1:26">
      <c r="A6" s="225" t="s">
        <v>288</v>
      </c>
      <c r="C6" s="228" t="s">
        <v>953</v>
      </c>
      <c r="D6" s="229" t="s">
        <v>951</v>
      </c>
      <c r="E6" s="229" t="s">
        <v>952</v>
      </c>
      <c r="F6" s="229" t="s">
        <v>968</v>
      </c>
      <c r="G6" s="229" t="s">
        <v>969</v>
      </c>
      <c r="H6" s="229" t="s">
        <v>970</v>
      </c>
      <c r="I6" s="229" t="s">
        <v>954</v>
      </c>
      <c r="J6" s="229" t="s">
        <v>955</v>
      </c>
      <c r="K6" s="229" t="s">
        <v>956</v>
      </c>
      <c r="L6" s="229" t="s">
        <v>957</v>
      </c>
      <c r="M6" s="722" t="s">
        <v>958</v>
      </c>
      <c r="N6" s="722" t="s">
        <v>959</v>
      </c>
      <c r="O6" s="722" t="s">
        <v>960</v>
      </c>
      <c r="P6" s="229" t="s">
        <v>961</v>
      </c>
      <c r="Q6" s="229" t="s">
        <v>962</v>
      </c>
      <c r="R6" s="229" t="s">
        <v>963</v>
      </c>
      <c r="S6" s="229" t="s">
        <v>964</v>
      </c>
      <c r="T6" s="229" t="s">
        <v>965</v>
      </c>
      <c r="U6" s="229" t="s">
        <v>966</v>
      </c>
      <c r="V6" s="229" t="s">
        <v>967</v>
      </c>
      <c r="W6" s="723"/>
      <c r="X6" s="233"/>
      <c r="Y6" s="233"/>
      <c r="Z6" s="234"/>
    </row>
    <row r="7" spans="1:26" ht="15.75" thickBot="1">
      <c r="A7" s="225"/>
      <c r="C7" s="534" t="s">
        <v>754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1"/>
    </row>
    <row r="8" spans="1:26" ht="16.5" customHeight="1" thickBot="1">
      <c r="A8" s="225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</row>
    <row r="9" spans="1:26">
      <c r="A9" s="225"/>
      <c r="C9" s="532" t="s">
        <v>797</v>
      </c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533" t="s">
        <v>798</v>
      </c>
      <c r="T9" s="226"/>
      <c r="U9" s="226"/>
      <c r="V9" s="226"/>
      <c r="W9" s="226"/>
      <c r="X9" s="226"/>
      <c r="Y9" s="226"/>
      <c r="Z9" s="227"/>
    </row>
    <row r="10" spans="1:26">
      <c r="A10" s="225" t="s">
        <v>289</v>
      </c>
      <c r="C10" s="235" t="s">
        <v>291</v>
      </c>
      <c r="D10" s="236" t="s">
        <v>292</v>
      </c>
      <c r="E10" s="236" t="s">
        <v>293</v>
      </c>
      <c r="F10" s="236" t="s">
        <v>294</v>
      </c>
      <c r="G10" s="236" t="s">
        <v>305</v>
      </c>
      <c r="H10" s="236" t="s">
        <v>295</v>
      </c>
      <c r="I10" s="236" t="s">
        <v>296</v>
      </c>
      <c r="J10" s="236" t="s">
        <v>297</v>
      </c>
      <c r="K10" s="236" t="s">
        <v>298</v>
      </c>
      <c r="L10" s="236" t="s">
        <v>299</v>
      </c>
      <c r="M10" s="236" t="s">
        <v>300</v>
      </c>
      <c r="N10" s="236" t="s">
        <v>301</v>
      </c>
      <c r="O10" s="236" t="s">
        <v>302</v>
      </c>
      <c r="P10" s="236" t="s">
        <v>303</v>
      </c>
      <c r="Q10" s="236" t="s">
        <v>304</v>
      </c>
      <c r="R10" s="236" t="s">
        <v>306</v>
      </c>
      <c r="S10" s="233"/>
      <c r="T10" s="233"/>
      <c r="U10" s="233"/>
      <c r="V10" s="233"/>
      <c r="W10" s="233"/>
      <c r="X10" s="233"/>
      <c r="Y10" s="233"/>
      <c r="Z10" s="234"/>
    </row>
    <row r="11" spans="1:26" ht="15.75" thickBot="1">
      <c r="A11" s="225"/>
      <c r="C11" s="534" t="s">
        <v>1406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1"/>
    </row>
    <row r="12" spans="1:26" ht="15.75" thickBot="1">
      <c r="A12" s="225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</row>
    <row r="13" spans="1:26">
      <c r="A13" s="225"/>
      <c r="C13" s="532" t="s">
        <v>753</v>
      </c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7"/>
    </row>
    <row r="14" spans="1:26">
      <c r="A14" s="225" t="s">
        <v>290</v>
      </c>
      <c r="C14" s="1185" t="s">
        <v>326</v>
      </c>
      <c r="D14" s="1186" t="s">
        <v>327</v>
      </c>
      <c r="E14" s="1186" t="s">
        <v>328</v>
      </c>
      <c r="F14" s="1186" t="s">
        <v>329</v>
      </c>
      <c r="G14" s="1186" t="s">
        <v>330</v>
      </c>
      <c r="H14" s="1186" t="s">
        <v>331</v>
      </c>
      <c r="I14" s="1186" t="s">
        <v>332</v>
      </c>
      <c r="J14" s="1186" t="s">
        <v>333</v>
      </c>
      <c r="K14" s="1186" t="s">
        <v>334</v>
      </c>
      <c r="L14" s="1186" t="s">
        <v>335</v>
      </c>
      <c r="M14" s="1186" t="s">
        <v>336</v>
      </c>
      <c r="N14" s="1186" t="s">
        <v>337</v>
      </c>
      <c r="O14" s="1186" t="s">
        <v>338</v>
      </c>
      <c r="P14" s="1186" t="s">
        <v>339</v>
      </c>
      <c r="Q14" s="1186" t="s">
        <v>340</v>
      </c>
      <c r="R14" s="1186" t="s">
        <v>341</v>
      </c>
      <c r="S14" s="1186" t="s">
        <v>342</v>
      </c>
      <c r="T14" s="1186" t="s">
        <v>343</v>
      </c>
      <c r="U14" s="1186" t="s">
        <v>344</v>
      </c>
      <c r="V14" s="1186" t="s">
        <v>345</v>
      </c>
      <c r="W14" s="1186" t="s">
        <v>346</v>
      </c>
      <c r="X14" s="1186" t="s">
        <v>347</v>
      </c>
      <c r="Y14" s="1186" t="s">
        <v>348</v>
      </c>
      <c r="Z14" s="1187" t="s">
        <v>349</v>
      </c>
    </row>
    <row r="15" spans="1:26" ht="15.75" thickBot="1">
      <c r="A15" s="546" t="s">
        <v>1513</v>
      </c>
      <c r="C15" s="1210" t="str">
        <f>'PP - DR0'!C22</f>
        <v>0501</v>
      </c>
      <c r="D15" s="1211" t="str">
        <f>'PP - DR0'!D22</f>
        <v>0502</v>
      </c>
      <c r="E15" s="1211" t="str">
        <f>'PP - DR0'!E22</f>
        <v>0503</v>
      </c>
      <c r="F15" s="1211" t="str">
        <f>'PP - DR0'!F22</f>
        <v>0504</v>
      </c>
      <c r="G15" s="1202" t="str">
        <f>'PP - DR3'!C18</f>
        <v>3401</v>
      </c>
      <c r="H15" s="1202" t="str">
        <f>'PP - DR3'!D18</f>
        <v>3402</v>
      </c>
      <c r="I15" s="1202" t="str">
        <f>'PP - DR3'!E18</f>
        <v>3403</v>
      </c>
      <c r="J15" s="1202" t="str">
        <f>'PP - DR3'!F18</f>
        <v>3404</v>
      </c>
      <c r="K15" s="941"/>
      <c r="L15" s="941"/>
      <c r="M15" s="941"/>
      <c r="N15" s="941"/>
      <c r="O15" s="941"/>
      <c r="P15" s="941"/>
      <c r="Q15" s="941"/>
      <c r="R15" s="941"/>
      <c r="S15" s="988" t="str">
        <f>'PP - DR2'!S18</f>
        <v>2417</v>
      </c>
      <c r="T15" s="988" t="str">
        <f>'PP - DR2'!T18</f>
        <v>2418</v>
      </c>
      <c r="U15" s="988" t="str">
        <f>'PP - DR2'!U18</f>
        <v>2419</v>
      </c>
      <c r="V15" s="988" t="str">
        <f>'PP - DR2'!V18</f>
        <v>2420</v>
      </c>
      <c r="W15" s="951" t="str">
        <f>'PP - DR6'!W13</f>
        <v>6321</v>
      </c>
      <c r="X15" s="951" t="str">
        <f>'PP - DR6'!X13</f>
        <v>6322</v>
      </c>
      <c r="Y15" s="951" t="str">
        <f>'PP - DR6'!Y13</f>
        <v>6323</v>
      </c>
      <c r="Z15" s="1000" t="str">
        <f>'PP - DR6'!Z13</f>
        <v>6324</v>
      </c>
    </row>
    <row r="16" spans="1:26">
      <c r="A16" s="225"/>
      <c r="C16" s="544" t="s">
        <v>1708</v>
      </c>
      <c r="S16" s="1025" t="s">
        <v>1763</v>
      </c>
      <c r="W16" s="1025"/>
    </row>
    <row r="17" spans="1:1">
      <c r="A17" s="225"/>
    </row>
    <row r="18" spans="1:1">
      <c r="A18" s="225"/>
    </row>
    <row r="19" spans="1:1">
      <c r="A19" s="225"/>
    </row>
  </sheetData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9"/>
  <sheetViews>
    <sheetView zoomScaleNormal="100" workbookViewId="0">
      <selection activeCell="G3" sqref="G3:G29"/>
    </sheetView>
  </sheetViews>
  <sheetFormatPr defaultRowHeight="12.75"/>
  <cols>
    <col min="1" max="1" width="4.28515625" style="1" customWidth="1"/>
    <col min="2" max="2" width="18.85546875" style="8" customWidth="1"/>
    <col min="3" max="3" width="10.28515625" style="8" customWidth="1"/>
    <col min="4" max="4" width="13.5703125" style="1" customWidth="1"/>
    <col min="5" max="5" width="1.85546875" style="1" customWidth="1"/>
    <col min="6" max="6" width="17.7109375" style="1097" customWidth="1"/>
    <col min="7" max="7" width="31.5703125" style="5" customWidth="1"/>
    <col min="8" max="8" width="9.140625" style="1082"/>
    <col min="9" max="9" width="22.85546875" style="7" customWidth="1"/>
    <col min="10" max="256" width="9.140625" style="1"/>
    <col min="257" max="257" width="4.28515625" style="1" customWidth="1"/>
    <col min="258" max="258" width="18.85546875" style="1" customWidth="1"/>
    <col min="259" max="259" width="10.28515625" style="1" customWidth="1"/>
    <col min="260" max="260" width="13.5703125" style="1" customWidth="1"/>
    <col min="261" max="261" width="1.85546875" style="1" customWidth="1"/>
    <col min="262" max="262" width="17.7109375" style="1" customWidth="1"/>
    <col min="263" max="263" width="26.140625" style="1" customWidth="1"/>
    <col min="264" max="264" width="9.140625" style="1"/>
    <col min="265" max="265" width="22.85546875" style="1" customWidth="1"/>
    <col min="266" max="512" width="9.140625" style="1"/>
    <col min="513" max="513" width="4.28515625" style="1" customWidth="1"/>
    <col min="514" max="514" width="18.85546875" style="1" customWidth="1"/>
    <col min="515" max="515" width="10.28515625" style="1" customWidth="1"/>
    <col min="516" max="516" width="13.5703125" style="1" customWidth="1"/>
    <col min="517" max="517" width="1.85546875" style="1" customWidth="1"/>
    <col min="518" max="518" width="17.7109375" style="1" customWidth="1"/>
    <col min="519" max="519" width="26.140625" style="1" customWidth="1"/>
    <col min="520" max="520" width="9.140625" style="1"/>
    <col min="521" max="521" width="22.85546875" style="1" customWidth="1"/>
    <col min="522" max="768" width="9.140625" style="1"/>
    <col min="769" max="769" width="4.28515625" style="1" customWidth="1"/>
    <col min="770" max="770" width="18.85546875" style="1" customWidth="1"/>
    <col min="771" max="771" width="10.28515625" style="1" customWidth="1"/>
    <col min="772" max="772" width="13.5703125" style="1" customWidth="1"/>
    <col min="773" max="773" width="1.85546875" style="1" customWidth="1"/>
    <col min="774" max="774" width="17.7109375" style="1" customWidth="1"/>
    <col min="775" max="775" width="26.140625" style="1" customWidth="1"/>
    <col min="776" max="776" width="9.140625" style="1"/>
    <col min="777" max="777" width="22.85546875" style="1" customWidth="1"/>
    <col min="778" max="1024" width="9.140625" style="1"/>
    <col min="1025" max="1025" width="4.28515625" style="1" customWidth="1"/>
    <col min="1026" max="1026" width="18.85546875" style="1" customWidth="1"/>
    <col min="1027" max="1027" width="10.28515625" style="1" customWidth="1"/>
    <col min="1028" max="1028" width="13.5703125" style="1" customWidth="1"/>
    <col min="1029" max="1029" width="1.85546875" style="1" customWidth="1"/>
    <col min="1030" max="1030" width="17.7109375" style="1" customWidth="1"/>
    <col min="1031" max="1031" width="26.140625" style="1" customWidth="1"/>
    <col min="1032" max="1032" width="9.140625" style="1"/>
    <col min="1033" max="1033" width="22.85546875" style="1" customWidth="1"/>
    <col min="1034" max="1280" width="9.140625" style="1"/>
    <col min="1281" max="1281" width="4.28515625" style="1" customWidth="1"/>
    <col min="1282" max="1282" width="18.85546875" style="1" customWidth="1"/>
    <col min="1283" max="1283" width="10.28515625" style="1" customWidth="1"/>
    <col min="1284" max="1284" width="13.5703125" style="1" customWidth="1"/>
    <col min="1285" max="1285" width="1.85546875" style="1" customWidth="1"/>
    <col min="1286" max="1286" width="17.7109375" style="1" customWidth="1"/>
    <col min="1287" max="1287" width="26.140625" style="1" customWidth="1"/>
    <col min="1288" max="1288" width="9.140625" style="1"/>
    <col min="1289" max="1289" width="22.85546875" style="1" customWidth="1"/>
    <col min="1290" max="1536" width="9.140625" style="1"/>
    <col min="1537" max="1537" width="4.28515625" style="1" customWidth="1"/>
    <col min="1538" max="1538" width="18.85546875" style="1" customWidth="1"/>
    <col min="1539" max="1539" width="10.28515625" style="1" customWidth="1"/>
    <col min="1540" max="1540" width="13.5703125" style="1" customWidth="1"/>
    <col min="1541" max="1541" width="1.85546875" style="1" customWidth="1"/>
    <col min="1542" max="1542" width="17.7109375" style="1" customWidth="1"/>
    <col min="1543" max="1543" width="26.140625" style="1" customWidth="1"/>
    <col min="1544" max="1544" width="9.140625" style="1"/>
    <col min="1545" max="1545" width="22.85546875" style="1" customWidth="1"/>
    <col min="1546" max="1792" width="9.140625" style="1"/>
    <col min="1793" max="1793" width="4.28515625" style="1" customWidth="1"/>
    <col min="1794" max="1794" width="18.85546875" style="1" customWidth="1"/>
    <col min="1795" max="1795" width="10.28515625" style="1" customWidth="1"/>
    <col min="1796" max="1796" width="13.5703125" style="1" customWidth="1"/>
    <col min="1797" max="1797" width="1.85546875" style="1" customWidth="1"/>
    <col min="1798" max="1798" width="17.7109375" style="1" customWidth="1"/>
    <col min="1799" max="1799" width="26.140625" style="1" customWidth="1"/>
    <col min="1800" max="1800" width="9.140625" style="1"/>
    <col min="1801" max="1801" width="22.85546875" style="1" customWidth="1"/>
    <col min="1802" max="2048" width="9.140625" style="1"/>
    <col min="2049" max="2049" width="4.28515625" style="1" customWidth="1"/>
    <col min="2050" max="2050" width="18.85546875" style="1" customWidth="1"/>
    <col min="2051" max="2051" width="10.28515625" style="1" customWidth="1"/>
    <col min="2052" max="2052" width="13.5703125" style="1" customWidth="1"/>
    <col min="2053" max="2053" width="1.85546875" style="1" customWidth="1"/>
    <col min="2054" max="2054" width="17.7109375" style="1" customWidth="1"/>
    <col min="2055" max="2055" width="26.140625" style="1" customWidth="1"/>
    <col min="2056" max="2056" width="9.140625" style="1"/>
    <col min="2057" max="2057" width="22.85546875" style="1" customWidth="1"/>
    <col min="2058" max="2304" width="9.140625" style="1"/>
    <col min="2305" max="2305" width="4.28515625" style="1" customWidth="1"/>
    <col min="2306" max="2306" width="18.85546875" style="1" customWidth="1"/>
    <col min="2307" max="2307" width="10.28515625" style="1" customWidth="1"/>
    <col min="2308" max="2308" width="13.5703125" style="1" customWidth="1"/>
    <col min="2309" max="2309" width="1.85546875" style="1" customWidth="1"/>
    <col min="2310" max="2310" width="17.7109375" style="1" customWidth="1"/>
    <col min="2311" max="2311" width="26.140625" style="1" customWidth="1"/>
    <col min="2312" max="2312" width="9.140625" style="1"/>
    <col min="2313" max="2313" width="22.85546875" style="1" customWidth="1"/>
    <col min="2314" max="2560" width="9.140625" style="1"/>
    <col min="2561" max="2561" width="4.28515625" style="1" customWidth="1"/>
    <col min="2562" max="2562" width="18.85546875" style="1" customWidth="1"/>
    <col min="2563" max="2563" width="10.28515625" style="1" customWidth="1"/>
    <col min="2564" max="2564" width="13.5703125" style="1" customWidth="1"/>
    <col min="2565" max="2565" width="1.85546875" style="1" customWidth="1"/>
    <col min="2566" max="2566" width="17.7109375" style="1" customWidth="1"/>
    <col min="2567" max="2567" width="26.140625" style="1" customWidth="1"/>
    <col min="2568" max="2568" width="9.140625" style="1"/>
    <col min="2569" max="2569" width="22.85546875" style="1" customWidth="1"/>
    <col min="2570" max="2816" width="9.140625" style="1"/>
    <col min="2817" max="2817" width="4.28515625" style="1" customWidth="1"/>
    <col min="2818" max="2818" width="18.85546875" style="1" customWidth="1"/>
    <col min="2819" max="2819" width="10.28515625" style="1" customWidth="1"/>
    <col min="2820" max="2820" width="13.5703125" style="1" customWidth="1"/>
    <col min="2821" max="2821" width="1.85546875" style="1" customWidth="1"/>
    <col min="2822" max="2822" width="17.7109375" style="1" customWidth="1"/>
    <col min="2823" max="2823" width="26.140625" style="1" customWidth="1"/>
    <col min="2824" max="2824" width="9.140625" style="1"/>
    <col min="2825" max="2825" width="22.85546875" style="1" customWidth="1"/>
    <col min="2826" max="3072" width="9.140625" style="1"/>
    <col min="3073" max="3073" width="4.28515625" style="1" customWidth="1"/>
    <col min="3074" max="3074" width="18.85546875" style="1" customWidth="1"/>
    <col min="3075" max="3075" width="10.28515625" style="1" customWidth="1"/>
    <col min="3076" max="3076" width="13.5703125" style="1" customWidth="1"/>
    <col min="3077" max="3077" width="1.85546875" style="1" customWidth="1"/>
    <col min="3078" max="3078" width="17.7109375" style="1" customWidth="1"/>
    <col min="3079" max="3079" width="26.140625" style="1" customWidth="1"/>
    <col min="3080" max="3080" width="9.140625" style="1"/>
    <col min="3081" max="3081" width="22.85546875" style="1" customWidth="1"/>
    <col min="3082" max="3328" width="9.140625" style="1"/>
    <col min="3329" max="3329" width="4.28515625" style="1" customWidth="1"/>
    <col min="3330" max="3330" width="18.85546875" style="1" customWidth="1"/>
    <col min="3331" max="3331" width="10.28515625" style="1" customWidth="1"/>
    <col min="3332" max="3332" width="13.5703125" style="1" customWidth="1"/>
    <col min="3333" max="3333" width="1.85546875" style="1" customWidth="1"/>
    <col min="3334" max="3334" width="17.7109375" style="1" customWidth="1"/>
    <col min="3335" max="3335" width="26.140625" style="1" customWidth="1"/>
    <col min="3336" max="3336" width="9.140625" style="1"/>
    <col min="3337" max="3337" width="22.85546875" style="1" customWidth="1"/>
    <col min="3338" max="3584" width="9.140625" style="1"/>
    <col min="3585" max="3585" width="4.28515625" style="1" customWidth="1"/>
    <col min="3586" max="3586" width="18.85546875" style="1" customWidth="1"/>
    <col min="3587" max="3587" width="10.28515625" style="1" customWidth="1"/>
    <col min="3588" max="3588" width="13.5703125" style="1" customWidth="1"/>
    <col min="3589" max="3589" width="1.85546875" style="1" customWidth="1"/>
    <col min="3590" max="3590" width="17.7109375" style="1" customWidth="1"/>
    <col min="3591" max="3591" width="26.140625" style="1" customWidth="1"/>
    <col min="3592" max="3592" width="9.140625" style="1"/>
    <col min="3593" max="3593" width="22.85546875" style="1" customWidth="1"/>
    <col min="3594" max="3840" width="9.140625" style="1"/>
    <col min="3841" max="3841" width="4.28515625" style="1" customWidth="1"/>
    <col min="3842" max="3842" width="18.85546875" style="1" customWidth="1"/>
    <col min="3843" max="3843" width="10.28515625" style="1" customWidth="1"/>
    <col min="3844" max="3844" width="13.5703125" style="1" customWidth="1"/>
    <col min="3845" max="3845" width="1.85546875" style="1" customWidth="1"/>
    <col min="3846" max="3846" width="17.7109375" style="1" customWidth="1"/>
    <col min="3847" max="3847" width="26.140625" style="1" customWidth="1"/>
    <col min="3848" max="3848" width="9.140625" style="1"/>
    <col min="3849" max="3849" width="22.85546875" style="1" customWidth="1"/>
    <col min="3850" max="4096" width="9.140625" style="1"/>
    <col min="4097" max="4097" width="4.28515625" style="1" customWidth="1"/>
    <col min="4098" max="4098" width="18.85546875" style="1" customWidth="1"/>
    <col min="4099" max="4099" width="10.28515625" style="1" customWidth="1"/>
    <col min="4100" max="4100" width="13.5703125" style="1" customWidth="1"/>
    <col min="4101" max="4101" width="1.85546875" style="1" customWidth="1"/>
    <col min="4102" max="4102" width="17.7109375" style="1" customWidth="1"/>
    <col min="4103" max="4103" width="26.140625" style="1" customWidth="1"/>
    <col min="4104" max="4104" width="9.140625" style="1"/>
    <col min="4105" max="4105" width="22.85546875" style="1" customWidth="1"/>
    <col min="4106" max="4352" width="9.140625" style="1"/>
    <col min="4353" max="4353" width="4.28515625" style="1" customWidth="1"/>
    <col min="4354" max="4354" width="18.85546875" style="1" customWidth="1"/>
    <col min="4355" max="4355" width="10.28515625" style="1" customWidth="1"/>
    <col min="4356" max="4356" width="13.5703125" style="1" customWidth="1"/>
    <col min="4357" max="4357" width="1.85546875" style="1" customWidth="1"/>
    <col min="4358" max="4358" width="17.7109375" style="1" customWidth="1"/>
    <col min="4359" max="4359" width="26.140625" style="1" customWidth="1"/>
    <col min="4360" max="4360" width="9.140625" style="1"/>
    <col min="4361" max="4361" width="22.85546875" style="1" customWidth="1"/>
    <col min="4362" max="4608" width="9.140625" style="1"/>
    <col min="4609" max="4609" width="4.28515625" style="1" customWidth="1"/>
    <col min="4610" max="4610" width="18.85546875" style="1" customWidth="1"/>
    <col min="4611" max="4611" width="10.28515625" style="1" customWidth="1"/>
    <col min="4612" max="4612" width="13.5703125" style="1" customWidth="1"/>
    <col min="4613" max="4613" width="1.85546875" style="1" customWidth="1"/>
    <col min="4614" max="4614" width="17.7109375" style="1" customWidth="1"/>
    <col min="4615" max="4615" width="26.140625" style="1" customWidth="1"/>
    <col min="4616" max="4616" width="9.140625" style="1"/>
    <col min="4617" max="4617" width="22.85546875" style="1" customWidth="1"/>
    <col min="4618" max="4864" width="9.140625" style="1"/>
    <col min="4865" max="4865" width="4.28515625" style="1" customWidth="1"/>
    <col min="4866" max="4866" width="18.85546875" style="1" customWidth="1"/>
    <col min="4867" max="4867" width="10.28515625" style="1" customWidth="1"/>
    <col min="4868" max="4868" width="13.5703125" style="1" customWidth="1"/>
    <col min="4869" max="4869" width="1.85546875" style="1" customWidth="1"/>
    <col min="4870" max="4870" width="17.7109375" style="1" customWidth="1"/>
    <col min="4871" max="4871" width="26.140625" style="1" customWidth="1"/>
    <col min="4872" max="4872" width="9.140625" style="1"/>
    <col min="4873" max="4873" width="22.85546875" style="1" customWidth="1"/>
    <col min="4874" max="5120" width="9.140625" style="1"/>
    <col min="5121" max="5121" width="4.28515625" style="1" customWidth="1"/>
    <col min="5122" max="5122" width="18.85546875" style="1" customWidth="1"/>
    <col min="5123" max="5123" width="10.28515625" style="1" customWidth="1"/>
    <col min="5124" max="5124" width="13.5703125" style="1" customWidth="1"/>
    <col min="5125" max="5125" width="1.85546875" style="1" customWidth="1"/>
    <col min="5126" max="5126" width="17.7109375" style="1" customWidth="1"/>
    <col min="5127" max="5127" width="26.140625" style="1" customWidth="1"/>
    <col min="5128" max="5128" width="9.140625" style="1"/>
    <col min="5129" max="5129" width="22.85546875" style="1" customWidth="1"/>
    <col min="5130" max="5376" width="9.140625" style="1"/>
    <col min="5377" max="5377" width="4.28515625" style="1" customWidth="1"/>
    <col min="5378" max="5378" width="18.85546875" style="1" customWidth="1"/>
    <col min="5379" max="5379" width="10.28515625" style="1" customWidth="1"/>
    <col min="5380" max="5380" width="13.5703125" style="1" customWidth="1"/>
    <col min="5381" max="5381" width="1.85546875" style="1" customWidth="1"/>
    <col min="5382" max="5382" width="17.7109375" style="1" customWidth="1"/>
    <col min="5383" max="5383" width="26.140625" style="1" customWidth="1"/>
    <col min="5384" max="5384" width="9.140625" style="1"/>
    <col min="5385" max="5385" width="22.85546875" style="1" customWidth="1"/>
    <col min="5386" max="5632" width="9.140625" style="1"/>
    <col min="5633" max="5633" width="4.28515625" style="1" customWidth="1"/>
    <col min="5634" max="5634" width="18.85546875" style="1" customWidth="1"/>
    <col min="5635" max="5635" width="10.28515625" style="1" customWidth="1"/>
    <col min="5636" max="5636" width="13.5703125" style="1" customWidth="1"/>
    <col min="5637" max="5637" width="1.85546875" style="1" customWidth="1"/>
    <col min="5638" max="5638" width="17.7109375" style="1" customWidth="1"/>
    <col min="5639" max="5639" width="26.140625" style="1" customWidth="1"/>
    <col min="5640" max="5640" width="9.140625" style="1"/>
    <col min="5641" max="5641" width="22.85546875" style="1" customWidth="1"/>
    <col min="5642" max="5888" width="9.140625" style="1"/>
    <col min="5889" max="5889" width="4.28515625" style="1" customWidth="1"/>
    <col min="5890" max="5890" width="18.85546875" style="1" customWidth="1"/>
    <col min="5891" max="5891" width="10.28515625" style="1" customWidth="1"/>
    <col min="5892" max="5892" width="13.5703125" style="1" customWidth="1"/>
    <col min="5893" max="5893" width="1.85546875" style="1" customWidth="1"/>
    <col min="5894" max="5894" width="17.7109375" style="1" customWidth="1"/>
    <col min="5895" max="5895" width="26.140625" style="1" customWidth="1"/>
    <col min="5896" max="5896" width="9.140625" style="1"/>
    <col min="5897" max="5897" width="22.85546875" style="1" customWidth="1"/>
    <col min="5898" max="6144" width="9.140625" style="1"/>
    <col min="6145" max="6145" width="4.28515625" style="1" customWidth="1"/>
    <col min="6146" max="6146" width="18.85546875" style="1" customWidth="1"/>
    <col min="6147" max="6147" width="10.28515625" style="1" customWidth="1"/>
    <col min="6148" max="6148" width="13.5703125" style="1" customWidth="1"/>
    <col min="6149" max="6149" width="1.85546875" style="1" customWidth="1"/>
    <col min="6150" max="6150" width="17.7109375" style="1" customWidth="1"/>
    <col min="6151" max="6151" width="26.140625" style="1" customWidth="1"/>
    <col min="6152" max="6152" width="9.140625" style="1"/>
    <col min="6153" max="6153" width="22.85546875" style="1" customWidth="1"/>
    <col min="6154" max="6400" width="9.140625" style="1"/>
    <col min="6401" max="6401" width="4.28515625" style="1" customWidth="1"/>
    <col min="6402" max="6402" width="18.85546875" style="1" customWidth="1"/>
    <col min="6403" max="6403" width="10.28515625" style="1" customWidth="1"/>
    <col min="6404" max="6404" width="13.5703125" style="1" customWidth="1"/>
    <col min="6405" max="6405" width="1.85546875" style="1" customWidth="1"/>
    <col min="6406" max="6406" width="17.7109375" style="1" customWidth="1"/>
    <col min="6407" max="6407" width="26.140625" style="1" customWidth="1"/>
    <col min="6408" max="6408" width="9.140625" style="1"/>
    <col min="6409" max="6409" width="22.85546875" style="1" customWidth="1"/>
    <col min="6410" max="6656" width="9.140625" style="1"/>
    <col min="6657" max="6657" width="4.28515625" style="1" customWidth="1"/>
    <col min="6658" max="6658" width="18.85546875" style="1" customWidth="1"/>
    <col min="6659" max="6659" width="10.28515625" style="1" customWidth="1"/>
    <col min="6660" max="6660" width="13.5703125" style="1" customWidth="1"/>
    <col min="6661" max="6661" width="1.85546875" style="1" customWidth="1"/>
    <col min="6662" max="6662" width="17.7109375" style="1" customWidth="1"/>
    <col min="6663" max="6663" width="26.140625" style="1" customWidth="1"/>
    <col min="6664" max="6664" width="9.140625" style="1"/>
    <col min="6665" max="6665" width="22.85546875" style="1" customWidth="1"/>
    <col min="6666" max="6912" width="9.140625" style="1"/>
    <col min="6913" max="6913" width="4.28515625" style="1" customWidth="1"/>
    <col min="6914" max="6914" width="18.85546875" style="1" customWidth="1"/>
    <col min="6915" max="6915" width="10.28515625" style="1" customWidth="1"/>
    <col min="6916" max="6916" width="13.5703125" style="1" customWidth="1"/>
    <col min="6917" max="6917" width="1.85546875" style="1" customWidth="1"/>
    <col min="6918" max="6918" width="17.7109375" style="1" customWidth="1"/>
    <col min="6919" max="6919" width="26.140625" style="1" customWidth="1"/>
    <col min="6920" max="6920" width="9.140625" style="1"/>
    <col min="6921" max="6921" width="22.85546875" style="1" customWidth="1"/>
    <col min="6922" max="7168" width="9.140625" style="1"/>
    <col min="7169" max="7169" width="4.28515625" style="1" customWidth="1"/>
    <col min="7170" max="7170" width="18.85546875" style="1" customWidth="1"/>
    <col min="7171" max="7171" width="10.28515625" style="1" customWidth="1"/>
    <col min="7172" max="7172" width="13.5703125" style="1" customWidth="1"/>
    <col min="7173" max="7173" width="1.85546875" style="1" customWidth="1"/>
    <col min="7174" max="7174" width="17.7109375" style="1" customWidth="1"/>
    <col min="7175" max="7175" width="26.140625" style="1" customWidth="1"/>
    <col min="7176" max="7176" width="9.140625" style="1"/>
    <col min="7177" max="7177" width="22.85546875" style="1" customWidth="1"/>
    <col min="7178" max="7424" width="9.140625" style="1"/>
    <col min="7425" max="7425" width="4.28515625" style="1" customWidth="1"/>
    <col min="7426" max="7426" width="18.85546875" style="1" customWidth="1"/>
    <col min="7427" max="7427" width="10.28515625" style="1" customWidth="1"/>
    <col min="7428" max="7428" width="13.5703125" style="1" customWidth="1"/>
    <col min="7429" max="7429" width="1.85546875" style="1" customWidth="1"/>
    <col min="7430" max="7430" width="17.7109375" style="1" customWidth="1"/>
    <col min="7431" max="7431" width="26.140625" style="1" customWidth="1"/>
    <col min="7432" max="7432" width="9.140625" style="1"/>
    <col min="7433" max="7433" width="22.85546875" style="1" customWidth="1"/>
    <col min="7434" max="7680" width="9.140625" style="1"/>
    <col min="7681" max="7681" width="4.28515625" style="1" customWidth="1"/>
    <col min="7682" max="7682" width="18.85546875" style="1" customWidth="1"/>
    <col min="7683" max="7683" width="10.28515625" style="1" customWidth="1"/>
    <col min="7684" max="7684" width="13.5703125" style="1" customWidth="1"/>
    <col min="7685" max="7685" width="1.85546875" style="1" customWidth="1"/>
    <col min="7686" max="7686" width="17.7109375" style="1" customWidth="1"/>
    <col min="7687" max="7687" width="26.140625" style="1" customWidth="1"/>
    <col min="7688" max="7688" width="9.140625" style="1"/>
    <col min="7689" max="7689" width="22.85546875" style="1" customWidth="1"/>
    <col min="7690" max="7936" width="9.140625" style="1"/>
    <col min="7937" max="7937" width="4.28515625" style="1" customWidth="1"/>
    <col min="7938" max="7938" width="18.85546875" style="1" customWidth="1"/>
    <col min="7939" max="7939" width="10.28515625" style="1" customWidth="1"/>
    <col min="7940" max="7940" width="13.5703125" style="1" customWidth="1"/>
    <col min="7941" max="7941" width="1.85546875" style="1" customWidth="1"/>
    <col min="7942" max="7942" width="17.7109375" style="1" customWidth="1"/>
    <col min="7943" max="7943" width="26.140625" style="1" customWidth="1"/>
    <col min="7944" max="7944" width="9.140625" style="1"/>
    <col min="7945" max="7945" width="22.85546875" style="1" customWidth="1"/>
    <col min="7946" max="8192" width="9.140625" style="1"/>
    <col min="8193" max="8193" width="4.28515625" style="1" customWidth="1"/>
    <col min="8194" max="8194" width="18.85546875" style="1" customWidth="1"/>
    <col min="8195" max="8195" width="10.28515625" style="1" customWidth="1"/>
    <col min="8196" max="8196" width="13.5703125" style="1" customWidth="1"/>
    <col min="8197" max="8197" width="1.85546875" style="1" customWidth="1"/>
    <col min="8198" max="8198" width="17.7109375" style="1" customWidth="1"/>
    <col min="8199" max="8199" width="26.140625" style="1" customWidth="1"/>
    <col min="8200" max="8200" width="9.140625" style="1"/>
    <col min="8201" max="8201" width="22.85546875" style="1" customWidth="1"/>
    <col min="8202" max="8448" width="9.140625" style="1"/>
    <col min="8449" max="8449" width="4.28515625" style="1" customWidth="1"/>
    <col min="8450" max="8450" width="18.85546875" style="1" customWidth="1"/>
    <col min="8451" max="8451" width="10.28515625" style="1" customWidth="1"/>
    <col min="8452" max="8452" width="13.5703125" style="1" customWidth="1"/>
    <col min="8453" max="8453" width="1.85546875" style="1" customWidth="1"/>
    <col min="8454" max="8454" width="17.7109375" style="1" customWidth="1"/>
    <col min="8455" max="8455" width="26.140625" style="1" customWidth="1"/>
    <col min="8456" max="8456" width="9.140625" style="1"/>
    <col min="8457" max="8457" width="22.85546875" style="1" customWidth="1"/>
    <col min="8458" max="8704" width="9.140625" style="1"/>
    <col min="8705" max="8705" width="4.28515625" style="1" customWidth="1"/>
    <col min="8706" max="8706" width="18.85546875" style="1" customWidth="1"/>
    <col min="8707" max="8707" width="10.28515625" style="1" customWidth="1"/>
    <col min="8708" max="8708" width="13.5703125" style="1" customWidth="1"/>
    <col min="8709" max="8709" width="1.85546875" style="1" customWidth="1"/>
    <col min="8710" max="8710" width="17.7109375" style="1" customWidth="1"/>
    <col min="8711" max="8711" width="26.140625" style="1" customWidth="1"/>
    <col min="8712" max="8712" width="9.140625" style="1"/>
    <col min="8713" max="8713" width="22.85546875" style="1" customWidth="1"/>
    <col min="8714" max="8960" width="9.140625" style="1"/>
    <col min="8961" max="8961" width="4.28515625" style="1" customWidth="1"/>
    <col min="8962" max="8962" width="18.85546875" style="1" customWidth="1"/>
    <col min="8963" max="8963" width="10.28515625" style="1" customWidth="1"/>
    <col min="8964" max="8964" width="13.5703125" style="1" customWidth="1"/>
    <col min="8965" max="8965" width="1.85546875" style="1" customWidth="1"/>
    <col min="8966" max="8966" width="17.7109375" style="1" customWidth="1"/>
    <col min="8967" max="8967" width="26.140625" style="1" customWidth="1"/>
    <col min="8968" max="8968" width="9.140625" style="1"/>
    <col min="8969" max="8969" width="22.85546875" style="1" customWidth="1"/>
    <col min="8970" max="9216" width="9.140625" style="1"/>
    <col min="9217" max="9217" width="4.28515625" style="1" customWidth="1"/>
    <col min="9218" max="9218" width="18.85546875" style="1" customWidth="1"/>
    <col min="9219" max="9219" width="10.28515625" style="1" customWidth="1"/>
    <col min="9220" max="9220" width="13.5703125" style="1" customWidth="1"/>
    <col min="9221" max="9221" width="1.85546875" style="1" customWidth="1"/>
    <col min="9222" max="9222" width="17.7109375" style="1" customWidth="1"/>
    <col min="9223" max="9223" width="26.140625" style="1" customWidth="1"/>
    <col min="9224" max="9224" width="9.140625" style="1"/>
    <col min="9225" max="9225" width="22.85546875" style="1" customWidth="1"/>
    <col min="9226" max="9472" width="9.140625" style="1"/>
    <col min="9473" max="9473" width="4.28515625" style="1" customWidth="1"/>
    <col min="9474" max="9474" width="18.85546875" style="1" customWidth="1"/>
    <col min="9475" max="9475" width="10.28515625" style="1" customWidth="1"/>
    <col min="9476" max="9476" width="13.5703125" style="1" customWidth="1"/>
    <col min="9477" max="9477" width="1.85546875" style="1" customWidth="1"/>
    <col min="9478" max="9478" width="17.7109375" style="1" customWidth="1"/>
    <col min="9479" max="9479" width="26.140625" style="1" customWidth="1"/>
    <col min="9480" max="9480" width="9.140625" style="1"/>
    <col min="9481" max="9481" width="22.85546875" style="1" customWidth="1"/>
    <col min="9482" max="9728" width="9.140625" style="1"/>
    <col min="9729" max="9729" width="4.28515625" style="1" customWidth="1"/>
    <col min="9730" max="9730" width="18.85546875" style="1" customWidth="1"/>
    <col min="9731" max="9731" width="10.28515625" style="1" customWidth="1"/>
    <col min="9732" max="9732" width="13.5703125" style="1" customWidth="1"/>
    <col min="9733" max="9733" width="1.85546875" style="1" customWidth="1"/>
    <col min="9734" max="9734" width="17.7109375" style="1" customWidth="1"/>
    <col min="9735" max="9735" width="26.140625" style="1" customWidth="1"/>
    <col min="9736" max="9736" width="9.140625" style="1"/>
    <col min="9737" max="9737" width="22.85546875" style="1" customWidth="1"/>
    <col min="9738" max="9984" width="9.140625" style="1"/>
    <col min="9985" max="9985" width="4.28515625" style="1" customWidth="1"/>
    <col min="9986" max="9986" width="18.85546875" style="1" customWidth="1"/>
    <col min="9987" max="9987" width="10.28515625" style="1" customWidth="1"/>
    <col min="9988" max="9988" width="13.5703125" style="1" customWidth="1"/>
    <col min="9989" max="9989" width="1.85546875" style="1" customWidth="1"/>
    <col min="9990" max="9990" width="17.7109375" style="1" customWidth="1"/>
    <col min="9991" max="9991" width="26.140625" style="1" customWidth="1"/>
    <col min="9992" max="9992" width="9.140625" style="1"/>
    <col min="9993" max="9993" width="22.85546875" style="1" customWidth="1"/>
    <col min="9994" max="10240" width="9.140625" style="1"/>
    <col min="10241" max="10241" width="4.28515625" style="1" customWidth="1"/>
    <col min="10242" max="10242" width="18.85546875" style="1" customWidth="1"/>
    <col min="10243" max="10243" width="10.28515625" style="1" customWidth="1"/>
    <col min="10244" max="10244" width="13.5703125" style="1" customWidth="1"/>
    <col min="10245" max="10245" width="1.85546875" style="1" customWidth="1"/>
    <col min="10246" max="10246" width="17.7109375" style="1" customWidth="1"/>
    <col min="10247" max="10247" width="26.140625" style="1" customWidth="1"/>
    <col min="10248" max="10248" width="9.140625" style="1"/>
    <col min="10249" max="10249" width="22.85546875" style="1" customWidth="1"/>
    <col min="10250" max="10496" width="9.140625" style="1"/>
    <col min="10497" max="10497" width="4.28515625" style="1" customWidth="1"/>
    <col min="10498" max="10498" width="18.85546875" style="1" customWidth="1"/>
    <col min="10499" max="10499" width="10.28515625" style="1" customWidth="1"/>
    <col min="10500" max="10500" width="13.5703125" style="1" customWidth="1"/>
    <col min="10501" max="10501" width="1.85546875" style="1" customWidth="1"/>
    <col min="10502" max="10502" width="17.7109375" style="1" customWidth="1"/>
    <col min="10503" max="10503" width="26.140625" style="1" customWidth="1"/>
    <col min="10504" max="10504" width="9.140625" style="1"/>
    <col min="10505" max="10505" width="22.85546875" style="1" customWidth="1"/>
    <col min="10506" max="10752" width="9.140625" style="1"/>
    <col min="10753" max="10753" width="4.28515625" style="1" customWidth="1"/>
    <col min="10754" max="10754" width="18.85546875" style="1" customWidth="1"/>
    <col min="10755" max="10755" width="10.28515625" style="1" customWidth="1"/>
    <col min="10756" max="10756" width="13.5703125" style="1" customWidth="1"/>
    <col min="10757" max="10757" width="1.85546875" style="1" customWidth="1"/>
    <col min="10758" max="10758" width="17.7109375" style="1" customWidth="1"/>
    <col min="10759" max="10759" width="26.140625" style="1" customWidth="1"/>
    <col min="10760" max="10760" width="9.140625" style="1"/>
    <col min="10761" max="10761" width="22.85546875" style="1" customWidth="1"/>
    <col min="10762" max="11008" width="9.140625" style="1"/>
    <col min="11009" max="11009" width="4.28515625" style="1" customWidth="1"/>
    <col min="11010" max="11010" width="18.85546875" style="1" customWidth="1"/>
    <col min="11011" max="11011" width="10.28515625" style="1" customWidth="1"/>
    <col min="11012" max="11012" width="13.5703125" style="1" customWidth="1"/>
    <col min="11013" max="11013" width="1.85546875" style="1" customWidth="1"/>
    <col min="11014" max="11014" width="17.7109375" style="1" customWidth="1"/>
    <col min="11015" max="11015" width="26.140625" style="1" customWidth="1"/>
    <col min="11016" max="11016" width="9.140625" style="1"/>
    <col min="11017" max="11017" width="22.85546875" style="1" customWidth="1"/>
    <col min="11018" max="11264" width="9.140625" style="1"/>
    <col min="11265" max="11265" width="4.28515625" style="1" customWidth="1"/>
    <col min="11266" max="11266" width="18.85546875" style="1" customWidth="1"/>
    <col min="11267" max="11267" width="10.28515625" style="1" customWidth="1"/>
    <col min="11268" max="11268" width="13.5703125" style="1" customWidth="1"/>
    <col min="11269" max="11269" width="1.85546875" style="1" customWidth="1"/>
    <col min="11270" max="11270" width="17.7109375" style="1" customWidth="1"/>
    <col min="11271" max="11271" width="26.140625" style="1" customWidth="1"/>
    <col min="11272" max="11272" width="9.140625" style="1"/>
    <col min="11273" max="11273" width="22.85546875" style="1" customWidth="1"/>
    <col min="11274" max="11520" width="9.140625" style="1"/>
    <col min="11521" max="11521" width="4.28515625" style="1" customWidth="1"/>
    <col min="11522" max="11522" width="18.85546875" style="1" customWidth="1"/>
    <col min="11523" max="11523" width="10.28515625" style="1" customWidth="1"/>
    <col min="11524" max="11524" width="13.5703125" style="1" customWidth="1"/>
    <col min="11525" max="11525" width="1.85546875" style="1" customWidth="1"/>
    <col min="11526" max="11526" width="17.7109375" style="1" customWidth="1"/>
    <col min="11527" max="11527" width="26.140625" style="1" customWidth="1"/>
    <col min="11528" max="11528" width="9.140625" style="1"/>
    <col min="11529" max="11529" width="22.85546875" style="1" customWidth="1"/>
    <col min="11530" max="11776" width="9.140625" style="1"/>
    <col min="11777" max="11777" width="4.28515625" style="1" customWidth="1"/>
    <col min="11778" max="11778" width="18.85546875" style="1" customWidth="1"/>
    <col min="11779" max="11779" width="10.28515625" style="1" customWidth="1"/>
    <col min="11780" max="11780" width="13.5703125" style="1" customWidth="1"/>
    <col min="11781" max="11781" width="1.85546875" style="1" customWidth="1"/>
    <col min="11782" max="11782" width="17.7109375" style="1" customWidth="1"/>
    <col min="11783" max="11783" width="26.140625" style="1" customWidth="1"/>
    <col min="11784" max="11784" width="9.140625" style="1"/>
    <col min="11785" max="11785" width="22.85546875" style="1" customWidth="1"/>
    <col min="11786" max="12032" width="9.140625" style="1"/>
    <col min="12033" max="12033" width="4.28515625" style="1" customWidth="1"/>
    <col min="12034" max="12034" width="18.85546875" style="1" customWidth="1"/>
    <col min="12035" max="12035" width="10.28515625" style="1" customWidth="1"/>
    <col min="12036" max="12036" width="13.5703125" style="1" customWidth="1"/>
    <col min="12037" max="12037" width="1.85546875" style="1" customWidth="1"/>
    <col min="12038" max="12038" width="17.7109375" style="1" customWidth="1"/>
    <col min="12039" max="12039" width="26.140625" style="1" customWidth="1"/>
    <col min="12040" max="12040" width="9.140625" style="1"/>
    <col min="12041" max="12041" width="22.85546875" style="1" customWidth="1"/>
    <col min="12042" max="12288" width="9.140625" style="1"/>
    <col min="12289" max="12289" width="4.28515625" style="1" customWidth="1"/>
    <col min="12290" max="12290" width="18.85546875" style="1" customWidth="1"/>
    <col min="12291" max="12291" width="10.28515625" style="1" customWidth="1"/>
    <col min="12292" max="12292" width="13.5703125" style="1" customWidth="1"/>
    <col min="12293" max="12293" width="1.85546875" style="1" customWidth="1"/>
    <col min="12294" max="12294" width="17.7109375" style="1" customWidth="1"/>
    <col min="12295" max="12295" width="26.140625" style="1" customWidth="1"/>
    <col min="12296" max="12296" width="9.140625" style="1"/>
    <col min="12297" max="12297" width="22.85546875" style="1" customWidth="1"/>
    <col min="12298" max="12544" width="9.140625" style="1"/>
    <col min="12545" max="12545" width="4.28515625" style="1" customWidth="1"/>
    <col min="12546" max="12546" width="18.85546875" style="1" customWidth="1"/>
    <col min="12547" max="12547" width="10.28515625" style="1" customWidth="1"/>
    <col min="12548" max="12548" width="13.5703125" style="1" customWidth="1"/>
    <col min="12549" max="12549" width="1.85546875" style="1" customWidth="1"/>
    <col min="12550" max="12550" width="17.7109375" style="1" customWidth="1"/>
    <col min="12551" max="12551" width="26.140625" style="1" customWidth="1"/>
    <col min="12552" max="12552" width="9.140625" style="1"/>
    <col min="12553" max="12553" width="22.85546875" style="1" customWidth="1"/>
    <col min="12554" max="12800" width="9.140625" style="1"/>
    <col min="12801" max="12801" width="4.28515625" style="1" customWidth="1"/>
    <col min="12802" max="12802" width="18.85546875" style="1" customWidth="1"/>
    <col min="12803" max="12803" width="10.28515625" style="1" customWidth="1"/>
    <col min="12804" max="12804" width="13.5703125" style="1" customWidth="1"/>
    <col min="12805" max="12805" width="1.85546875" style="1" customWidth="1"/>
    <col min="12806" max="12806" width="17.7109375" style="1" customWidth="1"/>
    <col min="12807" max="12807" width="26.140625" style="1" customWidth="1"/>
    <col min="12808" max="12808" width="9.140625" style="1"/>
    <col min="12809" max="12809" width="22.85546875" style="1" customWidth="1"/>
    <col min="12810" max="13056" width="9.140625" style="1"/>
    <col min="13057" max="13057" width="4.28515625" style="1" customWidth="1"/>
    <col min="13058" max="13058" width="18.85546875" style="1" customWidth="1"/>
    <col min="13059" max="13059" width="10.28515625" style="1" customWidth="1"/>
    <col min="13060" max="13060" width="13.5703125" style="1" customWidth="1"/>
    <col min="13061" max="13061" width="1.85546875" style="1" customWidth="1"/>
    <col min="13062" max="13062" width="17.7109375" style="1" customWidth="1"/>
    <col min="13063" max="13063" width="26.140625" style="1" customWidth="1"/>
    <col min="13064" max="13064" width="9.140625" style="1"/>
    <col min="13065" max="13065" width="22.85546875" style="1" customWidth="1"/>
    <col min="13066" max="13312" width="9.140625" style="1"/>
    <col min="13313" max="13313" width="4.28515625" style="1" customWidth="1"/>
    <col min="13314" max="13314" width="18.85546875" style="1" customWidth="1"/>
    <col min="13315" max="13315" width="10.28515625" style="1" customWidth="1"/>
    <col min="13316" max="13316" width="13.5703125" style="1" customWidth="1"/>
    <col min="13317" max="13317" width="1.85546875" style="1" customWidth="1"/>
    <col min="13318" max="13318" width="17.7109375" style="1" customWidth="1"/>
    <col min="13319" max="13319" width="26.140625" style="1" customWidth="1"/>
    <col min="13320" max="13320" width="9.140625" style="1"/>
    <col min="13321" max="13321" width="22.85546875" style="1" customWidth="1"/>
    <col min="13322" max="13568" width="9.140625" style="1"/>
    <col min="13569" max="13569" width="4.28515625" style="1" customWidth="1"/>
    <col min="13570" max="13570" width="18.85546875" style="1" customWidth="1"/>
    <col min="13571" max="13571" width="10.28515625" style="1" customWidth="1"/>
    <col min="13572" max="13572" width="13.5703125" style="1" customWidth="1"/>
    <col min="13573" max="13573" width="1.85546875" style="1" customWidth="1"/>
    <col min="13574" max="13574" width="17.7109375" style="1" customWidth="1"/>
    <col min="13575" max="13575" width="26.140625" style="1" customWidth="1"/>
    <col min="13576" max="13576" width="9.140625" style="1"/>
    <col min="13577" max="13577" width="22.85546875" style="1" customWidth="1"/>
    <col min="13578" max="13824" width="9.140625" style="1"/>
    <col min="13825" max="13825" width="4.28515625" style="1" customWidth="1"/>
    <col min="13826" max="13826" width="18.85546875" style="1" customWidth="1"/>
    <col min="13827" max="13827" width="10.28515625" style="1" customWidth="1"/>
    <col min="13828" max="13828" width="13.5703125" style="1" customWidth="1"/>
    <col min="13829" max="13829" width="1.85546875" style="1" customWidth="1"/>
    <col min="13830" max="13830" width="17.7109375" style="1" customWidth="1"/>
    <col min="13831" max="13831" width="26.140625" style="1" customWidth="1"/>
    <col min="13832" max="13832" width="9.140625" style="1"/>
    <col min="13833" max="13833" width="22.85546875" style="1" customWidth="1"/>
    <col min="13834" max="14080" width="9.140625" style="1"/>
    <col min="14081" max="14081" width="4.28515625" style="1" customWidth="1"/>
    <col min="14082" max="14082" width="18.85546875" style="1" customWidth="1"/>
    <col min="14083" max="14083" width="10.28515625" style="1" customWidth="1"/>
    <col min="14084" max="14084" width="13.5703125" style="1" customWidth="1"/>
    <col min="14085" max="14085" width="1.85546875" style="1" customWidth="1"/>
    <col min="14086" max="14086" width="17.7109375" style="1" customWidth="1"/>
    <col min="14087" max="14087" width="26.140625" style="1" customWidth="1"/>
    <col min="14088" max="14088" width="9.140625" style="1"/>
    <col min="14089" max="14089" width="22.85546875" style="1" customWidth="1"/>
    <col min="14090" max="14336" width="9.140625" style="1"/>
    <col min="14337" max="14337" width="4.28515625" style="1" customWidth="1"/>
    <col min="14338" max="14338" width="18.85546875" style="1" customWidth="1"/>
    <col min="14339" max="14339" width="10.28515625" style="1" customWidth="1"/>
    <col min="14340" max="14340" width="13.5703125" style="1" customWidth="1"/>
    <col min="14341" max="14341" width="1.85546875" style="1" customWidth="1"/>
    <col min="14342" max="14342" width="17.7109375" style="1" customWidth="1"/>
    <col min="14343" max="14343" width="26.140625" style="1" customWidth="1"/>
    <col min="14344" max="14344" width="9.140625" style="1"/>
    <col min="14345" max="14345" width="22.85546875" style="1" customWidth="1"/>
    <col min="14346" max="14592" width="9.140625" style="1"/>
    <col min="14593" max="14593" width="4.28515625" style="1" customWidth="1"/>
    <col min="14594" max="14594" width="18.85546875" style="1" customWidth="1"/>
    <col min="14595" max="14595" width="10.28515625" style="1" customWidth="1"/>
    <col min="14596" max="14596" width="13.5703125" style="1" customWidth="1"/>
    <col min="14597" max="14597" width="1.85546875" style="1" customWidth="1"/>
    <col min="14598" max="14598" width="17.7109375" style="1" customWidth="1"/>
    <col min="14599" max="14599" width="26.140625" style="1" customWidth="1"/>
    <col min="14600" max="14600" width="9.140625" style="1"/>
    <col min="14601" max="14601" width="22.85546875" style="1" customWidth="1"/>
    <col min="14602" max="14848" width="9.140625" style="1"/>
    <col min="14849" max="14849" width="4.28515625" style="1" customWidth="1"/>
    <col min="14850" max="14850" width="18.85546875" style="1" customWidth="1"/>
    <col min="14851" max="14851" width="10.28515625" style="1" customWidth="1"/>
    <col min="14852" max="14852" width="13.5703125" style="1" customWidth="1"/>
    <col min="14853" max="14853" width="1.85546875" style="1" customWidth="1"/>
    <col min="14854" max="14854" width="17.7109375" style="1" customWidth="1"/>
    <col min="14855" max="14855" width="26.140625" style="1" customWidth="1"/>
    <col min="14856" max="14856" width="9.140625" style="1"/>
    <col min="14857" max="14857" width="22.85546875" style="1" customWidth="1"/>
    <col min="14858" max="15104" width="9.140625" style="1"/>
    <col min="15105" max="15105" width="4.28515625" style="1" customWidth="1"/>
    <col min="15106" max="15106" width="18.85546875" style="1" customWidth="1"/>
    <col min="15107" max="15107" width="10.28515625" style="1" customWidth="1"/>
    <col min="15108" max="15108" width="13.5703125" style="1" customWidth="1"/>
    <col min="15109" max="15109" width="1.85546875" style="1" customWidth="1"/>
    <col min="15110" max="15110" width="17.7109375" style="1" customWidth="1"/>
    <col min="15111" max="15111" width="26.140625" style="1" customWidth="1"/>
    <col min="15112" max="15112" width="9.140625" style="1"/>
    <col min="15113" max="15113" width="22.85546875" style="1" customWidth="1"/>
    <col min="15114" max="15360" width="9.140625" style="1"/>
    <col min="15361" max="15361" width="4.28515625" style="1" customWidth="1"/>
    <col min="15362" max="15362" width="18.85546875" style="1" customWidth="1"/>
    <col min="15363" max="15363" width="10.28515625" style="1" customWidth="1"/>
    <col min="15364" max="15364" width="13.5703125" style="1" customWidth="1"/>
    <col min="15365" max="15365" width="1.85546875" style="1" customWidth="1"/>
    <col min="15366" max="15366" width="17.7109375" style="1" customWidth="1"/>
    <col min="15367" max="15367" width="26.140625" style="1" customWidth="1"/>
    <col min="15368" max="15368" width="9.140625" style="1"/>
    <col min="15369" max="15369" width="22.85546875" style="1" customWidth="1"/>
    <col min="15370" max="15616" width="9.140625" style="1"/>
    <col min="15617" max="15617" width="4.28515625" style="1" customWidth="1"/>
    <col min="15618" max="15618" width="18.85546875" style="1" customWidth="1"/>
    <col min="15619" max="15619" width="10.28515625" style="1" customWidth="1"/>
    <col min="15620" max="15620" width="13.5703125" style="1" customWidth="1"/>
    <col min="15621" max="15621" width="1.85546875" style="1" customWidth="1"/>
    <col min="15622" max="15622" width="17.7109375" style="1" customWidth="1"/>
    <col min="15623" max="15623" width="26.140625" style="1" customWidth="1"/>
    <col min="15624" max="15624" width="9.140625" style="1"/>
    <col min="15625" max="15625" width="22.85546875" style="1" customWidth="1"/>
    <col min="15626" max="15872" width="9.140625" style="1"/>
    <col min="15873" max="15873" width="4.28515625" style="1" customWidth="1"/>
    <col min="15874" max="15874" width="18.85546875" style="1" customWidth="1"/>
    <col min="15875" max="15875" width="10.28515625" style="1" customWidth="1"/>
    <col min="15876" max="15876" width="13.5703125" style="1" customWidth="1"/>
    <col min="15877" max="15877" width="1.85546875" style="1" customWidth="1"/>
    <col min="15878" max="15878" width="17.7109375" style="1" customWidth="1"/>
    <col min="15879" max="15879" width="26.140625" style="1" customWidth="1"/>
    <col min="15880" max="15880" width="9.140625" style="1"/>
    <col min="15881" max="15881" width="22.85546875" style="1" customWidth="1"/>
    <col min="15882" max="16128" width="9.140625" style="1"/>
    <col min="16129" max="16129" width="4.28515625" style="1" customWidth="1"/>
    <col min="16130" max="16130" width="18.85546875" style="1" customWidth="1"/>
    <col min="16131" max="16131" width="10.28515625" style="1" customWidth="1"/>
    <col min="16132" max="16132" width="13.5703125" style="1" customWidth="1"/>
    <col min="16133" max="16133" width="1.85546875" style="1" customWidth="1"/>
    <col min="16134" max="16134" width="17.7109375" style="1" customWidth="1"/>
    <col min="16135" max="16135" width="26.140625" style="1" customWidth="1"/>
    <col min="16136" max="16136" width="9.140625" style="1"/>
    <col min="16137" max="16137" width="22.85546875" style="1" customWidth="1"/>
    <col min="16138" max="16384" width="9.140625" style="1"/>
  </cols>
  <sheetData>
    <row r="1" spans="1:9" ht="13.5" thickBot="1">
      <c r="A1" s="238"/>
      <c r="B1" s="239" t="s">
        <v>0</v>
      </c>
      <c r="C1" s="238" t="str">
        <f>'[1]Hlavička - kapitoly'!B43</f>
        <v>1.00</v>
      </c>
      <c r="D1" s="3"/>
    </row>
    <row r="2" spans="1:9" ht="13.5" thickBot="1">
      <c r="E2" s="9"/>
      <c r="F2" s="1098" t="s">
        <v>1</v>
      </c>
      <c r="G2" s="539" t="s">
        <v>2</v>
      </c>
      <c r="H2" s="1081" t="s">
        <v>3</v>
      </c>
      <c r="I2" s="541" t="s">
        <v>4</v>
      </c>
    </row>
    <row r="3" spans="1:9" s="9" customFormat="1" ht="22.5">
      <c r="A3" s="1"/>
      <c r="B3" s="8"/>
      <c r="C3" s="8"/>
      <c r="D3" s="1"/>
      <c r="E3" s="1"/>
      <c r="F3" s="1099" t="str">
        <f>'IV - 2 - Materiál rozvaděče'!A5</f>
        <v>KR120 64-18</v>
      </c>
      <c r="G3" s="1105" t="str">
        <f>'IV - 2 - Materiál rozvaděče'!B5</f>
        <v>nástěnný rozvaděč 600x400 18U s násuvným pláštěm - černý</v>
      </c>
      <c r="H3" s="1102">
        <v>0</v>
      </c>
      <c r="I3" s="1100"/>
    </row>
    <row r="4" spans="1:9" ht="11.25" customHeight="1">
      <c r="F4" s="548" t="str">
        <f>'IV - 2 - Materiál rozvaděče'!A6</f>
        <v xml:space="preserve">R4P79
</v>
      </c>
      <c r="G4" s="727" t="str">
        <f>'IV - 2 - Materiál rozvaděče'!B6</f>
        <v>Rámový stojan 600x762 42U černý</v>
      </c>
      <c r="H4" s="1083">
        <v>1</v>
      </c>
      <c r="I4" s="530"/>
    </row>
    <row r="5" spans="1:9" ht="15" customHeight="1" thickBot="1">
      <c r="A5" s="9"/>
      <c r="B5" s="2" t="s">
        <v>307</v>
      </c>
      <c r="C5" s="9" t="s">
        <v>6</v>
      </c>
      <c r="D5" s="9" t="s">
        <v>7</v>
      </c>
      <c r="F5" s="548" t="str">
        <f>'IV - 2 - Materiál rozvaděče'!A7</f>
        <v>KR900 00-00</v>
      </c>
      <c r="G5" s="727" t="str">
        <f>'IV - 2 - Materiál rozvaděče'!B7</f>
        <v>montážní sada M6</v>
      </c>
      <c r="H5" s="1083">
        <f>(H7+H9+H19)*4 + 16</f>
        <v>44</v>
      </c>
      <c r="I5" s="530"/>
    </row>
    <row r="6" spans="1:9" ht="34.5" customHeight="1">
      <c r="A6" s="553"/>
      <c r="B6" s="242"/>
      <c r="D6" s="1096"/>
      <c r="F6" s="548" t="str">
        <f>'IV - 2 - Materiál rozvaděče'!A8</f>
        <v>PR2VD1279</v>
      </c>
      <c r="G6" s="727" t="str">
        <f>'IV - 2 - Materiál rozvaděče'!B8</f>
        <v>42U oboustranný široký vertikální kabelový organizér se 4mi PRSP7 cívkami pro zajištění správného poloměru ohybu</v>
      </c>
      <c r="H6" s="1084">
        <v>1</v>
      </c>
      <c r="I6" s="530"/>
    </row>
    <row r="7" spans="1:9" ht="12.75" customHeight="1">
      <c r="A7" s="553"/>
      <c r="B7" s="244" t="s">
        <v>308</v>
      </c>
      <c r="D7" s="1096"/>
      <c r="F7" s="548" t="str">
        <f>'IV - 2 - Materiál rozvaděče'!A9</f>
        <v>CPPL24WBLY</v>
      </c>
      <c r="G7" s="727" t="str">
        <f>'IV - 2 - Materiál rozvaděče'!B9</f>
        <v>mod. Patch Panel 24port 1U</v>
      </c>
      <c r="H7" s="1083">
        <v>3</v>
      </c>
      <c r="I7" s="530"/>
    </row>
    <row r="8" spans="1:9" ht="15" customHeight="1">
      <c r="A8" s="553"/>
      <c r="B8" s="1167" t="s">
        <v>10</v>
      </c>
      <c r="D8" s="554"/>
      <c r="F8" s="548" t="str">
        <f>'IV - 2 - Materiál rozvaděče'!A10</f>
        <v>SRBPBL</v>
      </c>
      <c r="G8" s="727" t="str">
        <f>'IV - 2 - Materiál rozvaděče'!B10</f>
        <v>Vyvazovací lišta pro Patch panel 24potrt 1U</v>
      </c>
      <c r="H8" s="1083">
        <v>3</v>
      </c>
      <c r="I8" s="530"/>
    </row>
    <row r="9" spans="1:9" ht="15" customHeight="1">
      <c r="A9" s="1079"/>
      <c r="B9" s="1167"/>
      <c r="D9" s="1096"/>
      <c r="F9" s="548" t="str">
        <f>'IV - 2 - Materiál rozvaděče'!A11</f>
        <v>NMF2</v>
      </c>
      <c r="G9" s="727" t="str">
        <f>'IV - 2 - Materiál rozvaděče'!B11</f>
        <v xml:space="preserve">organizer 2U - jednostranný </v>
      </c>
      <c r="H9" s="1083">
        <v>3</v>
      </c>
      <c r="I9" s="530"/>
    </row>
    <row r="10" spans="1:9" ht="15" customHeight="1">
      <c r="A10" s="1169"/>
      <c r="B10" s="243" t="s">
        <v>8</v>
      </c>
      <c r="D10" s="1096"/>
      <c r="F10" s="548" t="str">
        <f>'IV - 2 - Materiál rozvaděče'!A12</f>
        <v>CJK6X88TGBU</v>
      </c>
      <c r="G10" s="727" t="str">
        <f>'IV - 2 - Materiál rozvaděče'!B12</f>
        <v>Klíčovaný MiniJack Cat.6A UTP modrý</v>
      </c>
      <c r="H10" s="1083">
        <v>0</v>
      </c>
      <c r="I10" s="530"/>
    </row>
    <row r="11" spans="1:9" ht="15" customHeight="1">
      <c r="A11" s="1169"/>
      <c r="B11" s="245" t="s">
        <v>8</v>
      </c>
      <c r="D11" s="554"/>
      <c r="F11" s="548" t="str">
        <f>'IV - 2 - Materiál rozvaděče'!A13</f>
        <v>CJK6X88TGGR</v>
      </c>
      <c r="G11" s="727" t="str">
        <f>'IV - 2 - Materiál rozvaděče'!B13</f>
        <v>Klíčovaný MiniJack Cat.6A UTP zelený</v>
      </c>
      <c r="H11" s="1083">
        <v>0</v>
      </c>
      <c r="I11" s="530"/>
    </row>
    <row r="12" spans="1:9" ht="15" customHeight="1">
      <c r="A12" s="553"/>
      <c r="B12" s="249" t="s">
        <v>8</v>
      </c>
      <c r="D12" s="556"/>
      <c r="F12" s="548" t="str">
        <f>'IV - 2 - Materiál rozvaděče'!A14</f>
        <v>CJK6X88TGRD</v>
      </c>
      <c r="G12" s="727" t="str">
        <f>'IV - 2 - Materiál rozvaděče'!B14</f>
        <v>Klíčovaný MiniJack Cat.6A UTP červený</v>
      </c>
      <c r="H12" s="1083">
        <v>35</v>
      </c>
      <c r="I12" s="530"/>
    </row>
    <row r="13" spans="1:9" ht="15" customHeight="1">
      <c r="A13" s="553"/>
      <c r="B13" s="1167" t="s">
        <v>10</v>
      </c>
      <c r="D13" s="555"/>
      <c r="F13" s="548" t="str">
        <f>'IV - 2 - Materiál rozvaděče'!A15</f>
        <v>CJK6X88TGYL</v>
      </c>
      <c r="G13" s="727" t="str">
        <f>'IV - 2 - Materiál rozvaděče'!B15</f>
        <v>Klíčovaný MiniJack Cat.6A UTP žlutý</v>
      </c>
      <c r="H13" s="1083">
        <v>15</v>
      </c>
      <c r="I13" s="530"/>
    </row>
    <row r="14" spans="1:9" ht="15" customHeight="1">
      <c r="A14" s="1079"/>
      <c r="B14" s="1167"/>
      <c r="D14" s="12"/>
      <c r="F14" s="548" t="str">
        <f>'IV - 2 - Materiál rozvaděče'!A16</f>
        <v>CMBBL</v>
      </c>
      <c r="G14" s="727" t="str">
        <f>'IV - 2 - Materiál rozvaděče'!B16</f>
        <v>záslepka černá</v>
      </c>
      <c r="H14" s="1083">
        <f>(H7*24) - (SUM(H10:H13))</f>
        <v>22</v>
      </c>
      <c r="I14" s="530"/>
    </row>
    <row r="15" spans="1:9" ht="15" customHeight="1">
      <c r="A15" s="1169"/>
      <c r="B15" s="243" t="s">
        <v>432</v>
      </c>
      <c r="D15" s="3"/>
      <c r="F15" s="548" t="str">
        <f>'IV - 2 - Materiál rozvaděče'!A17</f>
        <v>FO-SPOOL</v>
      </c>
      <c r="G15" s="727" t="str">
        <f>'IV - 2 - Materiál rozvaděče'!B17</f>
        <v>cívka na rezervu FO kabelu</v>
      </c>
      <c r="H15" s="1083">
        <v>2</v>
      </c>
      <c r="I15" s="530"/>
    </row>
    <row r="16" spans="1:9" ht="15" customHeight="1">
      <c r="A16" s="1169"/>
      <c r="B16" s="243" t="s">
        <v>433</v>
      </c>
      <c r="D16" s="3"/>
      <c r="F16" s="548" t="str">
        <f>'IV - 2 - Materiál rozvaděče'!A18</f>
        <v>PEL-29-Y2-10</v>
      </c>
      <c r="G16" s="727" t="str">
        <f>'IV - 2 - Materiál rozvaděče'!B18</f>
        <v>popisky panelů</v>
      </c>
      <c r="H16" s="1083">
        <f>H7+H19</f>
        <v>4</v>
      </c>
      <c r="I16" s="530"/>
    </row>
    <row r="17" spans="1:9" ht="15" customHeight="1">
      <c r="A17" s="553"/>
      <c r="B17" s="15"/>
      <c r="D17" s="3"/>
      <c r="F17" s="548" t="str">
        <f>'IV - 2 - Materiál rozvaděče'!A19</f>
        <v>LJSL9-Y3-2,5</v>
      </c>
      <c r="G17" s="727" t="str">
        <f>'IV - 2 - Materiál rozvaděče'!B19</f>
        <v>popisky kabelů</v>
      </c>
      <c r="H17" s="1083">
        <f>(SUM(H10:H13))+(SUM(H25:H29))</f>
        <v>116</v>
      </c>
      <c r="I17" s="530"/>
    </row>
    <row r="18" spans="1:9" ht="15">
      <c r="A18" s="1168"/>
      <c r="B18" s="247" t="s">
        <v>8</v>
      </c>
      <c r="C18" s="13"/>
      <c r="D18" s="3"/>
      <c r="F18" s="548" t="str">
        <f>'IV - 2 - Materiál rozvaděče'!A20</f>
        <v>PESW-B-8Y</v>
      </c>
      <c r="G18" s="727" t="str">
        <f>'IV - 2 - Materiál rozvaděče'!B20</f>
        <v>výstražný štítek FO</v>
      </c>
      <c r="H18" s="1083">
        <v>3</v>
      </c>
      <c r="I18" s="530"/>
    </row>
    <row r="19" spans="1:9" ht="21.95" customHeight="1">
      <c r="A19" s="1168"/>
      <c r="B19" s="1165" t="s">
        <v>10</v>
      </c>
      <c r="D19" s="3"/>
      <c r="F19" s="548" t="str">
        <f>'IV - 2 - Materiál rozvaděče'!A21</f>
        <v>F1DW24AQDLCZ</v>
      </c>
      <c r="G19" s="727" t="str">
        <f>'IV - 2 - Materiál rozvaděče'!B21</f>
        <v>Optická vana 24 x LC duplex adapter vestavěný</v>
      </c>
      <c r="H19" s="1084">
        <v>1</v>
      </c>
      <c r="I19" s="530"/>
    </row>
    <row r="20" spans="1:9" ht="14.25" customHeight="1">
      <c r="A20" s="553"/>
      <c r="B20" s="1166"/>
      <c r="D20" s="3"/>
      <c r="F20" s="548" t="str">
        <f>'IV - 2 - Materiál rozvaděče'!A22</f>
        <v>HLWM1.5S-X0</v>
      </c>
      <c r="G20" s="727" t="str">
        <f>'IV - 2 - Materiál rozvaděče'!B22</f>
        <v>Vazací páska s popisovým polem 152mm</v>
      </c>
      <c r="H20" s="1083">
        <f>H17/5</f>
        <v>23.2</v>
      </c>
      <c r="I20" s="530"/>
    </row>
    <row r="21" spans="1:9" ht="15" customHeight="1" thickBot="1">
      <c r="A21" s="552"/>
      <c r="B21" s="248" t="s">
        <v>434</v>
      </c>
      <c r="D21" s="3"/>
      <c r="F21" s="548" t="str">
        <f>'IV - 2 - Materiál rozvaděče'!A23</f>
        <v>HLWM3S-X0</v>
      </c>
      <c r="G21" s="727" t="str">
        <f>'IV - 2 - Materiál rozvaděče'!B23</f>
        <v>Vazací páska s popisovým polem 305mm</v>
      </c>
      <c r="H21" s="1083">
        <f>H17/10</f>
        <v>11.6</v>
      </c>
      <c r="I21" s="530"/>
    </row>
    <row r="22" spans="1:9" ht="15" customHeight="1">
      <c r="C22" s="14"/>
      <c r="D22" s="3"/>
      <c r="F22" s="548" t="str">
        <f>'IV - 2 - Materiál rozvaděče'!A24</f>
        <v>HLS-15R3</v>
      </c>
      <c r="G22" s="727" t="str">
        <f>'IV - 2 - Materiál rozvaděče'!B24</f>
        <v>vázací páska - metráž</v>
      </c>
      <c r="H22" s="1083">
        <v>2</v>
      </c>
      <c r="I22" s="530"/>
    </row>
    <row r="23" spans="1:9" ht="12" customHeight="1">
      <c r="D23" s="3"/>
      <c r="F23" s="548" t="str">
        <f>'IV - 2 - Materiál rozvaděče'!A25</f>
        <v>PLT1.5M</v>
      </c>
      <c r="G23" s="727" t="str">
        <f>'IV - 2 - Materiál rozvaděče'!B25</f>
        <v>vázací pásky</v>
      </c>
      <c r="H23" s="1083">
        <v>0</v>
      </c>
      <c r="I23" s="530"/>
    </row>
    <row r="24" spans="1:9" ht="12" customHeight="1">
      <c r="D24" s="3"/>
      <c r="F24" s="548" t="str">
        <f>'IV - 2 - Materiál rozvaděče'!A26</f>
        <v>PLT2M</v>
      </c>
      <c r="G24" s="727" t="str">
        <f>'IV - 2 - Materiál rozvaděče'!B26</f>
        <v>vázací pásky</v>
      </c>
      <c r="H24" s="1083">
        <v>0</v>
      </c>
      <c r="I24" s="530"/>
    </row>
    <row r="25" spans="1:9" ht="21.95" customHeight="1">
      <c r="F25" s="548" t="str">
        <f>'IV - 2 - Materiál rozvaděče'!A27</f>
        <v>UTPK6A5BU</v>
      </c>
      <c r="G25" s="727" t="str">
        <f>'IV - 2 - Materiál rozvaděče'!B27</f>
        <v>Klíčovaný UTP Patch Cord Cat.6A 1.5m -modrý</v>
      </c>
      <c r="H25" s="1084">
        <f>H10</f>
        <v>0</v>
      </c>
      <c r="I25" s="530"/>
    </row>
    <row r="26" spans="1:9" ht="21.95" customHeight="1">
      <c r="F26" s="548" t="str">
        <f>'IV - 2 - Materiál rozvaděče'!A28</f>
        <v>UTPK6A5RD</v>
      </c>
      <c r="G26" s="727" t="str">
        <f>'IV - 2 - Materiál rozvaděče'!B28</f>
        <v>Klíčovaný UTP Patch Cord Cat.6A 1.5m -červený</v>
      </c>
      <c r="H26" s="1084">
        <f>H12</f>
        <v>35</v>
      </c>
      <c r="I26" s="530"/>
    </row>
    <row r="27" spans="1:9" ht="21.95" customHeight="1">
      <c r="F27" s="548" t="str">
        <f>'IV - 2 - Materiál rozvaděče'!A29</f>
        <v>UTPK6A5YL</v>
      </c>
      <c r="G27" s="727" t="str">
        <f>'IV - 2 - Materiál rozvaděče'!B29</f>
        <v>Klíčovaný UTP Patch Cord Cat.6A 1.5m - žlutý</v>
      </c>
      <c r="H27" s="1084">
        <f>H13</f>
        <v>15</v>
      </c>
      <c r="I27" s="530"/>
    </row>
    <row r="28" spans="1:9" ht="24.75" customHeight="1">
      <c r="F28" s="548" t="str">
        <f>'IV - 2 - Materiál rozvaděče'!A30</f>
        <v>UTPK6A5GR</v>
      </c>
      <c r="G28" s="727" t="str">
        <f>'IV - 2 - Materiál rozvaděče'!B30</f>
        <v>Klíčovaný UTP Patch Cord Cat.6A 1.5m - zelený</v>
      </c>
      <c r="H28" s="1084">
        <f>H11</f>
        <v>0</v>
      </c>
      <c r="I28" s="530"/>
    </row>
    <row r="29" spans="1:9" ht="23.25" thickBot="1">
      <c r="F29" s="550" t="str">
        <f>'IV - 2 - Materiál rozvaděče'!A31</f>
        <v>FX2ELLNLNSNM002</v>
      </c>
      <c r="G29" s="1106" t="str">
        <f>'IV - 2 - Materiál rozvaděče'!B31</f>
        <v>Duplex MM OM3 LC/LC Patch Cord 2m - Aqua</v>
      </c>
      <c r="H29" s="1086">
        <v>16</v>
      </c>
      <c r="I29" s="531"/>
    </row>
  </sheetData>
  <mergeCells count="6">
    <mergeCell ref="B8:B9"/>
    <mergeCell ref="A18:A19"/>
    <mergeCell ref="B13:B14"/>
    <mergeCell ref="A10:A11"/>
    <mergeCell ref="A15:A16"/>
    <mergeCell ref="B19:B20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Z20"/>
  <sheetViews>
    <sheetView zoomScale="85" zoomScaleNormal="85" workbookViewId="0">
      <selection activeCell="C20" sqref="C20"/>
    </sheetView>
  </sheetViews>
  <sheetFormatPr defaultRowHeight="15"/>
  <cols>
    <col min="3" max="26" width="8.140625" customWidth="1"/>
  </cols>
  <sheetData>
    <row r="1" spans="1:26">
      <c r="A1" s="238"/>
      <c r="B1" s="239" t="s">
        <v>0</v>
      </c>
      <c r="C1" s="238" t="str">
        <f>'[1]Hlavička - kapitoly'!B43</f>
        <v>1.00</v>
      </c>
    </row>
    <row r="3" spans="1:26">
      <c r="A3" s="225" t="s">
        <v>309</v>
      </c>
    </row>
    <row r="4" spans="1:26" ht="15.75" thickBot="1">
      <c r="A4" s="225"/>
    </row>
    <row r="5" spans="1:26">
      <c r="A5" s="225"/>
      <c r="C5" s="532" t="s">
        <v>751</v>
      </c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533"/>
      <c r="W5" s="226"/>
      <c r="X5" s="226"/>
      <c r="Y5" s="226"/>
      <c r="Z5" s="227"/>
    </row>
    <row r="6" spans="1:26">
      <c r="A6" s="225" t="s">
        <v>1203</v>
      </c>
      <c r="C6" s="228" t="s">
        <v>910</v>
      </c>
      <c r="D6" s="229" t="s">
        <v>911</v>
      </c>
      <c r="E6" s="229" t="s">
        <v>941</v>
      </c>
      <c r="F6" s="229" t="s">
        <v>971</v>
      </c>
      <c r="G6" s="229" t="s">
        <v>967</v>
      </c>
      <c r="H6" s="229" t="s">
        <v>987</v>
      </c>
      <c r="I6" s="229" t="s">
        <v>988</v>
      </c>
      <c r="J6" s="229" t="s">
        <v>989</v>
      </c>
      <c r="K6" s="229" t="s">
        <v>974</v>
      </c>
      <c r="L6" s="229" t="s">
        <v>975</v>
      </c>
      <c r="M6" s="229" t="s">
        <v>976</v>
      </c>
      <c r="N6" s="229" t="s">
        <v>977</v>
      </c>
      <c r="O6" s="229" t="s">
        <v>978</v>
      </c>
      <c r="P6" s="229" t="s">
        <v>979</v>
      </c>
      <c r="Q6" s="229" t="s">
        <v>980</v>
      </c>
      <c r="R6" s="229" t="s">
        <v>981</v>
      </c>
      <c r="S6" s="229" t="s">
        <v>982</v>
      </c>
      <c r="T6" s="229" t="s">
        <v>983</v>
      </c>
      <c r="U6" s="229" t="s">
        <v>984</v>
      </c>
      <c r="V6" s="229" t="s">
        <v>985</v>
      </c>
      <c r="W6" s="229" t="s">
        <v>986</v>
      </c>
      <c r="X6" s="229" t="s">
        <v>990</v>
      </c>
      <c r="Y6" s="229" t="s">
        <v>991</v>
      </c>
      <c r="Z6" s="800" t="s">
        <v>992</v>
      </c>
    </row>
    <row r="7" spans="1:26" ht="15.75" thickBot="1">
      <c r="A7" s="225"/>
      <c r="C7" s="534" t="s">
        <v>754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1"/>
    </row>
    <row r="8" spans="1:26" ht="15.75" thickBot="1">
      <c r="A8" s="225"/>
      <c r="C8" s="544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</row>
    <row r="9" spans="1:26">
      <c r="A9" s="225"/>
      <c r="C9" s="532" t="s">
        <v>1206</v>
      </c>
      <c r="D9" s="226"/>
      <c r="E9" s="226"/>
      <c r="F9" s="226"/>
      <c r="G9" s="226"/>
      <c r="H9" s="226"/>
      <c r="I9" s="226"/>
      <c r="J9" s="226"/>
      <c r="K9" s="533"/>
      <c r="L9" s="226"/>
      <c r="M9" s="533" t="s">
        <v>878</v>
      </c>
      <c r="N9" s="226"/>
      <c r="O9" s="226"/>
      <c r="P9" s="226"/>
      <c r="Q9" s="226"/>
      <c r="R9" s="226"/>
      <c r="S9" s="226"/>
      <c r="T9" s="533"/>
      <c r="U9" s="226"/>
      <c r="V9" s="226"/>
      <c r="W9" s="226"/>
      <c r="X9" s="226"/>
      <c r="Y9" s="226"/>
      <c r="Z9" s="227"/>
    </row>
    <row r="10" spans="1:26">
      <c r="A10" s="225" t="s">
        <v>1204</v>
      </c>
      <c r="C10" s="228" t="s">
        <v>993</v>
      </c>
      <c r="D10" s="229" t="s">
        <v>994</v>
      </c>
      <c r="E10" s="229" t="s">
        <v>995</v>
      </c>
      <c r="F10" s="229" t="s">
        <v>996</v>
      </c>
      <c r="G10" s="229" t="s">
        <v>997</v>
      </c>
      <c r="H10" s="229" t="s">
        <v>998</v>
      </c>
      <c r="I10" s="229" t="s">
        <v>999</v>
      </c>
      <c r="J10" s="229" t="s">
        <v>1000</v>
      </c>
      <c r="K10" s="229" t="s">
        <v>1001</v>
      </c>
      <c r="L10" s="229" t="s">
        <v>1002</v>
      </c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33"/>
      <c r="Z10" s="234"/>
    </row>
    <row r="11" spans="1:26" ht="15.75" thickBot="1">
      <c r="A11" s="225"/>
      <c r="C11" s="534" t="s">
        <v>754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545"/>
      <c r="U11" s="230"/>
      <c r="V11" s="230"/>
      <c r="W11" s="230"/>
      <c r="X11" s="230"/>
      <c r="Y11" s="230"/>
      <c r="Z11" s="231"/>
    </row>
    <row r="12" spans="1:26" ht="15.75" thickBot="1">
      <c r="A12" s="225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</row>
    <row r="13" spans="1:26">
      <c r="A13" s="225"/>
      <c r="C13" s="532" t="s">
        <v>799</v>
      </c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533" t="s">
        <v>789</v>
      </c>
      <c r="S13" s="226"/>
      <c r="T13" s="226"/>
      <c r="U13" s="226"/>
      <c r="V13" s="226"/>
      <c r="W13" s="226"/>
      <c r="X13" s="226"/>
      <c r="Y13" s="226"/>
      <c r="Z13" s="227"/>
    </row>
    <row r="14" spans="1:26">
      <c r="A14" s="225" t="s">
        <v>1205</v>
      </c>
      <c r="C14" s="235" t="s">
        <v>310</v>
      </c>
      <c r="D14" s="236" t="s">
        <v>311</v>
      </c>
      <c r="E14" s="236" t="s">
        <v>312</v>
      </c>
      <c r="F14" s="236" t="s">
        <v>313</v>
      </c>
      <c r="G14" s="236" t="s">
        <v>314</v>
      </c>
      <c r="H14" s="236" t="s">
        <v>315</v>
      </c>
      <c r="I14" s="236" t="s">
        <v>316</v>
      </c>
      <c r="J14" s="236" t="s">
        <v>317</v>
      </c>
      <c r="K14" s="236" t="s">
        <v>318</v>
      </c>
      <c r="L14" s="236" t="s">
        <v>319</v>
      </c>
      <c r="M14" s="236" t="s">
        <v>320</v>
      </c>
      <c r="N14" s="236" t="s">
        <v>321</v>
      </c>
      <c r="O14" s="236" t="s">
        <v>322</v>
      </c>
      <c r="P14" s="236" t="s">
        <v>323</v>
      </c>
      <c r="Q14" s="236" t="s">
        <v>324</v>
      </c>
      <c r="R14" s="233"/>
      <c r="S14" s="233"/>
      <c r="T14" s="233"/>
      <c r="U14" s="233"/>
      <c r="V14" s="233"/>
      <c r="W14" s="233"/>
      <c r="X14" s="233"/>
      <c r="Y14" s="233"/>
      <c r="Z14" s="234"/>
    </row>
    <row r="15" spans="1:26" ht="15.75" thickBot="1">
      <c r="A15" s="225"/>
      <c r="C15" s="534" t="s">
        <v>1406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1"/>
    </row>
    <row r="16" spans="1:26" ht="15.75" thickBot="1">
      <c r="A16" s="225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232"/>
    </row>
    <row r="17" spans="1:26">
      <c r="A17" s="225"/>
      <c r="C17" s="532" t="s">
        <v>753</v>
      </c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6"/>
      <c r="Q17" s="226"/>
      <c r="R17" s="226"/>
      <c r="S17" s="226"/>
      <c r="T17" s="226"/>
      <c r="U17" s="226"/>
      <c r="V17" s="226"/>
      <c r="W17" s="226"/>
      <c r="X17" s="226"/>
      <c r="Y17" s="226"/>
      <c r="Z17" s="227"/>
    </row>
    <row r="18" spans="1:26">
      <c r="A18" s="225" t="s">
        <v>325</v>
      </c>
      <c r="C18" s="993" t="s">
        <v>1514</v>
      </c>
      <c r="D18" s="990" t="s">
        <v>1515</v>
      </c>
      <c r="E18" s="990" t="s">
        <v>1516</v>
      </c>
      <c r="F18" s="990" t="s">
        <v>1517</v>
      </c>
      <c r="G18" s="990" t="s">
        <v>1518</v>
      </c>
      <c r="H18" s="990" t="s">
        <v>1519</v>
      </c>
      <c r="I18" s="990" t="s">
        <v>1520</v>
      </c>
      <c r="J18" s="990" t="s">
        <v>1521</v>
      </c>
      <c r="K18" s="990" t="s">
        <v>1522</v>
      </c>
      <c r="L18" s="990" t="s">
        <v>1523</v>
      </c>
      <c r="M18" s="990" t="s">
        <v>1524</v>
      </c>
      <c r="N18" s="990" t="s">
        <v>1525</v>
      </c>
      <c r="O18" s="990" t="s">
        <v>1526</v>
      </c>
      <c r="P18" s="990" t="s">
        <v>1527</v>
      </c>
      <c r="Q18" s="990" t="s">
        <v>1528</v>
      </c>
      <c r="R18" s="990" t="s">
        <v>1529</v>
      </c>
      <c r="S18" s="990" t="s">
        <v>1530</v>
      </c>
      <c r="T18" s="990" t="s">
        <v>1531</v>
      </c>
      <c r="U18" s="990" t="s">
        <v>1532</v>
      </c>
      <c r="V18" s="990" t="s">
        <v>1533</v>
      </c>
      <c r="W18" s="990" t="s">
        <v>1438</v>
      </c>
      <c r="X18" s="990" t="s">
        <v>1439</v>
      </c>
      <c r="Y18" s="990" t="s">
        <v>1534</v>
      </c>
      <c r="Z18" s="994" t="s">
        <v>1535</v>
      </c>
    </row>
    <row r="19" spans="1:26" ht="15.75" thickBot="1">
      <c r="A19" s="949" t="s">
        <v>1513</v>
      </c>
      <c r="C19" s="1206" t="str">
        <f>'PP - DR0'!G22</f>
        <v>0505</v>
      </c>
      <c r="D19" s="1207" t="str">
        <f>'PP - DR0'!H22</f>
        <v>0506</v>
      </c>
      <c r="E19" s="1207" t="str">
        <f>'PP - DR0'!I22</f>
        <v>0507</v>
      </c>
      <c r="F19" s="1207" t="str">
        <f>'PP - DR0'!J22</f>
        <v>0508</v>
      </c>
      <c r="G19" s="1207" t="str">
        <f>'PP - DR5'!C18</f>
        <v>5301</v>
      </c>
      <c r="H19" s="1207" t="str">
        <f>'PP - DR5'!D18</f>
        <v>5302</v>
      </c>
      <c r="I19" s="1207" t="str">
        <f>'PP - DR5'!E18</f>
        <v>5303</v>
      </c>
      <c r="J19" s="1207" t="str">
        <f>'PP - DR5'!F18</f>
        <v>5304</v>
      </c>
      <c r="K19" s="988"/>
      <c r="L19" s="988"/>
      <c r="M19" s="988"/>
      <c r="N19" s="988"/>
      <c r="O19" s="988"/>
      <c r="P19" s="988"/>
      <c r="Q19" s="988"/>
      <c r="R19" s="988"/>
      <c r="S19" s="988" t="str">
        <f>'PP - DR1'!S14</f>
        <v>1317</v>
      </c>
      <c r="T19" s="988" t="str">
        <f>'PP - DR1'!T14</f>
        <v>1318</v>
      </c>
      <c r="U19" s="988" t="str">
        <f>'PP - DR1'!U14</f>
        <v>1319</v>
      </c>
      <c r="V19" s="988" t="str">
        <f>'PP - DR1'!V14</f>
        <v>1320</v>
      </c>
      <c r="W19" s="988" t="str">
        <f>'PP - DR5'!W18</f>
        <v>5321</v>
      </c>
      <c r="X19" s="988" t="str">
        <f>'PP - DR5'!X18</f>
        <v>5322</v>
      </c>
      <c r="Y19" s="988" t="str">
        <f>'PP - DR5'!Y18</f>
        <v>5323</v>
      </c>
      <c r="Z19" s="1023" t="str">
        <f>'PP - DR5'!Z18</f>
        <v>5324</v>
      </c>
    </row>
    <row r="20" spans="1:26">
      <c r="A20" s="225"/>
      <c r="C20" s="544" t="s">
        <v>1708</v>
      </c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1025"/>
      <c r="P20" s="232"/>
      <c r="Q20" s="232"/>
      <c r="R20" s="232"/>
      <c r="S20" s="1025" t="s">
        <v>1763</v>
      </c>
      <c r="T20" s="232"/>
      <c r="U20" s="232"/>
      <c r="V20" s="232"/>
      <c r="W20" s="1025"/>
      <c r="X20" s="232"/>
      <c r="Y20" s="232"/>
      <c r="Z20" s="232"/>
    </row>
  </sheetData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9"/>
  <sheetViews>
    <sheetView workbookViewId="0">
      <selection activeCell="M10" sqref="M10"/>
    </sheetView>
  </sheetViews>
  <sheetFormatPr defaultRowHeight="12.75"/>
  <cols>
    <col min="1" max="1" width="4.28515625" style="1" customWidth="1"/>
    <col min="2" max="2" width="18.85546875" style="8" customWidth="1"/>
    <col min="3" max="3" width="10.28515625" style="8" customWidth="1"/>
    <col min="4" max="4" width="13.5703125" style="1" customWidth="1"/>
    <col min="5" max="5" width="1.85546875" style="1" customWidth="1"/>
    <col min="6" max="6" width="17.7109375" style="1097" customWidth="1"/>
    <col min="7" max="7" width="39" style="1103" customWidth="1"/>
    <col min="8" max="8" width="10.5703125" style="1107" bestFit="1" customWidth="1"/>
    <col min="9" max="9" width="22.85546875" style="7" customWidth="1"/>
    <col min="10" max="255" width="9.140625" style="1"/>
    <col min="256" max="256" width="4.28515625" style="1" customWidth="1"/>
    <col min="257" max="257" width="18.85546875" style="1" customWidth="1"/>
    <col min="258" max="258" width="10.28515625" style="1" customWidth="1"/>
    <col min="259" max="259" width="13.5703125" style="1" customWidth="1"/>
    <col min="260" max="260" width="1.85546875" style="1" customWidth="1"/>
    <col min="261" max="261" width="17.7109375" style="1" customWidth="1"/>
    <col min="262" max="262" width="26.140625" style="1" customWidth="1"/>
    <col min="263" max="263" width="9.140625" style="1"/>
    <col min="264" max="264" width="22.85546875" style="1" customWidth="1"/>
    <col min="265" max="511" width="9.140625" style="1"/>
    <col min="512" max="512" width="4.28515625" style="1" customWidth="1"/>
    <col min="513" max="513" width="18.85546875" style="1" customWidth="1"/>
    <col min="514" max="514" width="10.28515625" style="1" customWidth="1"/>
    <col min="515" max="515" width="13.5703125" style="1" customWidth="1"/>
    <col min="516" max="516" width="1.85546875" style="1" customWidth="1"/>
    <col min="517" max="517" width="17.7109375" style="1" customWidth="1"/>
    <col min="518" max="518" width="26.140625" style="1" customWidth="1"/>
    <col min="519" max="519" width="9.140625" style="1"/>
    <col min="520" max="520" width="22.85546875" style="1" customWidth="1"/>
    <col min="521" max="767" width="9.140625" style="1"/>
    <col min="768" max="768" width="4.28515625" style="1" customWidth="1"/>
    <col min="769" max="769" width="18.85546875" style="1" customWidth="1"/>
    <col min="770" max="770" width="10.28515625" style="1" customWidth="1"/>
    <col min="771" max="771" width="13.5703125" style="1" customWidth="1"/>
    <col min="772" max="772" width="1.85546875" style="1" customWidth="1"/>
    <col min="773" max="773" width="17.7109375" style="1" customWidth="1"/>
    <col min="774" max="774" width="26.140625" style="1" customWidth="1"/>
    <col min="775" max="775" width="9.140625" style="1"/>
    <col min="776" max="776" width="22.85546875" style="1" customWidth="1"/>
    <col min="777" max="1023" width="9.140625" style="1"/>
    <col min="1024" max="1024" width="4.28515625" style="1" customWidth="1"/>
    <col min="1025" max="1025" width="18.85546875" style="1" customWidth="1"/>
    <col min="1026" max="1026" width="10.28515625" style="1" customWidth="1"/>
    <col min="1027" max="1027" width="13.5703125" style="1" customWidth="1"/>
    <col min="1028" max="1028" width="1.85546875" style="1" customWidth="1"/>
    <col min="1029" max="1029" width="17.7109375" style="1" customWidth="1"/>
    <col min="1030" max="1030" width="26.140625" style="1" customWidth="1"/>
    <col min="1031" max="1031" width="9.140625" style="1"/>
    <col min="1032" max="1032" width="22.85546875" style="1" customWidth="1"/>
    <col min="1033" max="1279" width="9.140625" style="1"/>
    <col min="1280" max="1280" width="4.28515625" style="1" customWidth="1"/>
    <col min="1281" max="1281" width="18.85546875" style="1" customWidth="1"/>
    <col min="1282" max="1282" width="10.28515625" style="1" customWidth="1"/>
    <col min="1283" max="1283" width="13.5703125" style="1" customWidth="1"/>
    <col min="1284" max="1284" width="1.85546875" style="1" customWidth="1"/>
    <col min="1285" max="1285" width="17.7109375" style="1" customWidth="1"/>
    <col min="1286" max="1286" width="26.140625" style="1" customWidth="1"/>
    <col min="1287" max="1287" width="9.140625" style="1"/>
    <col min="1288" max="1288" width="22.85546875" style="1" customWidth="1"/>
    <col min="1289" max="1535" width="9.140625" style="1"/>
    <col min="1536" max="1536" width="4.28515625" style="1" customWidth="1"/>
    <col min="1537" max="1537" width="18.85546875" style="1" customWidth="1"/>
    <col min="1538" max="1538" width="10.28515625" style="1" customWidth="1"/>
    <col min="1539" max="1539" width="13.5703125" style="1" customWidth="1"/>
    <col min="1540" max="1540" width="1.85546875" style="1" customWidth="1"/>
    <col min="1541" max="1541" width="17.7109375" style="1" customWidth="1"/>
    <col min="1542" max="1542" width="26.140625" style="1" customWidth="1"/>
    <col min="1543" max="1543" width="9.140625" style="1"/>
    <col min="1544" max="1544" width="22.85546875" style="1" customWidth="1"/>
    <col min="1545" max="1791" width="9.140625" style="1"/>
    <col min="1792" max="1792" width="4.28515625" style="1" customWidth="1"/>
    <col min="1793" max="1793" width="18.85546875" style="1" customWidth="1"/>
    <col min="1794" max="1794" width="10.28515625" style="1" customWidth="1"/>
    <col min="1795" max="1795" width="13.5703125" style="1" customWidth="1"/>
    <col min="1796" max="1796" width="1.85546875" style="1" customWidth="1"/>
    <col min="1797" max="1797" width="17.7109375" style="1" customWidth="1"/>
    <col min="1798" max="1798" width="26.140625" style="1" customWidth="1"/>
    <col min="1799" max="1799" width="9.140625" style="1"/>
    <col min="1800" max="1800" width="22.85546875" style="1" customWidth="1"/>
    <col min="1801" max="2047" width="9.140625" style="1"/>
    <col min="2048" max="2048" width="4.28515625" style="1" customWidth="1"/>
    <col min="2049" max="2049" width="18.85546875" style="1" customWidth="1"/>
    <col min="2050" max="2050" width="10.28515625" style="1" customWidth="1"/>
    <col min="2051" max="2051" width="13.5703125" style="1" customWidth="1"/>
    <col min="2052" max="2052" width="1.85546875" style="1" customWidth="1"/>
    <col min="2053" max="2053" width="17.7109375" style="1" customWidth="1"/>
    <col min="2054" max="2054" width="26.140625" style="1" customWidth="1"/>
    <col min="2055" max="2055" width="9.140625" style="1"/>
    <col min="2056" max="2056" width="22.85546875" style="1" customWidth="1"/>
    <col min="2057" max="2303" width="9.140625" style="1"/>
    <col min="2304" max="2304" width="4.28515625" style="1" customWidth="1"/>
    <col min="2305" max="2305" width="18.85546875" style="1" customWidth="1"/>
    <col min="2306" max="2306" width="10.28515625" style="1" customWidth="1"/>
    <col min="2307" max="2307" width="13.5703125" style="1" customWidth="1"/>
    <col min="2308" max="2308" width="1.85546875" style="1" customWidth="1"/>
    <col min="2309" max="2309" width="17.7109375" style="1" customWidth="1"/>
    <col min="2310" max="2310" width="26.140625" style="1" customWidth="1"/>
    <col min="2311" max="2311" width="9.140625" style="1"/>
    <col min="2312" max="2312" width="22.85546875" style="1" customWidth="1"/>
    <col min="2313" max="2559" width="9.140625" style="1"/>
    <col min="2560" max="2560" width="4.28515625" style="1" customWidth="1"/>
    <col min="2561" max="2561" width="18.85546875" style="1" customWidth="1"/>
    <col min="2562" max="2562" width="10.28515625" style="1" customWidth="1"/>
    <col min="2563" max="2563" width="13.5703125" style="1" customWidth="1"/>
    <col min="2564" max="2564" width="1.85546875" style="1" customWidth="1"/>
    <col min="2565" max="2565" width="17.7109375" style="1" customWidth="1"/>
    <col min="2566" max="2566" width="26.140625" style="1" customWidth="1"/>
    <col min="2567" max="2567" width="9.140625" style="1"/>
    <col min="2568" max="2568" width="22.85546875" style="1" customWidth="1"/>
    <col min="2569" max="2815" width="9.140625" style="1"/>
    <col min="2816" max="2816" width="4.28515625" style="1" customWidth="1"/>
    <col min="2817" max="2817" width="18.85546875" style="1" customWidth="1"/>
    <col min="2818" max="2818" width="10.28515625" style="1" customWidth="1"/>
    <col min="2819" max="2819" width="13.5703125" style="1" customWidth="1"/>
    <col min="2820" max="2820" width="1.85546875" style="1" customWidth="1"/>
    <col min="2821" max="2821" width="17.7109375" style="1" customWidth="1"/>
    <col min="2822" max="2822" width="26.140625" style="1" customWidth="1"/>
    <col min="2823" max="2823" width="9.140625" style="1"/>
    <col min="2824" max="2824" width="22.85546875" style="1" customWidth="1"/>
    <col min="2825" max="3071" width="9.140625" style="1"/>
    <col min="3072" max="3072" width="4.28515625" style="1" customWidth="1"/>
    <col min="3073" max="3073" width="18.85546875" style="1" customWidth="1"/>
    <col min="3074" max="3074" width="10.28515625" style="1" customWidth="1"/>
    <col min="3075" max="3075" width="13.5703125" style="1" customWidth="1"/>
    <col min="3076" max="3076" width="1.85546875" style="1" customWidth="1"/>
    <col min="3077" max="3077" width="17.7109375" style="1" customWidth="1"/>
    <col min="3078" max="3078" width="26.140625" style="1" customWidth="1"/>
    <col min="3079" max="3079" width="9.140625" style="1"/>
    <col min="3080" max="3080" width="22.85546875" style="1" customWidth="1"/>
    <col min="3081" max="3327" width="9.140625" style="1"/>
    <col min="3328" max="3328" width="4.28515625" style="1" customWidth="1"/>
    <col min="3329" max="3329" width="18.85546875" style="1" customWidth="1"/>
    <col min="3330" max="3330" width="10.28515625" style="1" customWidth="1"/>
    <col min="3331" max="3331" width="13.5703125" style="1" customWidth="1"/>
    <col min="3332" max="3332" width="1.85546875" style="1" customWidth="1"/>
    <col min="3333" max="3333" width="17.7109375" style="1" customWidth="1"/>
    <col min="3334" max="3334" width="26.140625" style="1" customWidth="1"/>
    <col min="3335" max="3335" width="9.140625" style="1"/>
    <col min="3336" max="3336" width="22.85546875" style="1" customWidth="1"/>
    <col min="3337" max="3583" width="9.140625" style="1"/>
    <col min="3584" max="3584" width="4.28515625" style="1" customWidth="1"/>
    <col min="3585" max="3585" width="18.85546875" style="1" customWidth="1"/>
    <col min="3586" max="3586" width="10.28515625" style="1" customWidth="1"/>
    <col min="3587" max="3587" width="13.5703125" style="1" customWidth="1"/>
    <col min="3588" max="3588" width="1.85546875" style="1" customWidth="1"/>
    <col min="3589" max="3589" width="17.7109375" style="1" customWidth="1"/>
    <col min="3590" max="3590" width="26.140625" style="1" customWidth="1"/>
    <col min="3591" max="3591" width="9.140625" style="1"/>
    <col min="3592" max="3592" width="22.85546875" style="1" customWidth="1"/>
    <col min="3593" max="3839" width="9.140625" style="1"/>
    <col min="3840" max="3840" width="4.28515625" style="1" customWidth="1"/>
    <col min="3841" max="3841" width="18.85546875" style="1" customWidth="1"/>
    <col min="3842" max="3842" width="10.28515625" style="1" customWidth="1"/>
    <col min="3843" max="3843" width="13.5703125" style="1" customWidth="1"/>
    <col min="3844" max="3844" width="1.85546875" style="1" customWidth="1"/>
    <col min="3845" max="3845" width="17.7109375" style="1" customWidth="1"/>
    <col min="3846" max="3846" width="26.140625" style="1" customWidth="1"/>
    <col min="3847" max="3847" width="9.140625" style="1"/>
    <col min="3848" max="3848" width="22.85546875" style="1" customWidth="1"/>
    <col min="3849" max="4095" width="9.140625" style="1"/>
    <col min="4096" max="4096" width="4.28515625" style="1" customWidth="1"/>
    <col min="4097" max="4097" width="18.85546875" style="1" customWidth="1"/>
    <col min="4098" max="4098" width="10.28515625" style="1" customWidth="1"/>
    <col min="4099" max="4099" width="13.5703125" style="1" customWidth="1"/>
    <col min="4100" max="4100" width="1.85546875" style="1" customWidth="1"/>
    <col min="4101" max="4101" width="17.7109375" style="1" customWidth="1"/>
    <col min="4102" max="4102" width="26.140625" style="1" customWidth="1"/>
    <col min="4103" max="4103" width="9.140625" style="1"/>
    <col min="4104" max="4104" width="22.85546875" style="1" customWidth="1"/>
    <col min="4105" max="4351" width="9.140625" style="1"/>
    <col min="4352" max="4352" width="4.28515625" style="1" customWidth="1"/>
    <col min="4353" max="4353" width="18.85546875" style="1" customWidth="1"/>
    <col min="4354" max="4354" width="10.28515625" style="1" customWidth="1"/>
    <col min="4355" max="4355" width="13.5703125" style="1" customWidth="1"/>
    <col min="4356" max="4356" width="1.85546875" style="1" customWidth="1"/>
    <col min="4357" max="4357" width="17.7109375" style="1" customWidth="1"/>
    <col min="4358" max="4358" width="26.140625" style="1" customWidth="1"/>
    <col min="4359" max="4359" width="9.140625" style="1"/>
    <col min="4360" max="4360" width="22.85546875" style="1" customWidth="1"/>
    <col min="4361" max="4607" width="9.140625" style="1"/>
    <col min="4608" max="4608" width="4.28515625" style="1" customWidth="1"/>
    <col min="4609" max="4609" width="18.85546875" style="1" customWidth="1"/>
    <col min="4610" max="4610" width="10.28515625" style="1" customWidth="1"/>
    <col min="4611" max="4611" width="13.5703125" style="1" customWidth="1"/>
    <col min="4612" max="4612" width="1.85546875" style="1" customWidth="1"/>
    <col min="4613" max="4613" width="17.7109375" style="1" customWidth="1"/>
    <col min="4614" max="4614" width="26.140625" style="1" customWidth="1"/>
    <col min="4615" max="4615" width="9.140625" style="1"/>
    <col min="4616" max="4616" width="22.85546875" style="1" customWidth="1"/>
    <col min="4617" max="4863" width="9.140625" style="1"/>
    <col min="4864" max="4864" width="4.28515625" style="1" customWidth="1"/>
    <col min="4865" max="4865" width="18.85546875" style="1" customWidth="1"/>
    <col min="4866" max="4866" width="10.28515625" style="1" customWidth="1"/>
    <col min="4867" max="4867" width="13.5703125" style="1" customWidth="1"/>
    <col min="4868" max="4868" width="1.85546875" style="1" customWidth="1"/>
    <col min="4869" max="4869" width="17.7109375" style="1" customWidth="1"/>
    <col min="4870" max="4870" width="26.140625" style="1" customWidth="1"/>
    <col min="4871" max="4871" width="9.140625" style="1"/>
    <col min="4872" max="4872" width="22.85546875" style="1" customWidth="1"/>
    <col min="4873" max="5119" width="9.140625" style="1"/>
    <col min="5120" max="5120" width="4.28515625" style="1" customWidth="1"/>
    <col min="5121" max="5121" width="18.85546875" style="1" customWidth="1"/>
    <col min="5122" max="5122" width="10.28515625" style="1" customWidth="1"/>
    <col min="5123" max="5123" width="13.5703125" style="1" customWidth="1"/>
    <col min="5124" max="5124" width="1.85546875" style="1" customWidth="1"/>
    <col min="5125" max="5125" width="17.7109375" style="1" customWidth="1"/>
    <col min="5126" max="5126" width="26.140625" style="1" customWidth="1"/>
    <col min="5127" max="5127" width="9.140625" style="1"/>
    <col min="5128" max="5128" width="22.85546875" style="1" customWidth="1"/>
    <col min="5129" max="5375" width="9.140625" style="1"/>
    <col min="5376" max="5376" width="4.28515625" style="1" customWidth="1"/>
    <col min="5377" max="5377" width="18.85546875" style="1" customWidth="1"/>
    <col min="5378" max="5378" width="10.28515625" style="1" customWidth="1"/>
    <col min="5379" max="5379" width="13.5703125" style="1" customWidth="1"/>
    <col min="5380" max="5380" width="1.85546875" style="1" customWidth="1"/>
    <col min="5381" max="5381" width="17.7109375" style="1" customWidth="1"/>
    <col min="5382" max="5382" width="26.140625" style="1" customWidth="1"/>
    <col min="5383" max="5383" width="9.140625" style="1"/>
    <col min="5384" max="5384" width="22.85546875" style="1" customWidth="1"/>
    <col min="5385" max="5631" width="9.140625" style="1"/>
    <col min="5632" max="5632" width="4.28515625" style="1" customWidth="1"/>
    <col min="5633" max="5633" width="18.85546875" style="1" customWidth="1"/>
    <col min="5634" max="5634" width="10.28515625" style="1" customWidth="1"/>
    <col min="5635" max="5635" width="13.5703125" style="1" customWidth="1"/>
    <col min="5636" max="5636" width="1.85546875" style="1" customWidth="1"/>
    <col min="5637" max="5637" width="17.7109375" style="1" customWidth="1"/>
    <col min="5638" max="5638" width="26.140625" style="1" customWidth="1"/>
    <col min="5639" max="5639" width="9.140625" style="1"/>
    <col min="5640" max="5640" width="22.85546875" style="1" customWidth="1"/>
    <col min="5641" max="5887" width="9.140625" style="1"/>
    <col min="5888" max="5888" width="4.28515625" style="1" customWidth="1"/>
    <col min="5889" max="5889" width="18.85546875" style="1" customWidth="1"/>
    <col min="5890" max="5890" width="10.28515625" style="1" customWidth="1"/>
    <col min="5891" max="5891" width="13.5703125" style="1" customWidth="1"/>
    <col min="5892" max="5892" width="1.85546875" style="1" customWidth="1"/>
    <col min="5893" max="5893" width="17.7109375" style="1" customWidth="1"/>
    <col min="5894" max="5894" width="26.140625" style="1" customWidth="1"/>
    <col min="5895" max="5895" width="9.140625" style="1"/>
    <col min="5896" max="5896" width="22.85546875" style="1" customWidth="1"/>
    <col min="5897" max="6143" width="9.140625" style="1"/>
    <col min="6144" max="6144" width="4.28515625" style="1" customWidth="1"/>
    <col min="6145" max="6145" width="18.85546875" style="1" customWidth="1"/>
    <col min="6146" max="6146" width="10.28515625" style="1" customWidth="1"/>
    <col min="6147" max="6147" width="13.5703125" style="1" customWidth="1"/>
    <col min="6148" max="6148" width="1.85546875" style="1" customWidth="1"/>
    <col min="6149" max="6149" width="17.7109375" style="1" customWidth="1"/>
    <col min="6150" max="6150" width="26.140625" style="1" customWidth="1"/>
    <col min="6151" max="6151" width="9.140625" style="1"/>
    <col min="6152" max="6152" width="22.85546875" style="1" customWidth="1"/>
    <col min="6153" max="6399" width="9.140625" style="1"/>
    <col min="6400" max="6400" width="4.28515625" style="1" customWidth="1"/>
    <col min="6401" max="6401" width="18.85546875" style="1" customWidth="1"/>
    <col min="6402" max="6402" width="10.28515625" style="1" customWidth="1"/>
    <col min="6403" max="6403" width="13.5703125" style="1" customWidth="1"/>
    <col min="6404" max="6404" width="1.85546875" style="1" customWidth="1"/>
    <col min="6405" max="6405" width="17.7109375" style="1" customWidth="1"/>
    <col min="6406" max="6406" width="26.140625" style="1" customWidth="1"/>
    <col min="6407" max="6407" width="9.140625" style="1"/>
    <col min="6408" max="6408" width="22.85546875" style="1" customWidth="1"/>
    <col min="6409" max="6655" width="9.140625" style="1"/>
    <col min="6656" max="6656" width="4.28515625" style="1" customWidth="1"/>
    <col min="6657" max="6657" width="18.85546875" style="1" customWidth="1"/>
    <col min="6658" max="6658" width="10.28515625" style="1" customWidth="1"/>
    <col min="6659" max="6659" width="13.5703125" style="1" customWidth="1"/>
    <col min="6660" max="6660" width="1.85546875" style="1" customWidth="1"/>
    <col min="6661" max="6661" width="17.7109375" style="1" customWidth="1"/>
    <col min="6662" max="6662" width="26.140625" style="1" customWidth="1"/>
    <col min="6663" max="6663" width="9.140625" style="1"/>
    <col min="6664" max="6664" width="22.85546875" style="1" customWidth="1"/>
    <col min="6665" max="6911" width="9.140625" style="1"/>
    <col min="6912" max="6912" width="4.28515625" style="1" customWidth="1"/>
    <col min="6913" max="6913" width="18.85546875" style="1" customWidth="1"/>
    <col min="6914" max="6914" width="10.28515625" style="1" customWidth="1"/>
    <col min="6915" max="6915" width="13.5703125" style="1" customWidth="1"/>
    <col min="6916" max="6916" width="1.85546875" style="1" customWidth="1"/>
    <col min="6917" max="6917" width="17.7109375" style="1" customWidth="1"/>
    <col min="6918" max="6918" width="26.140625" style="1" customWidth="1"/>
    <col min="6919" max="6919" width="9.140625" style="1"/>
    <col min="6920" max="6920" width="22.85546875" style="1" customWidth="1"/>
    <col min="6921" max="7167" width="9.140625" style="1"/>
    <col min="7168" max="7168" width="4.28515625" style="1" customWidth="1"/>
    <col min="7169" max="7169" width="18.85546875" style="1" customWidth="1"/>
    <col min="7170" max="7170" width="10.28515625" style="1" customWidth="1"/>
    <col min="7171" max="7171" width="13.5703125" style="1" customWidth="1"/>
    <col min="7172" max="7172" width="1.85546875" style="1" customWidth="1"/>
    <col min="7173" max="7173" width="17.7109375" style="1" customWidth="1"/>
    <col min="7174" max="7174" width="26.140625" style="1" customWidth="1"/>
    <col min="7175" max="7175" width="9.140625" style="1"/>
    <col min="7176" max="7176" width="22.85546875" style="1" customWidth="1"/>
    <col min="7177" max="7423" width="9.140625" style="1"/>
    <col min="7424" max="7424" width="4.28515625" style="1" customWidth="1"/>
    <col min="7425" max="7425" width="18.85546875" style="1" customWidth="1"/>
    <col min="7426" max="7426" width="10.28515625" style="1" customWidth="1"/>
    <col min="7427" max="7427" width="13.5703125" style="1" customWidth="1"/>
    <col min="7428" max="7428" width="1.85546875" style="1" customWidth="1"/>
    <col min="7429" max="7429" width="17.7109375" style="1" customWidth="1"/>
    <col min="7430" max="7430" width="26.140625" style="1" customWidth="1"/>
    <col min="7431" max="7431" width="9.140625" style="1"/>
    <col min="7432" max="7432" width="22.85546875" style="1" customWidth="1"/>
    <col min="7433" max="7679" width="9.140625" style="1"/>
    <col min="7680" max="7680" width="4.28515625" style="1" customWidth="1"/>
    <col min="7681" max="7681" width="18.85546875" style="1" customWidth="1"/>
    <col min="7682" max="7682" width="10.28515625" style="1" customWidth="1"/>
    <col min="7683" max="7683" width="13.5703125" style="1" customWidth="1"/>
    <col min="7684" max="7684" width="1.85546875" style="1" customWidth="1"/>
    <col min="7685" max="7685" width="17.7109375" style="1" customWidth="1"/>
    <col min="7686" max="7686" width="26.140625" style="1" customWidth="1"/>
    <col min="7687" max="7687" width="9.140625" style="1"/>
    <col min="7688" max="7688" width="22.85546875" style="1" customWidth="1"/>
    <col min="7689" max="7935" width="9.140625" style="1"/>
    <col min="7936" max="7936" width="4.28515625" style="1" customWidth="1"/>
    <col min="7937" max="7937" width="18.85546875" style="1" customWidth="1"/>
    <col min="7938" max="7938" width="10.28515625" style="1" customWidth="1"/>
    <col min="7939" max="7939" width="13.5703125" style="1" customWidth="1"/>
    <col min="7940" max="7940" width="1.85546875" style="1" customWidth="1"/>
    <col min="7941" max="7941" width="17.7109375" style="1" customWidth="1"/>
    <col min="7942" max="7942" width="26.140625" style="1" customWidth="1"/>
    <col min="7943" max="7943" width="9.140625" style="1"/>
    <col min="7944" max="7944" width="22.85546875" style="1" customWidth="1"/>
    <col min="7945" max="8191" width="9.140625" style="1"/>
    <col min="8192" max="8192" width="4.28515625" style="1" customWidth="1"/>
    <col min="8193" max="8193" width="18.85546875" style="1" customWidth="1"/>
    <col min="8194" max="8194" width="10.28515625" style="1" customWidth="1"/>
    <col min="8195" max="8195" width="13.5703125" style="1" customWidth="1"/>
    <col min="8196" max="8196" width="1.85546875" style="1" customWidth="1"/>
    <col min="8197" max="8197" width="17.7109375" style="1" customWidth="1"/>
    <col min="8198" max="8198" width="26.140625" style="1" customWidth="1"/>
    <col min="8199" max="8199" width="9.140625" style="1"/>
    <col min="8200" max="8200" width="22.85546875" style="1" customWidth="1"/>
    <col min="8201" max="8447" width="9.140625" style="1"/>
    <col min="8448" max="8448" width="4.28515625" style="1" customWidth="1"/>
    <col min="8449" max="8449" width="18.85546875" style="1" customWidth="1"/>
    <col min="8450" max="8450" width="10.28515625" style="1" customWidth="1"/>
    <col min="8451" max="8451" width="13.5703125" style="1" customWidth="1"/>
    <col min="8452" max="8452" width="1.85546875" style="1" customWidth="1"/>
    <col min="8453" max="8453" width="17.7109375" style="1" customWidth="1"/>
    <col min="8454" max="8454" width="26.140625" style="1" customWidth="1"/>
    <col min="8455" max="8455" width="9.140625" style="1"/>
    <col min="8456" max="8456" width="22.85546875" style="1" customWidth="1"/>
    <col min="8457" max="8703" width="9.140625" style="1"/>
    <col min="8704" max="8704" width="4.28515625" style="1" customWidth="1"/>
    <col min="8705" max="8705" width="18.85546875" style="1" customWidth="1"/>
    <col min="8706" max="8706" width="10.28515625" style="1" customWidth="1"/>
    <col min="8707" max="8707" width="13.5703125" style="1" customWidth="1"/>
    <col min="8708" max="8708" width="1.85546875" style="1" customWidth="1"/>
    <col min="8709" max="8709" width="17.7109375" style="1" customWidth="1"/>
    <col min="8710" max="8710" width="26.140625" style="1" customWidth="1"/>
    <col min="8711" max="8711" width="9.140625" style="1"/>
    <col min="8712" max="8712" width="22.85546875" style="1" customWidth="1"/>
    <col min="8713" max="8959" width="9.140625" style="1"/>
    <col min="8960" max="8960" width="4.28515625" style="1" customWidth="1"/>
    <col min="8961" max="8961" width="18.85546875" style="1" customWidth="1"/>
    <col min="8962" max="8962" width="10.28515625" style="1" customWidth="1"/>
    <col min="8963" max="8963" width="13.5703125" style="1" customWidth="1"/>
    <col min="8964" max="8964" width="1.85546875" style="1" customWidth="1"/>
    <col min="8965" max="8965" width="17.7109375" style="1" customWidth="1"/>
    <col min="8966" max="8966" width="26.140625" style="1" customWidth="1"/>
    <col min="8967" max="8967" width="9.140625" style="1"/>
    <col min="8968" max="8968" width="22.85546875" style="1" customWidth="1"/>
    <col min="8969" max="9215" width="9.140625" style="1"/>
    <col min="9216" max="9216" width="4.28515625" style="1" customWidth="1"/>
    <col min="9217" max="9217" width="18.85546875" style="1" customWidth="1"/>
    <col min="9218" max="9218" width="10.28515625" style="1" customWidth="1"/>
    <col min="9219" max="9219" width="13.5703125" style="1" customWidth="1"/>
    <col min="9220" max="9220" width="1.85546875" style="1" customWidth="1"/>
    <col min="9221" max="9221" width="17.7109375" style="1" customWidth="1"/>
    <col min="9222" max="9222" width="26.140625" style="1" customWidth="1"/>
    <col min="9223" max="9223" width="9.140625" style="1"/>
    <col min="9224" max="9224" width="22.85546875" style="1" customWidth="1"/>
    <col min="9225" max="9471" width="9.140625" style="1"/>
    <col min="9472" max="9472" width="4.28515625" style="1" customWidth="1"/>
    <col min="9473" max="9473" width="18.85546875" style="1" customWidth="1"/>
    <col min="9474" max="9474" width="10.28515625" style="1" customWidth="1"/>
    <col min="9475" max="9475" width="13.5703125" style="1" customWidth="1"/>
    <col min="9476" max="9476" width="1.85546875" style="1" customWidth="1"/>
    <col min="9477" max="9477" width="17.7109375" style="1" customWidth="1"/>
    <col min="9478" max="9478" width="26.140625" style="1" customWidth="1"/>
    <col min="9479" max="9479" width="9.140625" style="1"/>
    <col min="9480" max="9480" width="22.85546875" style="1" customWidth="1"/>
    <col min="9481" max="9727" width="9.140625" style="1"/>
    <col min="9728" max="9728" width="4.28515625" style="1" customWidth="1"/>
    <col min="9729" max="9729" width="18.85546875" style="1" customWidth="1"/>
    <col min="9730" max="9730" width="10.28515625" style="1" customWidth="1"/>
    <col min="9731" max="9731" width="13.5703125" style="1" customWidth="1"/>
    <col min="9732" max="9732" width="1.85546875" style="1" customWidth="1"/>
    <col min="9733" max="9733" width="17.7109375" style="1" customWidth="1"/>
    <col min="9734" max="9734" width="26.140625" style="1" customWidth="1"/>
    <col min="9735" max="9735" width="9.140625" style="1"/>
    <col min="9736" max="9736" width="22.85546875" style="1" customWidth="1"/>
    <col min="9737" max="9983" width="9.140625" style="1"/>
    <col min="9984" max="9984" width="4.28515625" style="1" customWidth="1"/>
    <col min="9985" max="9985" width="18.85546875" style="1" customWidth="1"/>
    <col min="9986" max="9986" width="10.28515625" style="1" customWidth="1"/>
    <col min="9987" max="9987" width="13.5703125" style="1" customWidth="1"/>
    <col min="9988" max="9988" width="1.85546875" style="1" customWidth="1"/>
    <col min="9989" max="9989" width="17.7109375" style="1" customWidth="1"/>
    <col min="9990" max="9990" width="26.140625" style="1" customWidth="1"/>
    <col min="9991" max="9991" width="9.140625" style="1"/>
    <col min="9992" max="9992" width="22.85546875" style="1" customWidth="1"/>
    <col min="9993" max="10239" width="9.140625" style="1"/>
    <col min="10240" max="10240" width="4.28515625" style="1" customWidth="1"/>
    <col min="10241" max="10241" width="18.85546875" style="1" customWidth="1"/>
    <col min="10242" max="10242" width="10.28515625" style="1" customWidth="1"/>
    <col min="10243" max="10243" width="13.5703125" style="1" customWidth="1"/>
    <col min="10244" max="10244" width="1.85546875" style="1" customWidth="1"/>
    <col min="10245" max="10245" width="17.7109375" style="1" customWidth="1"/>
    <col min="10246" max="10246" width="26.140625" style="1" customWidth="1"/>
    <col min="10247" max="10247" width="9.140625" style="1"/>
    <col min="10248" max="10248" width="22.85546875" style="1" customWidth="1"/>
    <col min="10249" max="10495" width="9.140625" style="1"/>
    <col min="10496" max="10496" width="4.28515625" style="1" customWidth="1"/>
    <col min="10497" max="10497" width="18.85546875" style="1" customWidth="1"/>
    <col min="10498" max="10498" width="10.28515625" style="1" customWidth="1"/>
    <col min="10499" max="10499" width="13.5703125" style="1" customWidth="1"/>
    <col min="10500" max="10500" width="1.85546875" style="1" customWidth="1"/>
    <col min="10501" max="10501" width="17.7109375" style="1" customWidth="1"/>
    <col min="10502" max="10502" width="26.140625" style="1" customWidth="1"/>
    <col min="10503" max="10503" width="9.140625" style="1"/>
    <col min="10504" max="10504" width="22.85546875" style="1" customWidth="1"/>
    <col min="10505" max="10751" width="9.140625" style="1"/>
    <col min="10752" max="10752" width="4.28515625" style="1" customWidth="1"/>
    <col min="10753" max="10753" width="18.85546875" style="1" customWidth="1"/>
    <col min="10754" max="10754" width="10.28515625" style="1" customWidth="1"/>
    <col min="10755" max="10755" width="13.5703125" style="1" customWidth="1"/>
    <col min="10756" max="10756" width="1.85546875" style="1" customWidth="1"/>
    <col min="10757" max="10757" width="17.7109375" style="1" customWidth="1"/>
    <col min="10758" max="10758" width="26.140625" style="1" customWidth="1"/>
    <col min="10759" max="10759" width="9.140625" style="1"/>
    <col min="10760" max="10760" width="22.85546875" style="1" customWidth="1"/>
    <col min="10761" max="11007" width="9.140625" style="1"/>
    <col min="11008" max="11008" width="4.28515625" style="1" customWidth="1"/>
    <col min="11009" max="11009" width="18.85546875" style="1" customWidth="1"/>
    <col min="11010" max="11010" width="10.28515625" style="1" customWidth="1"/>
    <col min="11011" max="11011" width="13.5703125" style="1" customWidth="1"/>
    <col min="11012" max="11012" width="1.85546875" style="1" customWidth="1"/>
    <col min="11013" max="11013" width="17.7109375" style="1" customWidth="1"/>
    <col min="11014" max="11014" width="26.140625" style="1" customWidth="1"/>
    <col min="11015" max="11015" width="9.140625" style="1"/>
    <col min="11016" max="11016" width="22.85546875" style="1" customWidth="1"/>
    <col min="11017" max="11263" width="9.140625" style="1"/>
    <col min="11264" max="11264" width="4.28515625" style="1" customWidth="1"/>
    <col min="11265" max="11265" width="18.85546875" style="1" customWidth="1"/>
    <col min="11266" max="11266" width="10.28515625" style="1" customWidth="1"/>
    <col min="11267" max="11267" width="13.5703125" style="1" customWidth="1"/>
    <col min="11268" max="11268" width="1.85546875" style="1" customWidth="1"/>
    <col min="11269" max="11269" width="17.7109375" style="1" customWidth="1"/>
    <col min="11270" max="11270" width="26.140625" style="1" customWidth="1"/>
    <col min="11271" max="11271" width="9.140625" style="1"/>
    <col min="11272" max="11272" width="22.85546875" style="1" customWidth="1"/>
    <col min="11273" max="11519" width="9.140625" style="1"/>
    <col min="11520" max="11520" width="4.28515625" style="1" customWidth="1"/>
    <col min="11521" max="11521" width="18.85546875" style="1" customWidth="1"/>
    <col min="11522" max="11522" width="10.28515625" style="1" customWidth="1"/>
    <col min="11523" max="11523" width="13.5703125" style="1" customWidth="1"/>
    <col min="11524" max="11524" width="1.85546875" style="1" customWidth="1"/>
    <col min="11525" max="11525" width="17.7109375" style="1" customWidth="1"/>
    <col min="11526" max="11526" width="26.140625" style="1" customWidth="1"/>
    <col min="11527" max="11527" width="9.140625" style="1"/>
    <col min="11528" max="11528" width="22.85546875" style="1" customWidth="1"/>
    <col min="11529" max="11775" width="9.140625" style="1"/>
    <col min="11776" max="11776" width="4.28515625" style="1" customWidth="1"/>
    <col min="11777" max="11777" width="18.85546875" style="1" customWidth="1"/>
    <col min="11778" max="11778" width="10.28515625" style="1" customWidth="1"/>
    <col min="11779" max="11779" width="13.5703125" style="1" customWidth="1"/>
    <col min="11780" max="11780" width="1.85546875" style="1" customWidth="1"/>
    <col min="11781" max="11781" width="17.7109375" style="1" customWidth="1"/>
    <col min="11782" max="11782" width="26.140625" style="1" customWidth="1"/>
    <col min="11783" max="11783" width="9.140625" style="1"/>
    <col min="11784" max="11784" width="22.85546875" style="1" customWidth="1"/>
    <col min="11785" max="12031" width="9.140625" style="1"/>
    <col min="12032" max="12032" width="4.28515625" style="1" customWidth="1"/>
    <col min="12033" max="12033" width="18.85546875" style="1" customWidth="1"/>
    <col min="12034" max="12034" width="10.28515625" style="1" customWidth="1"/>
    <col min="12035" max="12035" width="13.5703125" style="1" customWidth="1"/>
    <col min="12036" max="12036" width="1.85546875" style="1" customWidth="1"/>
    <col min="12037" max="12037" width="17.7109375" style="1" customWidth="1"/>
    <col min="12038" max="12038" width="26.140625" style="1" customWidth="1"/>
    <col min="12039" max="12039" width="9.140625" style="1"/>
    <col min="12040" max="12040" width="22.85546875" style="1" customWidth="1"/>
    <col min="12041" max="12287" width="9.140625" style="1"/>
    <col min="12288" max="12288" width="4.28515625" style="1" customWidth="1"/>
    <col min="12289" max="12289" width="18.85546875" style="1" customWidth="1"/>
    <col min="12290" max="12290" width="10.28515625" style="1" customWidth="1"/>
    <col min="12291" max="12291" width="13.5703125" style="1" customWidth="1"/>
    <col min="12292" max="12292" width="1.85546875" style="1" customWidth="1"/>
    <col min="12293" max="12293" width="17.7109375" style="1" customWidth="1"/>
    <col min="12294" max="12294" width="26.140625" style="1" customWidth="1"/>
    <col min="12295" max="12295" width="9.140625" style="1"/>
    <col min="12296" max="12296" width="22.85546875" style="1" customWidth="1"/>
    <col min="12297" max="12543" width="9.140625" style="1"/>
    <col min="12544" max="12544" width="4.28515625" style="1" customWidth="1"/>
    <col min="12545" max="12545" width="18.85546875" style="1" customWidth="1"/>
    <col min="12546" max="12546" width="10.28515625" style="1" customWidth="1"/>
    <col min="12547" max="12547" width="13.5703125" style="1" customWidth="1"/>
    <col min="12548" max="12548" width="1.85546875" style="1" customWidth="1"/>
    <col min="12549" max="12549" width="17.7109375" style="1" customWidth="1"/>
    <col min="12550" max="12550" width="26.140625" style="1" customWidth="1"/>
    <col min="12551" max="12551" width="9.140625" style="1"/>
    <col min="12552" max="12552" width="22.85546875" style="1" customWidth="1"/>
    <col min="12553" max="12799" width="9.140625" style="1"/>
    <col min="12800" max="12800" width="4.28515625" style="1" customWidth="1"/>
    <col min="12801" max="12801" width="18.85546875" style="1" customWidth="1"/>
    <col min="12802" max="12802" width="10.28515625" style="1" customWidth="1"/>
    <col min="12803" max="12803" width="13.5703125" style="1" customWidth="1"/>
    <col min="12804" max="12804" width="1.85546875" style="1" customWidth="1"/>
    <col min="12805" max="12805" width="17.7109375" style="1" customWidth="1"/>
    <col min="12806" max="12806" width="26.140625" style="1" customWidth="1"/>
    <col min="12807" max="12807" width="9.140625" style="1"/>
    <col min="12808" max="12808" width="22.85546875" style="1" customWidth="1"/>
    <col min="12809" max="13055" width="9.140625" style="1"/>
    <col min="13056" max="13056" width="4.28515625" style="1" customWidth="1"/>
    <col min="13057" max="13057" width="18.85546875" style="1" customWidth="1"/>
    <col min="13058" max="13058" width="10.28515625" style="1" customWidth="1"/>
    <col min="13059" max="13059" width="13.5703125" style="1" customWidth="1"/>
    <col min="13060" max="13060" width="1.85546875" style="1" customWidth="1"/>
    <col min="13061" max="13061" width="17.7109375" style="1" customWidth="1"/>
    <col min="13062" max="13062" width="26.140625" style="1" customWidth="1"/>
    <col min="13063" max="13063" width="9.140625" style="1"/>
    <col min="13064" max="13064" width="22.85546875" style="1" customWidth="1"/>
    <col min="13065" max="13311" width="9.140625" style="1"/>
    <col min="13312" max="13312" width="4.28515625" style="1" customWidth="1"/>
    <col min="13313" max="13313" width="18.85546875" style="1" customWidth="1"/>
    <col min="13314" max="13314" width="10.28515625" style="1" customWidth="1"/>
    <col min="13315" max="13315" width="13.5703125" style="1" customWidth="1"/>
    <col min="13316" max="13316" width="1.85546875" style="1" customWidth="1"/>
    <col min="13317" max="13317" width="17.7109375" style="1" customWidth="1"/>
    <col min="13318" max="13318" width="26.140625" style="1" customWidth="1"/>
    <col min="13319" max="13319" width="9.140625" style="1"/>
    <col min="13320" max="13320" width="22.85546875" style="1" customWidth="1"/>
    <col min="13321" max="13567" width="9.140625" style="1"/>
    <col min="13568" max="13568" width="4.28515625" style="1" customWidth="1"/>
    <col min="13569" max="13569" width="18.85546875" style="1" customWidth="1"/>
    <col min="13570" max="13570" width="10.28515625" style="1" customWidth="1"/>
    <col min="13571" max="13571" width="13.5703125" style="1" customWidth="1"/>
    <col min="13572" max="13572" width="1.85546875" style="1" customWidth="1"/>
    <col min="13573" max="13573" width="17.7109375" style="1" customWidth="1"/>
    <col min="13574" max="13574" width="26.140625" style="1" customWidth="1"/>
    <col min="13575" max="13575" width="9.140625" style="1"/>
    <col min="13576" max="13576" width="22.85546875" style="1" customWidth="1"/>
    <col min="13577" max="13823" width="9.140625" style="1"/>
    <col min="13824" max="13824" width="4.28515625" style="1" customWidth="1"/>
    <col min="13825" max="13825" width="18.85546875" style="1" customWidth="1"/>
    <col min="13826" max="13826" width="10.28515625" style="1" customWidth="1"/>
    <col min="13827" max="13827" width="13.5703125" style="1" customWidth="1"/>
    <col min="13828" max="13828" width="1.85546875" style="1" customWidth="1"/>
    <col min="13829" max="13829" width="17.7109375" style="1" customWidth="1"/>
    <col min="13830" max="13830" width="26.140625" style="1" customWidth="1"/>
    <col min="13831" max="13831" width="9.140625" style="1"/>
    <col min="13832" max="13832" width="22.85546875" style="1" customWidth="1"/>
    <col min="13833" max="14079" width="9.140625" style="1"/>
    <col min="14080" max="14080" width="4.28515625" style="1" customWidth="1"/>
    <col min="14081" max="14081" width="18.85546875" style="1" customWidth="1"/>
    <col min="14082" max="14082" width="10.28515625" style="1" customWidth="1"/>
    <col min="14083" max="14083" width="13.5703125" style="1" customWidth="1"/>
    <col min="14084" max="14084" width="1.85546875" style="1" customWidth="1"/>
    <col min="14085" max="14085" width="17.7109375" style="1" customWidth="1"/>
    <col min="14086" max="14086" width="26.140625" style="1" customWidth="1"/>
    <col min="14087" max="14087" width="9.140625" style="1"/>
    <col min="14088" max="14088" width="22.85546875" style="1" customWidth="1"/>
    <col min="14089" max="14335" width="9.140625" style="1"/>
    <col min="14336" max="14336" width="4.28515625" style="1" customWidth="1"/>
    <col min="14337" max="14337" width="18.85546875" style="1" customWidth="1"/>
    <col min="14338" max="14338" width="10.28515625" style="1" customWidth="1"/>
    <col min="14339" max="14339" width="13.5703125" style="1" customWidth="1"/>
    <col min="14340" max="14340" width="1.85546875" style="1" customWidth="1"/>
    <col min="14341" max="14341" width="17.7109375" style="1" customWidth="1"/>
    <col min="14342" max="14342" width="26.140625" style="1" customWidth="1"/>
    <col min="14343" max="14343" width="9.140625" style="1"/>
    <col min="14344" max="14344" width="22.85546875" style="1" customWidth="1"/>
    <col min="14345" max="14591" width="9.140625" style="1"/>
    <col min="14592" max="14592" width="4.28515625" style="1" customWidth="1"/>
    <col min="14593" max="14593" width="18.85546875" style="1" customWidth="1"/>
    <col min="14594" max="14594" width="10.28515625" style="1" customWidth="1"/>
    <col min="14595" max="14595" width="13.5703125" style="1" customWidth="1"/>
    <col min="14596" max="14596" width="1.85546875" style="1" customWidth="1"/>
    <col min="14597" max="14597" width="17.7109375" style="1" customWidth="1"/>
    <col min="14598" max="14598" width="26.140625" style="1" customWidth="1"/>
    <col min="14599" max="14599" width="9.140625" style="1"/>
    <col min="14600" max="14600" width="22.85546875" style="1" customWidth="1"/>
    <col min="14601" max="14847" width="9.140625" style="1"/>
    <col min="14848" max="14848" width="4.28515625" style="1" customWidth="1"/>
    <col min="14849" max="14849" width="18.85546875" style="1" customWidth="1"/>
    <col min="14850" max="14850" width="10.28515625" style="1" customWidth="1"/>
    <col min="14851" max="14851" width="13.5703125" style="1" customWidth="1"/>
    <col min="14852" max="14852" width="1.85546875" style="1" customWidth="1"/>
    <col min="14853" max="14853" width="17.7109375" style="1" customWidth="1"/>
    <col min="14854" max="14854" width="26.140625" style="1" customWidth="1"/>
    <col min="14855" max="14855" width="9.140625" style="1"/>
    <col min="14856" max="14856" width="22.85546875" style="1" customWidth="1"/>
    <col min="14857" max="15103" width="9.140625" style="1"/>
    <col min="15104" max="15104" width="4.28515625" style="1" customWidth="1"/>
    <col min="15105" max="15105" width="18.85546875" style="1" customWidth="1"/>
    <col min="15106" max="15106" width="10.28515625" style="1" customWidth="1"/>
    <col min="15107" max="15107" width="13.5703125" style="1" customWidth="1"/>
    <col min="15108" max="15108" width="1.85546875" style="1" customWidth="1"/>
    <col min="15109" max="15109" width="17.7109375" style="1" customWidth="1"/>
    <col min="15110" max="15110" width="26.140625" style="1" customWidth="1"/>
    <col min="15111" max="15111" width="9.140625" style="1"/>
    <col min="15112" max="15112" width="22.85546875" style="1" customWidth="1"/>
    <col min="15113" max="15359" width="9.140625" style="1"/>
    <col min="15360" max="15360" width="4.28515625" style="1" customWidth="1"/>
    <col min="15361" max="15361" width="18.85546875" style="1" customWidth="1"/>
    <col min="15362" max="15362" width="10.28515625" style="1" customWidth="1"/>
    <col min="15363" max="15363" width="13.5703125" style="1" customWidth="1"/>
    <col min="15364" max="15364" width="1.85546875" style="1" customWidth="1"/>
    <col min="15365" max="15365" width="17.7109375" style="1" customWidth="1"/>
    <col min="15366" max="15366" width="26.140625" style="1" customWidth="1"/>
    <col min="15367" max="15367" width="9.140625" style="1"/>
    <col min="15368" max="15368" width="22.85546875" style="1" customWidth="1"/>
    <col min="15369" max="15615" width="9.140625" style="1"/>
    <col min="15616" max="15616" width="4.28515625" style="1" customWidth="1"/>
    <col min="15617" max="15617" width="18.85546875" style="1" customWidth="1"/>
    <col min="15618" max="15618" width="10.28515625" style="1" customWidth="1"/>
    <col min="15619" max="15619" width="13.5703125" style="1" customWidth="1"/>
    <col min="15620" max="15620" width="1.85546875" style="1" customWidth="1"/>
    <col min="15621" max="15621" width="17.7109375" style="1" customWidth="1"/>
    <col min="15622" max="15622" width="26.140625" style="1" customWidth="1"/>
    <col min="15623" max="15623" width="9.140625" style="1"/>
    <col min="15624" max="15624" width="22.85546875" style="1" customWidth="1"/>
    <col min="15625" max="15871" width="9.140625" style="1"/>
    <col min="15872" max="15872" width="4.28515625" style="1" customWidth="1"/>
    <col min="15873" max="15873" width="18.85546875" style="1" customWidth="1"/>
    <col min="15874" max="15874" width="10.28515625" style="1" customWidth="1"/>
    <col min="15875" max="15875" width="13.5703125" style="1" customWidth="1"/>
    <col min="15876" max="15876" width="1.85546875" style="1" customWidth="1"/>
    <col min="15877" max="15877" width="17.7109375" style="1" customWidth="1"/>
    <col min="15878" max="15878" width="26.140625" style="1" customWidth="1"/>
    <col min="15879" max="15879" width="9.140625" style="1"/>
    <col min="15880" max="15880" width="22.85546875" style="1" customWidth="1"/>
    <col min="15881" max="16127" width="9.140625" style="1"/>
    <col min="16128" max="16128" width="4.28515625" style="1" customWidth="1"/>
    <col min="16129" max="16129" width="18.85546875" style="1" customWidth="1"/>
    <col min="16130" max="16130" width="10.28515625" style="1" customWidth="1"/>
    <col min="16131" max="16131" width="13.5703125" style="1" customWidth="1"/>
    <col min="16132" max="16132" width="1.85546875" style="1" customWidth="1"/>
    <col min="16133" max="16133" width="17.7109375" style="1" customWidth="1"/>
    <col min="16134" max="16134" width="26.140625" style="1" customWidth="1"/>
    <col min="16135" max="16135" width="9.140625" style="1"/>
    <col min="16136" max="16136" width="22.85546875" style="1" customWidth="1"/>
    <col min="16137" max="16384" width="9.140625" style="1"/>
  </cols>
  <sheetData>
    <row r="1" spans="1:9" ht="13.5" thickBot="1">
      <c r="A1" s="238"/>
      <c r="B1" s="239" t="s">
        <v>0</v>
      </c>
      <c r="C1" s="238" t="str">
        <f>'[1]Hlavička - kapitoly'!B43</f>
        <v>1.00</v>
      </c>
      <c r="D1" s="3"/>
    </row>
    <row r="2" spans="1:9" ht="13.5" thickBot="1">
      <c r="E2" s="9"/>
      <c r="F2" s="1098" t="s">
        <v>1</v>
      </c>
      <c r="G2" s="1104" t="s">
        <v>2</v>
      </c>
      <c r="H2" s="1108" t="s">
        <v>3</v>
      </c>
      <c r="I2" s="541" t="s">
        <v>4</v>
      </c>
    </row>
    <row r="3" spans="1:9" s="9" customFormat="1" ht="22.5">
      <c r="A3" s="1"/>
      <c r="B3" s="8"/>
      <c r="C3" s="8"/>
      <c r="D3" s="1"/>
      <c r="E3" s="1"/>
      <c r="F3" s="1099" t="str">
        <f>'IV - 2 - Materiál rozvaděče'!A5</f>
        <v>KR120 64-18</v>
      </c>
      <c r="G3" s="1105" t="str">
        <f>'IV - 2 - Materiál rozvaděče'!B5</f>
        <v>nástěnný rozvaděč 600x400 18U s násuvným pláštěm - černý</v>
      </c>
      <c r="H3" s="1102">
        <v>0</v>
      </c>
      <c r="I3" s="1100"/>
    </row>
    <row r="4" spans="1:9" ht="15" customHeight="1">
      <c r="F4" s="548" t="str">
        <f>'IV - 2 - Materiál rozvaděče'!A6</f>
        <v xml:space="preserve">R4P79
</v>
      </c>
      <c r="G4" s="727" t="str">
        <f>'IV - 2 - Materiál rozvaděče'!B6</f>
        <v>Rámový stojan 600x762 42U černý</v>
      </c>
      <c r="H4" s="1084">
        <v>1</v>
      </c>
      <c r="I4" s="530"/>
    </row>
    <row r="5" spans="1:9" ht="15" customHeight="1" thickBot="1">
      <c r="A5" s="9"/>
      <c r="B5" s="2" t="s">
        <v>350</v>
      </c>
      <c r="C5" s="9" t="s">
        <v>6</v>
      </c>
      <c r="D5" s="9" t="s">
        <v>7</v>
      </c>
      <c r="F5" s="548" t="str">
        <f>'IV - 2 - Materiál rozvaděče'!A7</f>
        <v>KR900 00-00</v>
      </c>
      <c r="G5" s="727" t="str">
        <f>'IV - 2 - Materiál rozvaděče'!B7</f>
        <v>montážní sada M6</v>
      </c>
      <c r="H5" s="1084">
        <f>(H7+H9+H19)*4 + 16</f>
        <v>44</v>
      </c>
      <c r="I5" s="530"/>
    </row>
    <row r="6" spans="1:9" ht="33.75" customHeight="1">
      <c r="B6" s="242"/>
      <c r="D6" s="3"/>
      <c r="F6" s="548" t="str">
        <f>'IV - 2 - Materiál rozvaděče'!A8</f>
        <v>PR2VD1279</v>
      </c>
      <c r="G6" s="727" t="str">
        <f>'IV - 2 - Materiál rozvaděče'!B8</f>
        <v>42U oboustranný široký vertikální kabelový organizér se 4mi PRSP7 cívkami pro zajištění správného poloměru ohybu</v>
      </c>
      <c r="H6" s="1084">
        <v>1</v>
      </c>
      <c r="I6" s="530"/>
    </row>
    <row r="7" spans="1:9" ht="15" customHeight="1">
      <c r="B7" s="244" t="s">
        <v>352</v>
      </c>
      <c r="D7" s="11"/>
      <c r="F7" s="548" t="str">
        <f>'IV - 2 - Materiál rozvaděče'!A9</f>
        <v>CPPL24WBLY</v>
      </c>
      <c r="G7" s="727" t="str">
        <f>'IV - 2 - Materiál rozvaděče'!B9</f>
        <v>mod. Patch Panel 24port 1U</v>
      </c>
      <c r="H7" s="1084">
        <v>3</v>
      </c>
      <c r="I7" s="530"/>
    </row>
    <row r="8" spans="1:9" ht="15" customHeight="1">
      <c r="B8" s="1167" t="s">
        <v>10</v>
      </c>
      <c r="D8" s="11"/>
      <c r="F8" s="548" t="str">
        <f>'IV - 2 - Materiál rozvaděče'!A10</f>
        <v>SRBPBL</v>
      </c>
      <c r="G8" s="727" t="str">
        <f>'IV - 2 - Materiál rozvaděče'!B10</f>
        <v>Vyvazovací lišta pro Patch panel 24potrt 1U</v>
      </c>
      <c r="H8" s="1084">
        <v>3</v>
      </c>
      <c r="I8" s="530"/>
    </row>
    <row r="9" spans="1:9" ht="15" customHeight="1">
      <c r="B9" s="1167"/>
      <c r="D9" s="11"/>
      <c r="F9" s="548" t="str">
        <f>'IV - 2 - Materiál rozvaděče'!A11</f>
        <v>NMF2</v>
      </c>
      <c r="G9" s="727" t="str">
        <f>'IV - 2 - Materiál rozvaděče'!B11</f>
        <v xml:space="preserve">organizer 2U - jednostranný </v>
      </c>
      <c r="H9" s="1084">
        <v>3</v>
      </c>
      <c r="I9" s="530"/>
    </row>
    <row r="10" spans="1:9" ht="15" customHeight="1">
      <c r="B10" s="243" t="s">
        <v>8</v>
      </c>
      <c r="D10" s="11"/>
      <c r="F10" s="548" t="str">
        <f>'IV - 2 - Materiál rozvaděče'!A12</f>
        <v>CJK6X88TGBU</v>
      </c>
      <c r="G10" s="727" t="str">
        <f>'IV - 2 - Materiál rozvaděče'!B12</f>
        <v>Klíčovaný MiniJack Cat.6A UTP modrý</v>
      </c>
      <c r="H10" s="1084">
        <v>0</v>
      </c>
      <c r="I10" s="530"/>
    </row>
    <row r="11" spans="1:9" ht="15" customHeight="1">
      <c r="B11" s="245" t="s">
        <v>8</v>
      </c>
      <c r="D11" s="12"/>
      <c r="F11" s="548" t="str">
        <f>'IV - 2 - Materiál rozvaděče'!A13</f>
        <v>CJK6X88TGGR</v>
      </c>
      <c r="G11" s="727" t="str">
        <f>'IV - 2 - Materiál rozvaděče'!B13</f>
        <v>Klíčovaný MiniJack Cat.6A UTP zelený</v>
      </c>
      <c r="H11" s="1084">
        <v>0</v>
      </c>
      <c r="I11" s="530"/>
    </row>
    <row r="12" spans="1:9" ht="15" customHeight="1">
      <c r="B12" s="249" t="s">
        <v>8</v>
      </c>
      <c r="D12" s="12"/>
      <c r="F12" s="548" t="str">
        <f>'IV - 2 - Materiál rozvaděče'!A14</f>
        <v>CJK6X88TGRD</v>
      </c>
      <c r="G12" s="727" t="str">
        <f>'IV - 2 - Materiál rozvaděče'!B14</f>
        <v>Klíčovaný MiniJack Cat.6A UTP červený</v>
      </c>
      <c r="H12" s="1084">
        <v>30</v>
      </c>
      <c r="I12" s="530"/>
    </row>
    <row r="13" spans="1:9" ht="15" customHeight="1">
      <c r="B13" s="1167" t="s">
        <v>10</v>
      </c>
      <c r="D13" s="12"/>
      <c r="F13" s="548" t="str">
        <f>'IV - 2 - Materiál rozvaděče'!A15</f>
        <v>CJK6X88TGYL</v>
      </c>
      <c r="G13" s="727" t="str">
        <f>'IV - 2 - Materiál rozvaděče'!B15</f>
        <v>Klíčovaný MiniJack Cat.6A UTP žlutý</v>
      </c>
      <c r="H13" s="1084">
        <v>12</v>
      </c>
      <c r="I13" s="530"/>
    </row>
    <row r="14" spans="1:9" ht="15" customHeight="1">
      <c r="B14" s="1167"/>
      <c r="D14" s="3"/>
      <c r="F14" s="548" t="str">
        <f>'IV - 2 - Materiál rozvaděče'!A16</f>
        <v>CMBBL</v>
      </c>
      <c r="G14" s="727" t="str">
        <f>'IV - 2 - Materiál rozvaděče'!B16</f>
        <v>záslepka černá</v>
      </c>
      <c r="H14" s="1084">
        <f>(H7*24) - (SUM(H10:H13))</f>
        <v>30</v>
      </c>
      <c r="I14" s="530"/>
    </row>
    <row r="15" spans="1:9" ht="15" customHeight="1">
      <c r="B15" s="243" t="s">
        <v>351</v>
      </c>
      <c r="D15" s="3"/>
      <c r="F15" s="548" t="str">
        <f>'IV - 2 - Materiál rozvaděče'!A17</f>
        <v>FO-SPOOL</v>
      </c>
      <c r="G15" s="727" t="str">
        <f>'IV - 2 - Materiál rozvaděče'!B17</f>
        <v>cívka na rezervu FO kabelu</v>
      </c>
      <c r="H15" s="1084">
        <v>2</v>
      </c>
      <c r="I15" s="530"/>
    </row>
    <row r="16" spans="1:9" ht="15" customHeight="1">
      <c r="B16" s="243" t="s">
        <v>353</v>
      </c>
      <c r="D16" s="3"/>
      <c r="F16" s="548" t="str">
        <f>'IV - 2 - Materiál rozvaděče'!A18</f>
        <v>PEL-29-Y2-10</v>
      </c>
      <c r="G16" s="727" t="str">
        <f>'IV - 2 - Materiál rozvaděče'!B18</f>
        <v>popisky panelů</v>
      </c>
      <c r="H16" s="1084">
        <f>H7+H19</f>
        <v>4</v>
      </c>
      <c r="I16" s="530"/>
    </row>
    <row r="17" spans="2:9" ht="15" customHeight="1">
      <c r="B17" s="15"/>
      <c r="D17" s="3"/>
      <c r="F17" s="548" t="str">
        <f>'IV - 2 - Materiál rozvaděče'!A19</f>
        <v>LJSL9-Y3-2,5</v>
      </c>
      <c r="G17" s="727" t="str">
        <f>'IV - 2 - Materiál rozvaděče'!B19</f>
        <v>popisky kabelů</v>
      </c>
      <c r="H17" s="1084">
        <f>(SUM(H10:H13))+(SUM(H25:H29))</f>
        <v>100</v>
      </c>
      <c r="I17" s="530"/>
    </row>
    <row r="18" spans="2:9" ht="15">
      <c r="B18" s="247" t="s">
        <v>8</v>
      </c>
      <c r="C18" s="13"/>
      <c r="D18" s="3"/>
      <c r="F18" s="548" t="str">
        <f>'IV - 2 - Materiál rozvaděče'!A20</f>
        <v>PESW-B-8Y</v>
      </c>
      <c r="G18" s="727" t="str">
        <f>'IV - 2 - Materiál rozvaděče'!B20</f>
        <v>výstražný štítek FO</v>
      </c>
      <c r="H18" s="1084">
        <v>3</v>
      </c>
      <c r="I18" s="530"/>
    </row>
    <row r="19" spans="2:9" ht="21.95" customHeight="1">
      <c r="B19" s="1165" t="s">
        <v>10</v>
      </c>
      <c r="D19" s="3"/>
      <c r="F19" s="548" t="str">
        <f>'IV - 2 - Materiál rozvaděče'!A21</f>
        <v>F1DW24AQDLCZ</v>
      </c>
      <c r="G19" s="727" t="str">
        <f>'IV - 2 - Materiál rozvaděče'!B21</f>
        <v>Optická vana 24 x LC duplex adapter vestavěný</v>
      </c>
      <c r="H19" s="1084">
        <v>1</v>
      </c>
      <c r="I19" s="530"/>
    </row>
    <row r="20" spans="2:9" ht="21.95" customHeight="1">
      <c r="B20" s="1166"/>
      <c r="D20" s="3"/>
      <c r="F20" s="548" t="str">
        <f>'IV - 2 - Materiál rozvaděče'!A22</f>
        <v>HLWM1.5S-X0</v>
      </c>
      <c r="G20" s="727" t="str">
        <f>'IV - 2 - Materiál rozvaděče'!B22</f>
        <v>Vazací páska s popisovým polem 152mm</v>
      </c>
      <c r="H20" s="1084">
        <f>H17/5</f>
        <v>20</v>
      </c>
      <c r="I20" s="530"/>
    </row>
    <row r="21" spans="2:9" ht="15" customHeight="1" thickBot="1">
      <c r="B21" s="248" t="s">
        <v>354</v>
      </c>
      <c r="D21" s="3"/>
      <c r="F21" s="548" t="str">
        <f>'IV - 2 - Materiál rozvaděče'!A23</f>
        <v>HLWM3S-X0</v>
      </c>
      <c r="G21" s="727" t="str">
        <f>'IV - 2 - Materiál rozvaděče'!B23</f>
        <v>Vazací páska s popisovým polem 305mm</v>
      </c>
      <c r="H21" s="1084">
        <f>H17/10</f>
        <v>10</v>
      </c>
      <c r="I21" s="530"/>
    </row>
    <row r="22" spans="2:9" ht="15" customHeight="1">
      <c r="C22" s="14"/>
      <c r="D22" s="3"/>
      <c r="F22" s="548" t="str">
        <f>'IV - 2 - Materiál rozvaděče'!A24</f>
        <v>HLS-15R3</v>
      </c>
      <c r="G22" s="727" t="str">
        <f>'IV - 2 - Materiál rozvaděče'!B24</f>
        <v>vázací páska - metráž</v>
      </c>
      <c r="H22" s="1084">
        <v>2</v>
      </c>
      <c r="I22" s="530"/>
    </row>
    <row r="23" spans="2:9" ht="12.75" customHeight="1">
      <c r="D23" s="3"/>
      <c r="F23" s="548" t="str">
        <f>'IV - 2 - Materiál rozvaděče'!A25</f>
        <v>PLT1.5M</v>
      </c>
      <c r="G23" s="727" t="str">
        <f>'IV - 2 - Materiál rozvaděče'!B25</f>
        <v>vázací pásky</v>
      </c>
      <c r="H23" s="1084">
        <v>0</v>
      </c>
      <c r="I23" s="530"/>
    </row>
    <row r="24" spans="2:9" ht="12.75" customHeight="1">
      <c r="F24" s="548" t="str">
        <f>'IV - 2 - Materiál rozvaděče'!A26</f>
        <v>PLT2M</v>
      </c>
      <c r="G24" s="727" t="str">
        <f>'IV - 2 - Materiál rozvaděče'!B26</f>
        <v>vázací pásky</v>
      </c>
      <c r="H24" s="1084">
        <v>0</v>
      </c>
      <c r="I24" s="530"/>
    </row>
    <row r="25" spans="2:9" ht="21.95" customHeight="1">
      <c r="F25" s="548" t="str">
        <f>'IV - 2 - Materiál rozvaděče'!A27</f>
        <v>UTPK6A5BU</v>
      </c>
      <c r="G25" s="727" t="str">
        <f>'IV - 2 - Materiál rozvaděče'!B27</f>
        <v>Klíčovaný UTP Patch Cord Cat.6A 1.5m -modrý</v>
      </c>
      <c r="H25" s="1084">
        <f>H10</f>
        <v>0</v>
      </c>
      <c r="I25" s="530"/>
    </row>
    <row r="26" spans="2:9" ht="21.95" customHeight="1">
      <c r="F26" s="548" t="str">
        <f>'IV - 2 - Materiál rozvaděče'!A28</f>
        <v>UTPK6A5RD</v>
      </c>
      <c r="G26" s="727" t="str">
        <f>'IV - 2 - Materiál rozvaděče'!B28</f>
        <v>Klíčovaný UTP Patch Cord Cat.6A 1.5m -červený</v>
      </c>
      <c r="H26" s="1084">
        <f>H12</f>
        <v>30</v>
      </c>
      <c r="I26" s="530"/>
    </row>
    <row r="27" spans="2:9" ht="21.95" customHeight="1">
      <c r="F27" s="548" t="str">
        <f>'IV - 2 - Materiál rozvaděče'!A29</f>
        <v>UTPK6A5YL</v>
      </c>
      <c r="G27" s="727" t="str">
        <f>'IV - 2 - Materiál rozvaděče'!B29</f>
        <v>Klíčovaný UTP Patch Cord Cat.6A 1.5m - žlutý</v>
      </c>
      <c r="H27" s="1084">
        <f>H13</f>
        <v>12</v>
      </c>
      <c r="I27" s="530"/>
    </row>
    <row r="28" spans="2:9" ht="21.95" customHeight="1">
      <c r="F28" s="548" t="str">
        <f>'IV - 2 - Materiál rozvaděče'!A30</f>
        <v>UTPK6A5GR</v>
      </c>
      <c r="G28" s="727" t="str">
        <f>'IV - 2 - Materiál rozvaděče'!B30</f>
        <v>Klíčovaný UTP Patch Cord Cat.6A 1.5m - zelený</v>
      </c>
      <c r="H28" s="1084">
        <f>H11</f>
        <v>0</v>
      </c>
      <c r="I28" s="530"/>
    </row>
    <row r="29" spans="2:9" ht="13.5" thickBot="1">
      <c r="F29" s="550" t="str">
        <f>'IV - 2 - Materiál rozvaděče'!A31</f>
        <v>FX2ELLNLNSNM002</v>
      </c>
      <c r="G29" s="1106" t="str">
        <f>'IV - 2 - Materiál rozvaděče'!B31</f>
        <v>Duplex MM OM3 LC/LC Patch Cord 2m - Aqua</v>
      </c>
      <c r="H29" s="1086">
        <v>16</v>
      </c>
      <c r="I29" s="531"/>
    </row>
  </sheetData>
  <mergeCells count="3">
    <mergeCell ref="B13:B14"/>
    <mergeCell ref="B8:B9"/>
    <mergeCell ref="B19:B20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Z20"/>
  <sheetViews>
    <sheetView zoomScale="85" zoomScaleNormal="85" workbookViewId="0">
      <selection activeCell="G26" sqref="G26"/>
    </sheetView>
  </sheetViews>
  <sheetFormatPr defaultRowHeight="15"/>
  <cols>
    <col min="3" max="26" width="8.140625" customWidth="1"/>
  </cols>
  <sheetData>
    <row r="1" spans="1:26">
      <c r="A1" s="238"/>
      <c r="B1" s="239" t="s">
        <v>0</v>
      </c>
      <c r="C1" s="238" t="str">
        <f>'[1]Hlavička - kapitoly'!B43</f>
        <v>1.00</v>
      </c>
    </row>
    <row r="3" spans="1:26">
      <c r="A3" s="225" t="s">
        <v>447</v>
      </c>
    </row>
    <row r="4" spans="1:26" ht="15.75" thickBot="1">
      <c r="A4" s="225"/>
    </row>
    <row r="5" spans="1:26">
      <c r="A5" s="225"/>
      <c r="C5" s="532" t="s">
        <v>751</v>
      </c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533"/>
      <c r="V5" s="226"/>
      <c r="W5" s="226"/>
      <c r="X5" s="226"/>
      <c r="Y5" s="226"/>
      <c r="Z5" s="227"/>
    </row>
    <row r="6" spans="1:26">
      <c r="A6" s="225" t="s">
        <v>448</v>
      </c>
      <c r="C6" s="228" t="s">
        <v>1003</v>
      </c>
      <c r="D6" s="229" t="s">
        <v>1270</v>
      </c>
      <c r="E6" s="229" t="s">
        <v>1271</v>
      </c>
      <c r="F6" s="229" t="s">
        <v>1272</v>
      </c>
      <c r="G6" s="229" t="s">
        <v>1273</v>
      </c>
      <c r="H6" s="229" t="s">
        <v>1274</v>
      </c>
      <c r="I6" s="229" t="s">
        <v>1275</v>
      </c>
      <c r="J6" s="229" t="s">
        <v>1004</v>
      </c>
      <c r="K6" s="229" t="s">
        <v>1005</v>
      </c>
      <c r="L6" s="229" t="s">
        <v>1006</v>
      </c>
      <c r="M6" s="229" t="s">
        <v>1016</v>
      </c>
      <c r="N6" s="229" t="s">
        <v>1017</v>
      </c>
      <c r="O6" s="229" t="s">
        <v>1018</v>
      </c>
      <c r="P6" s="229" t="s">
        <v>1007</v>
      </c>
      <c r="Q6" s="229" t="s">
        <v>1008</v>
      </c>
      <c r="R6" s="229" t="s">
        <v>1009</v>
      </c>
      <c r="S6" s="229" t="s">
        <v>1010</v>
      </c>
      <c r="T6" s="229" t="s">
        <v>1011</v>
      </c>
      <c r="U6" s="229" t="s">
        <v>1012</v>
      </c>
      <c r="V6" s="229" t="s">
        <v>1013</v>
      </c>
      <c r="W6" s="229" t="s">
        <v>1014</v>
      </c>
      <c r="X6" s="229" t="s">
        <v>1015</v>
      </c>
      <c r="Y6" s="229" t="s">
        <v>1019</v>
      </c>
      <c r="Z6" s="241" t="s">
        <v>1020</v>
      </c>
    </row>
    <row r="7" spans="1:26" ht="15.75" thickBot="1">
      <c r="A7" s="225"/>
      <c r="C7" s="534" t="s">
        <v>754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1"/>
    </row>
    <row r="8" spans="1:26" ht="15.75" thickBot="1">
      <c r="A8" s="225"/>
      <c r="C8" s="544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</row>
    <row r="9" spans="1:26">
      <c r="A9" s="225"/>
      <c r="C9" s="532" t="s">
        <v>1034</v>
      </c>
      <c r="D9" s="226"/>
      <c r="E9" s="226"/>
      <c r="F9" s="226"/>
      <c r="G9" s="226"/>
      <c r="H9" s="226"/>
      <c r="I9" s="533" t="s">
        <v>803</v>
      </c>
      <c r="J9" s="226"/>
      <c r="K9" s="533"/>
      <c r="L9" s="226"/>
      <c r="M9" s="226"/>
      <c r="N9" s="226"/>
      <c r="O9" s="226"/>
      <c r="P9" s="226"/>
      <c r="Q9" s="226"/>
      <c r="R9" s="226"/>
      <c r="S9" s="226"/>
      <c r="T9" s="226"/>
      <c r="U9" s="226"/>
      <c r="V9" s="226"/>
      <c r="W9" s="533"/>
      <c r="X9" s="226"/>
      <c r="Y9" s="226"/>
      <c r="Z9" s="227"/>
    </row>
    <row r="10" spans="1:26">
      <c r="A10" s="225" t="s">
        <v>449</v>
      </c>
      <c r="C10" s="228" t="s">
        <v>1022</v>
      </c>
      <c r="D10" s="229" t="s">
        <v>1023</v>
      </c>
      <c r="E10" s="229" t="s">
        <v>1024</v>
      </c>
      <c r="F10" s="229" t="s">
        <v>1028</v>
      </c>
      <c r="G10" s="229" t="s">
        <v>1029</v>
      </c>
      <c r="H10" s="229" t="s">
        <v>1030</v>
      </c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33"/>
      <c r="Z10" s="234"/>
    </row>
    <row r="11" spans="1:26" ht="15.75" thickBot="1">
      <c r="A11" s="225"/>
      <c r="C11" s="534" t="s">
        <v>754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545"/>
      <c r="X11" s="230"/>
      <c r="Y11" s="230"/>
      <c r="Z11" s="231"/>
    </row>
    <row r="12" spans="1:26" ht="15.75" thickBot="1">
      <c r="A12" s="225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</row>
    <row r="13" spans="1:26">
      <c r="A13" s="225"/>
      <c r="C13" s="532" t="s">
        <v>801</v>
      </c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533" t="s">
        <v>802</v>
      </c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7"/>
    </row>
    <row r="14" spans="1:26">
      <c r="A14" s="225" t="s">
        <v>462</v>
      </c>
      <c r="C14" s="235" t="s">
        <v>450</v>
      </c>
      <c r="D14" s="236" t="s">
        <v>451</v>
      </c>
      <c r="E14" s="236" t="s">
        <v>452</v>
      </c>
      <c r="F14" s="236" t="s">
        <v>453</v>
      </c>
      <c r="G14" s="236" t="s">
        <v>454</v>
      </c>
      <c r="H14" s="236" t="s">
        <v>455</v>
      </c>
      <c r="I14" s="236" t="s">
        <v>456</v>
      </c>
      <c r="J14" s="236" t="s">
        <v>457</v>
      </c>
      <c r="K14" s="236" t="s">
        <v>458</v>
      </c>
      <c r="L14" s="236" t="s">
        <v>459</v>
      </c>
      <c r="M14" s="236" t="s">
        <v>460</v>
      </c>
      <c r="N14" s="236" t="s">
        <v>461</v>
      </c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4"/>
    </row>
    <row r="15" spans="1:26" ht="15.75" thickBot="1">
      <c r="A15" s="225"/>
      <c r="C15" s="534" t="s">
        <v>1406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1"/>
    </row>
    <row r="16" spans="1:26" ht="15.75" thickBot="1">
      <c r="A16" s="225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232"/>
    </row>
    <row r="17" spans="1:26">
      <c r="A17" s="225"/>
      <c r="C17" s="532" t="s">
        <v>753</v>
      </c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6"/>
      <c r="Q17" s="226"/>
      <c r="R17" s="226"/>
      <c r="S17" s="226"/>
      <c r="T17" s="226"/>
      <c r="U17" s="226"/>
      <c r="V17" s="226"/>
      <c r="W17" s="226"/>
      <c r="X17" s="226"/>
      <c r="Y17" s="226"/>
      <c r="Z17" s="227"/>
    </row>
    <row r="18" spans="1:26">
      <c r="A18" s="225" t="s">
        <v>463</v>
      </c>
      <c r="C18" s="993" t="s">
        <v>464</v>
      </c>
      <c r="D18" s="995" t="s">
        <v>465</v>
      </c>
      <c r="E18" s="995" t="s">
        <v>466</v>
      </c>
      <c r="F18" s="995" t="s">
        <v>467</v>
      </c>
      <c r="G18" s="995" t="s">
        <v>468</v>
      </c>
      <c r="H18" s="995" t="s">
        <v>469</v>
      </c>
      <c r="I18" s="995" t="s">
        <v>470</v>
      </c>
      <c r="J18" s="995" t="s">
        <v>471</v>
      </c>
      <c r="K18" s="990" t="s">
        <v>472</v>
      </c>
      <c r="L18" s="990" t="s">
        <v>473</v>
      </c>
      <c r="M18" s="990" t="s">
        <v>474</v>
      </c>
      <c r="N18" s="990" t="s">
        <v>475</v>
      </c>
      <c r="O18" s="990" t="s">
        <v>476</v>
      </c>
      <c r="P18" s="990" t="s">
        <v>477</v>
      </c>
      <c r="Q18" s="990" t="s">
        <v>478</v>
      </c>
      <c r="R18" s="990" t="s">
        <v>479</v>
      </c>
      <c r="S18" s="990" t="s">
        <v>480</v>
      </c>
      <c r="T18" s="990" t="s">
        <v>481</v>
      </c>
      <c r="U18" s="990" t="s">
        <v>482</v>
      </c>
      <c r="V18" s="990" t="s">
        <v>483</v>
      </c>
      <c r="W18" s="990" t="s">
        <v>484</v>
      </c>
      <c r="X18" s="990" t="s">
        <v>485</v>
      </c>
      <c r="Y18" s="990" t="s">
        <v>486</v>
      </c>
      <c r="Z18" s="994" t="s">
        <v>487</v>
      </c>
    </row>
    <row r="19" spans="1:26" ht="15.75" thickBot="1">
      <c r="A19" s="949" t="s">
        <v>1513</v>
      </c>
      <c r="C19" s="1206" t="str">
        <f>'PP - DR1'!G14</f>
        <v>1305</v>
      </c>
      <c r="D19" s="1208" t="str">
        <f>'PP - DR1'!H14</f>
        <v>1306</v>
      </c>
      <c r="E19" s="1208" t="str">
        <f>'PP - DR1'!I14</f>
        <v>1307</v>
      </c>
      <c r="F19" s="1208" t="str">
        <f>'PP - DR1'!J14</f>
        <v>1308</v>
      </c>
      <c r="G19" s="1202" t="str">
        <f>'PP - DR4'!C15</f>
        <v>4301</v>
      </c>
      <c r="H19" s="1202" t="str">
        <f>'PP - DR4'!D15</f>
        <v>4302</v>
      </c>
      <c r="I19" s="1202" t="str">
        <f>'PP - DR4'!E15</f>
        <v>4303</v>
      </c>
      <c r="J19" s="1202" t="str">
        <f>'PP - DR4'!F15</f>
        <v>4304</v>
      </c>
      <c r="K19" s="1209" t="str">
        <f>'PP - DR6'!C13</f>
        <v>6301</v>
      </c>
      <c r="L19" s="1209" t="str">
        <f>'PP - DR6'!D13</f>
        <v>6302</v>
      </c>
      <c r="M19" s="1209" t="str">
        <f>'PP - DR6'!E13</f>
        <v>6303</v>
      </c>
      <c r="N19" s="1209" t="str">
        <f>'PP - DR6'!F13</f>
        <v>6304</v>
      </c>
      <c r="O19" s="988"/>
      <c r="P19" s="988"/>
      <c r="Q19" s="988"/>
      <c r="R19" s="988"/>
      <c r="S19" s="951"/>
      <c r="T19" s="951"/>
      <c r="U19" s="951"/>
      <c r="V19" s="951"/>
      <c r="W19" s="988" t="str">
        <f>'PP - DR5'!S18</f>
        <v>5317</v>
      </c>
      <c r="X19" s="988" t="str">
        <f>'PP - DR5'!T18</f>
        <v>5318</v>
      </c>
      <c r="Y19" s="988" t="str">
        <f>'PP - DR5'!U18</f>
        <v>5319</v>
      </c>
      <c r="Z19" s="1023" t="str">
        <f>'PP - DR5'!V18</f>
        <v>5320</v>
      </c>
    </row>
    <row r="20" spans="1:26">
      <c r="A20" s="225"/>
      <c r="C20" s="544" t="s">
        <v>1708</v>
      </c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1025" t="s">
        <v>1707</v>
      </c>
      <c r="X20" s="232"/>
      <c r="Y20" s="232"/>
      <c r="Z20" s="232"/>
    </row>
  </sheetData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9"/>
  <sheetViews>
    <sheetView workbookViewId="0">
      <selection activeCell="H8" sqref="H8"/>
    </sheetView>
  </sheetViews>
  <sheetFormatPr defaultRowHeight="12.75"/>
  <cols>
    <col min="1" max="1" width="4.28515625" style="1" customWidth="1"/>
    <col min="2" max="2" width="18.85546875" style="8" customWidth="1"/>
    <col min="3" max="3" width="10.28515625" style="8" customWidth="1"/>
    <col min="4" max="4" width="13.5703125" style="1" customWidth="1"/>
    <col min="5" max="5" width="1.85546875" style="1" customWidth="1"/>
    <col min="6" max="6" width="17.7109375" style="1097" customWidth="1"/>
    <col min="7" max="7" width="32.140625" style="1103" customWidth="1"/>
    <col min="8" max="8" width="9.140625" style="1109"/>
    <col min="9" max="9" width="22.85546875" style="7" customWidth="1"/>
    <col min="10" max="256" width="9.140625" style="1"/>
    <col min="257" max="257" width="4.28515625" style="1" customWidth="1"/>
    <col min="258" max="258" width="18.85546875" style="1" customWidth="1"/>
    <col min="259" max="259" width="10.28515625" style="1" customWidth="1"/>
    <col min="260" max="260" width="13.5703125" style="1" customWidth="1"/>
    <col min="261" max="261" width="1.85546875" style="1" customWidth="1"/>
    <col min="262" max="262" width="17.7109375" style="1" customWidth="1"/>
    <col min="263" max="263" width="26.140625" style="1" customWidth="1"/>
    <col min="264" max="264" width="9.140625" style="1"/>
    <col min="265" max="265" width="22.85546875" style="1" customWidth="1"/>
    <col min="266" max="512" width="9.140625" style="1"/>
    <col min="513" max="513" width="4.28515625" style="1" customWidth="1"/>
    <col min="514" max="514" width="18.85546875" style="1" customWidth="1"/>
    <col min="515" max="515" width="10.28515625" style="1" customWidth="1"/>
    <col min="516" max="516" width="13.5703125" style="1" customWidth="1"/>
    <col min="517" max="517" width="1.85546875" style="1" customWidth="1"/>
    <col min="518" max="518" width="17.7109375" style="1" customWidth="1"/>
    <col min="519" max="519" width="26.140625" style="1" customWidth="1"/>
    <col min="520" max="520" width="9.140625" style="1"/>
    <col min="521" max="521" width="22.85546875" style="1" customWidth="1"/>
    <col min="522" max="768" width="9.140625" style="1"/>
    <col min="769" max="769" width="4.28515625" style="1" customWidth="1"/>
    <col min="770" max="770" width="18.85546875" style="1" customWidth="1"/>
    <col min="771" max="771" width="10.28515625" style="1" customWidth="1"/>
    <col min="772" max="772" width="13.5703125" style="1" customWidth="1"/>
    <col min="773" max="773" width="1.85546875" style="1" customWidth="1"/>
    <col min="774" max="774" width="17.7109375" style="1" customWidth="1"/>
    <col min="775" max="775" width="26.140625" style="1" customWidth="1"/>
    <col min="776" max="776" width="9.140625" style="1"/>
    <col min="777" max="777" width="22.85546875" style="1" customWidth="1"/>
    <col min="778" max="1024" width="9.140625" style="1"/>
    <col min="1025" max="1025" width="4.28515625" style="1" customWidth="1"/>
    <col min="1026" max="1026" width="18.85546875" style="1" customWidth="1"/>
    <col min="1027" max="1027" width="10.28515625" style="1" customWidth="1"/>
    <col min="1028" max="1028" width="13.5703125" style="1" customWidth="1"/>
    <col min="1029" max="1029" width="1.85546875" style="1" customWidth="1"/>
    <col min="1030" max="1030" width="17.7109375" style="1" customWidth="1"/>
    <col min="1031" max="1031" width="26.140625" style="1" customWidth="1"/>
    <col min="1032" max="1032" width="9.140625" style="1"/>
    <col min="1033" max="1033" width="22.85546875" style="1" customWidth="1"/>
    <col min="1034" max="1280" width="9.140625" style="1"/>
    <col min="1281" max="1281" width="4.28515625" style="1" customWidth="1"/>
    <col min="1282" max="1282" width="18.85546875" style="1" customWidth="1"/>
    <col min="1283" max="1283" width="10.28515625" style="1" customWidth="1"/>
    <col min="1284" max="1284" width="13.5703125" style="1" customWidth="1"/>
    <col min="1285" max="1285" width="1.85546875" style="1" customWidth="1"/>
    <col min="1286" max="1286" width="17.7109375" style="1" customWidth="1"/>
    <col min="1287" max="1287" width="26.140625" style="1" customWidth="1"/>
    <col min="1288" max="1288" width="9.140625" style="1"/>
    <col min="1289" max="1289" width="22.85546875" style="1" customWidth="1"/>
    <col min="1290" max="1536" width="9.140625" style="1"/>
    <col min="1537" max="1537" width="4.28515625" style="1" customWidth="1"/>
    <col min="1538" max="1538" width="18.85546875" style="1" customWidth="1"/>
    <col min="1539" max="1539" width="10.28515625" style="1" customWidth="1"/>
    <col min="1540" max="1540" width="13.5703125" style="1" customWidth="1"/>
    <col min="1541" max="1541" width="1.85546875" style="1" customWidth="1"/>
    <col min="1542" max="1542" width="17.7109375" style="1" customWidth="1"/>
    <col min="1543" max="1543" width="26.140625" style="1" customWidth="1"/>
    <col min="1544" max="1544" width="9.140625" style="1"/>
    <col min="1545" max="1545" width="22.85546875" style="1" customWidth="1"/>
    <col min="1546" max="1792" width="9.140625" style="1"/>
    <col min="1793" max="1793" width="4.28515625" style="1" customWidth="1"/>
    <col min="1794" max="1794" width="18.85546875" style="1" customWidth="1"/>
    <col min="1795" max="1795" width="10.28515625" style="1" customWidth="1"/>
    <col min="1796" max="1796" width="13.5703125" style="1" customWidth="1"/>
    <col min="1797" max="1797" width="1.85546875" style="1" customWidth="1"/>
    <col min="1798" max="1798" width="17.7109375" style="1" customWidth="1"/>
    <col min="1799" max="1799" width="26.140625" style="1" customWidth="1"/>
    <col min="1800" max="1800" width="9.140625" style="1"/>
    <col min="1801" max="1801" width="22.85546875" style="1" customWidth="1"/>
    <col min="1802" max="2048" width="9.140625" style="1"/>
    <col min="2049" max="2049" width="4.28515625" style="1" customWidth="1"/>
    <col min="2050" max="2050" width="18.85546875" style="1" customWidth="1"/>
    <col min="2051" max="2051" width="10.28515625" style="1" customWidth="1"/>
    <col min="2052" max="2052" width="13.5703125" style="1" customWidth="1"/>
    <col min="2053" max="2053" width="1.85546875" style="1" customWidth="1"/>
    <col min="2054" max="2054" width="17.7109375" style="1" customWidth="1"/>
    <col min="2055" max="2055" width="26.140625" style="1" customWidth="1"/>
    <col min="2056" max="2056" width="9.140625" style="1"/>
    <col min="2057" max="2057" width="22.85546875" style="1" customWidth="1"/>
    <col min="2058" max="2304" width="9.140625" style="1"/>
    <col min="2305" max="2305" width="4.28515625" style="1" customWidth="1"/>
    <col min="2306" max="2306" width="18.85546875" style="1" customWidth="1"/>
    <col min="2307" max="2307" width="10.28515625" style="1" customWidth="1"/>
    <col min="2308" max="2308" width="13.5703125" style="1" customWidth="1"/>
    <col min="2309" max="2309" width="1.85546875" style="1" customWidth="1"/>
    <col min="2310" max="2310" width="17.7109375" style="1" customWidth="1"/>
    <col min="2311" max="2311" width="26.140625" style="1" customWidth="1"/>
    <col min="2312" max="2312" width="9.140625" style="1"/>
    <col min="2313" max="2313" width="22.85546875" style="1" customWidth="1"/>
    <col min="2314" max="2560" width="9.140625" style="1"/>
    <col min="2561" max="2561" width="4.28515625" style="1" customWidth="1"/>
    <col min="2562" max="2562" width="18.85546875" style="1" customWidth="1"/>
    <col min="2563" max="2563" width="10.28515625" style="1" customWidth="1"/>
    <col min="2564" max="2564" width="13.5703125" style="1" customWidth="1"/>
    <col min="2565" max="2565" width="1.85546875" style="1" customWidth="1"/>
    <col min="2566" max="2566" width="17.7109375" style="1" customWidth="1"/>
    <col min="2567" max="2567" width="26.140625" style="1" customWidth="1"/>
    <col min="2568" max="2568" width="9.140625" style="1"/>
    <col min="2569" max="2569" width="22.85546875" style="1" customWidth="1"/>
    <col min="2570" max="2816" width="9.140625" style="1"/>
    <col min="2817" max="2817" width="4.28515625" style="1" customWidth="1"/>
    <col min="2818" max="2818" width="18.85546875" style="1" customWidth="1"/>
    <col min="2819" max="2819" width="10.28515625" style="1" customWidth="1"/>
    <col min="2820" max="2820" width="13.5703125" style="1" customWidth="1"/>
    <col min="2821" max="2821" width="1.85546875" style="1" customWidth="1"/>
    <col min="2822" max="2822" width="17.7109375" style="1" customWidth="1"/>
    <col min="2823" max="2823" width="26.140625" style="1" customWidth="1"/>
    <col min="2824" max="2824" width="9.140625" style="1"/>
    <col min="2825" max="2825" width="22.85546875" style="1" customWidth="1"/>
    <col min="2826" max="3072" width="9.140625" style="1"/>
    <col min="3073" max="3073" width="4.28515625" style="1" customWidth="1"/>
    <col min="3074" max="3074" width="18.85546875" style="1" customWidth="1"/>
    <col min="3075" max="3075" width="10.28515625" style="1" customWidth="1"/>
    <col min="3076" max="3076" width="13.5703125" style="1" customWidth="1"/>
    <col min="3077" max="3077" width="1.85546875" style="1" customWidth="1"/>
    <col min="3078" max="3078" width="17.7109375" style="1" customWidth="1"/>
    <col min="3079" max="3079" width="26.140625" style="1" customWidth="1"/>
    <col min="3080" max="3080" width="9.140625" style="1"/>
    <col min="3081" max="3081" width="22.85546875" style="1" customWidth="1"/>
    <col min="3082" max="3328" width="9.140625" style="1"/>
    <col min="3329" max="3329" width="4.28515625" style="1" customWidth="1"/>
    <col min="3330" max="3330" width="18.85546875" style="1" customWidth="1"/>
    <col min="3331" max="3331" width="10.28515625" style="1" customWidth="1"/>
    <col min="3332" max="3332" width="13.5703125" style="1" customWidth="1"/>
    <col min="3333" max="3333" width="1.85546875" style="1" customWidth="1"/>
    <col min="3334" max="3334" width="17.7109375" style="1" customWidth="1"/>
    <col min="3335" max="3335" width="26.140625" style="1" customWidth="1"/>
    <col min="3336" max="3336" width="9.140625" style="1"/>
    <col min="3337" max="3337" width="22.85546875" style="1" customWidth="1"/>
    <col min="3338" max="3584" width="9.140625" style="1"/>
    <col min="3585" max="3585" width="4.28515625" style="1" customWidth="1"/>
    <col min="3586" max="3586" width="18.85546875" style="1" customWidth="1"/>
    <col min="3587" max="3587" width="10.28515625" style="1" customWidth="1"/>
    <col min="3588" max="3588" width="13.5703125" style="1" customWidth="1"/>
    <col min="3589" max="3589" width="1.85546875" style="1" customWidth="1"/>
    <col min="3590" max="3590" width="17.7109375" style="1" customWidth="1"/>
    <col min="3591" max="3591" width="26.140625" style="1" customWidth="1"/>
    <col min="3592" max="3592" width="9.140625" style="1"/>
    <col min="3593" max="3593" width="22.85546875" style="1" customWidth="1"/>
    <col min="3594" max="3840" width="9.140625" style="1"/>
    <col min="3841" max="3841" width="4.28515625" style="1" customWidth="1"/>
    <col min="3842" max="3842" width="18.85546875" style="1" customWidth="1"/>
    <col min="3843" max="3843" width="10.28515625" style="1" customWidth="1"/>
    <col min="3844" max="3844" width="13.5703125" style="1" customWidth="1"/>
    <col min="3845" max="3845" width="1.85546875" style="1" customWidth="1"/>
    <col min="3846" max="3846" width="17.7109375" style="1" customWidth="1"/>
    <col min="3847" max="3847" width="26.140625" style="1" customWidth="1"/>
    <col min="3848" max="3848" width="9.140625" style="1"/>
    <col min="3849" max="3849" width="22.85546875" style="1" customWidth="1"/>
    <col min="3850" max="4096" width="9.140625" style="1"/>
    <col min="4097" max="4097" width="4.28515625" style="1" customWidth="1"/>
    <col min="4098" max="4098" width="18.85546875" style="1" customWidth="1"/>
    <col min="4099" max="4099" width="10.28515625" style="1" customWidth="1"/>
    <col min="4100" max="4100" width="13.5703125" style="1" customWidth="1"/>
    <col min="4101" max="4101" width="1.85546875" style="1" customWidth="1"/>
    <col min="4102" max="4102" width="17.7109375" style="1" customWidth="1"/>
    <col min="4103" max="4103" width="26.140625" style="1" customWidth="1"/>
    <col min="4104" max="4104" width="9.140625" style="1"/>
    <col min="4105" max="4105" width="22.85546875" style="1" customWidth="1"/>
    <col min="4106" max="4352" width="9.140625" style="1"/>
    <col min="4353" max="4353" width="4.28515625" style="1" customWidth="1"/>
    <col min="4354" max="4354" width="18.85546875" style="1" customWidth="1"/>
    <col min="4355" max="4355" width="10.28515625" style="1" customWidth="1"/>
    <col min="4356" max="4356" width="13.5703125" style="1" customWidth="1"/>
    <col min="4357" max="4357" width="1.85546875" style="1" customWidth="1"/>
    <col min="4358" max="4358" width="17.7109375" style="1" customWidth="1"/>
    <col min="4359" max="4359" width="26.140625" style="1" customWidth="1"/>
    <col min="4360" max="4360" width="9.140625" style="1"/>
    <col min="4361" max="4361" width="22.85546875" style="1" customWidth="1"/>
    <col min="4362" max="4608" width="9.140625" style="1"/>
    <col min="4609" max="4609" width="4.28515625" style="1" customWidth="1"/>
    <col min="4610" max="4610" width="18.85546875" style="1" customWidth="1"/>
    <col min="4611" max="4611" width="10.28515625" style="1" customWidth="1"/>
    <col min="4612" max="4612" width="13.5703125" style="1" customWidth="1"/>
    <col min="4613" max="4613" width="1.85546875" style="1" customWidth="1"/>
    <col min="4614" max="4614" width="17.7109375" style="1" customWidth="1"/>
    <col min="4615" max="4615" width="26.140625" style="1" customWidth="1"/>
    <col min="4616" max="4616" width="9.140625" style="1"/>
    <col min="4617" max="4617" width="22.85546875" style="1" customWidth="1"/>
    <col min="4618" max="4864" width="9.140625" style="1"/>
    <col min="4865" max="4865" width="4.28515625" style="1" customWidth="1"/>
    <col min="4866" max="4866" width="18.85546875" style="1" customWidth="1"/>
    <col min="4867" max="4867" width="10.28515625" style="1" customWidth="1"/>
    <col min="4868" max="4868" width="13.5703125" style="1" customWidth="1"/>
    <col min="4869" max="4869" width="1.85546875" style="1" customWidth="1"/>
    <col min="4870" max="4870" width="17.7109375" style="1" customWidth="1"/>
    <col min="4871" max="4871" width="26.140625" style="1" customWidth="1"/>
    <col min="4872" max="4872" width="9.140625" style="1"/>
    <col min="4873" max="4873" width="22.85546875" style="1" customWidth="1"/>
    <col min="4874" max="5120" width="9.140625" style="1"/>
    <col min="5121" max="5121" width="4.28515625" style="1" customWidth="1"/>
    <col min="5122" max="5122" width="18.85546875" style="1" customWidth="1"/>
    <col min="5123" max="5123" width="10.28515625" style="1" customWidth="1"/>
    <col min="5124" max="5124" width="13.5703125" style="1" customWidth="1"/>
    <col min="5125" max="5125" width="1.85546875" style="1" customWidth="1"/>
    <col min="5126" max="5126" width="17.7109375" style="1" customWidth="1"/>
    <col min="5127" max="5127" width="26.140625" style="1" customWidth="1"/>
    <col min="5128" max="5128" width="9.140625" style="1"/>
    <col min="5129" max="5129" width="22.85546875" style="1" customWidth="1"/>
    <col min="5130" max="5376" width="9.140625" style="1"/>
    <col min="5377" max="5377" width="4.28515625" style="1" customWidth="1"/>
    <col min="5378" max="5378" width="18.85546875" style="1" customWidth="1"/>
    <col min="5379" max="5379" width="10.28515625" style="1" customWidth="1"/>
    <col min="5380" max="5380" width="13.5703125" style="1" customWidth="1"/>
    <col min="5381" max="5381" width="1.85546875" style="1" customWidth="1"/>
    <col min="5382" max="5382" width="17.7109375" style="1" customWidth="1"/>
    <col min="5383" max="5383" width="26.140625" style="1" customWidth="1"/>
    <col min="5384" max="5384" width="9.140625" style="1"/>
    <col min="5385" max="5385" width="22.85546875" style="1" customWidth="1"/>
    <col min="5386" max="5632" width="9.140625" style="1"/>
    <col min="5633" max="5633" width="4.28515625" style="1" customWidth="1"/>
    <col min="5634" max="5634" width="18.85546875" style="1" customWidth="1"/>
    <col min="5635" max="5635" width="10.28515625" style="1" customWidth="1"/>
    <col min="5636" max="5636" width="13.5703125" style="1" customWidth="1"/>
    <col min="5637" max="5637" width="1.85546875" style="1" customWidth="1"/>
    <col min="5638" max="5638" width="17.7109375" style="1" customWidth="1"/>
    <col min="5639" max="5639" width="26.140625" style="1" customWidth="1"/>
    <col min="5640" max="5640" width="9.140625" style="1"/>
    <col min="5641" max="5641" width="22.85546875" style="1" customWidth="1"/>
    <col min="5642" max="5888" width="9.140625" style="1"/>
    <col min="5889" max="5889" width="4.28515625" style="1" customWidth="1"/>
    <col min="5890" max="5890" width="18.85546875" style="1" customWidth="1"/>
    <col min="5891" max="5891" width="10.28515625" style="1" customWidth="1"/>
    <col min="5892" max="5892" width="13.5703125" style="1" customWidth="1"/>
    <col min="5893" max="5893" width="1.85546875" style="1" customWidth="1"/>
    <col min="5894" max="5894" width="17.7109375" style="1" customWidth="1"/>
    <col min="5895" max="5895" width="26.140625" style="1" customWidth="1"/>
    <col min="5896" max="5896" width="9.140625" style="1"/>
    <col min="5897" max="5897" width="22.85546875" style="1" customWidth="1"/>
    <col min="5898" max="6144" width="9.140625" style="1"/>
    <col min="6145" max="6145" width="4.28515625" style="1" customWidth="1"/>
    <col min="6146" max="6146" width="18.85546875" style="1" customWidth="1"/>
    <col min="6147" max="6147" width="10.28515625" style="1" customWidth="1"/>
    <col min="6148" max="6148" width="13.5703125" style="1" customWidth="1"/>
    <col min="6149" max="6149" width="1.85546875" style="1" customWidth="1"/>
    <col min="6150" max="6150" width="17.7109375" style="1" customWidth="1"/>
    <col min="6151" max="6151" width="26.140625" style="1" customWidth="1"/>
    <col min="6152" max="6152" width="9.140625" style="1"/>
    <col min="6153" max="6153" width="22.85546875" style="1" customWidth="1"/>
    <col min="6154" max="6400" width="9.140625" style="1"/>
    <col min="6401" max="6401" width="4.28515625" style="1" customWidth="1"/>
    <col min="6402" max="6402" width="18.85546875" style="1" customWidth="1"/>
    <col min="6403" max="6403" width="10.28515625" style="1" customWidth="1"/>
    <col min="6404" max="6404" width="13.5703125" style="1" customWidth="1"/>
    <col min="6405" max="6405" width="1.85546875" style="1" customWidth="1"/>
    <col min="6406" max="6406" width="17.7109375" style="1" customWidth="1"/>
    <col min="6407" max="6407" width="26.140625" style="1" customWidth="1"/>
    <col min="6408" max="6408" width="9.140625" style="1"/>
    <col min="6409" max="6409" width="22.85546875" style="1" customWidth="1"/>
    <col min="6410" max="6656" width="9.140625" style="1"/>
    <col min="6657" max="6657" width="4.28515625" style="1" customWidth="1"/>
    <col min="6658" max="6658" width="18.85546875" style="1" customWidth="1"/>
    <col min="6659" max="6659" width="10.28515625" style="1" customWidth="1"/>
    <col min="6660" max="6660" width="13.5703125" style="1" customWidth="1"/>
    <col min="6661" max="6661" width="1.85546875" style="1" customWidth="1"/>
    <col min="6662" max="6662" width="17.7109375" style="1" customWidth="1"/>
    <col min="6663" max="6663" width="26.140625" style="1" customWidth="1"/>
    <col min="6664" max="6664" width="9.140625" style="1"/>
    <col min="6665" max="6665" width="22.85546875" style="1" customWidth="1"/>
    <col min="6666" max="6912" width="9.140625" style="1"/>
    <col min="6913" max="6913" width="4.28515625" style="1" customWidth="1"/>
    <col min="6914" max="6914" width="18.85546875" style="1" customWidth="1"/>
    <col min="6915" max="6915" width="10.28515625" style="1" customWidth="1"/>
    <col min="6916" max="6916" width="13.5703125" style="1" customWidth="1"/>
    <col min="6917" max="6917" width="1.85546875" style="1" customWidth="1"/>
    <col min="6918" max="6918" width="17.7109375" style="1" customWidth="1"/>
    <col min="6919" max="6919" width="26.140625" style="1" customWidth="1"/>
    <col min="6920" max="6920" width="9.140625" style="1"/>
    <col min="6921" max="6921" width="22.85546875" style="1" customWidth="1"/>
    <col min="6922" max="7168" width="9.140625" style="1"/>
    <col min="7169" max="7169" width="4.28515625" style="1" customWidth="1"/>
    <col min="7170" max="7170" width="18.85546875" style="1" customWidth="1"/>
    <col min="7171" max="7171" width="10.28515625" style="1" customWidth="1"/>
    <col min="7172" max="7172" width="13.5703125" style="1" customWidth="1"/>
    <col min="7173" max="7173" width="1.85546875" style="1" customWidth="1"/>
    <col min="7174" max="7174" width="17.7109375" style="1" customWidth="1"/>
    <col min="7175" max="7175" width="26.140625" style="1" customWidth="1"/>
    <col min="7176" max="7176" width="9.140625" style="1"/>
    <col min="7177" max="7177" width="22.85546875" style="1" customWidth="1"/>
    <col min="7178" max="7424" width="9.140625" style="1"/>
    <col min="7425" max="7425" width="4.28515625" style="1" customWidth="1"/>
    <col min="7426" max="7426" width="18.85546875" style="1" customWidth="1"/>
    <col min="7427" max="7427" width="10.28515625" style="1" customWidth="1"/>
    <col min="7428" max="7428" width="13.5703125" style="1" customWidth="1"/>
    <col min="7429" max="7429" width="1.85546875" style="1" customWidth="1"/>
    <col min="7430" max="7430" width="17.7109375" style="1" customWidth="1"/>
    <col min="7431" max="7431" width="26.140625" style="1" customWidth="1"/>
    <col min="7432" max="7432" width="9.140625" style="1"/>
    <col min="7433" max="7433" width="22.85546875" style="1" customWidth="1"/>
    <col min="7434" max="7680" width="9.140625" style="1"/>
    <col min="7681" max="7681" width="4.28515625" style="1" customWidth="1"/>
    <col min="7682" max="7682" width="18.85546875" style="1" customWidth="1"/>
    <col min="7683" max="7683" width="10.28515625" style="1" customWidth="1"/>
    <col min="7684" max="7684" width="13.5703125" style="1" customWidth="1"/>
    <col min="7685" max="7685" width="1.85546875" style="1" customWidth="1"/>
    <col min="7686" max="7686" width="17.7109375" style="1" customWidth="1"/>
    <col min="7687" max="7687" width="26.140625" style="1" customWidth="1"/>
    <col min="7688" max="7688" width="9.140625" style="1"/>
    <col min="7689" max="7689" width="22.85546875" style="1" customWidth="1"/>
    <col min="7690" max="7936" width="9.140625" style="1"/>
    <col min="7937" max="7937" width="4.28515625" style="1" customWidth="1"/>
    <col min="7938" max="7938" width="18.85546875" style="1" customWidth="1"/>
    <col min="7939" max="7939" width="10.28515625" style="1" customWidth="1"/>
    <col min="7940" max="7940" width="13.5703125" style="1" customWidth="1"/>
    <col min="7941" max="7941" width="1.85546875" style="1" customWidth="1"/>
    <col min="7942" max="7942" width="17.7109375" style="1" customWidth="1"/>
    <col min="7943" max="7943" width="26.140625" style="1" customWidth="1"/>
    <col min="7944" max="7944" width="9.140625" style="1"/>
    <col min="7945" max="7945" width="22.85546875" style="1" customWidth="1"/>
    <col min="7946" max="8192" width="9.140625" style="1"/>
    <col min="8193" max="8193" width="4.28515625" style="1" customWidth="1"/>
    <col min="8194" max="8194" width="18.85546875" style="1" customWidth="1"/>
    <col min="8195" max="8195" width="10.28515625" style="1" customWidth="1"/>
    <col min="8196" max="8196" width="13.5703125" style="1" customWidth="1"/>
    <col min="8197" max="8197" width="1.85546875" style="1" customWidth="1"/>
    <col min="8198" max="8198" width="17.7109375" style="1" customWidth="1"/>
    <col min="8199" max="8199" width="26.140625" style="1" customWidth="1"/>
    <col min="8200" max="8200" width="9.140625" style="1"/>
    <col min="8201" max="8201" width="22.85546875" style="1" customWidth="1"/>
    <col min="8202" max="8448" width="9.140625" style="1"/>
    <col min="8449" max="8449" width="4.28515625" style="1" customWidth="1"/>
    <col min="8450" max="8450" width="18.85546875" style="1" customWidth="1"/>
    <col min="8451" max="8451" width="10.28515625" style="1" customWidth="1"/>
    <col min="8452" max="8452" width="13.5703125" style="1" customWidth="1"/>
    <col min="8453" max="8453" width="1.85546875" style="1" customWidth="1"/>
    <col min="8454" max="8454" width="17.7109375" style="1" customWidth="1"/>
    <col min="8455" max="8455" width="26.140625" style="1" customWidth="1"/>
    <col min="8456" max="8456" width="9.140625" style="1"/>
    <col min="8457" max="8457" width="22.85546875" style="1" customWidth="1"/>
    <col min="8458" max="8704" width="9.140625" style="1"/>
    <col min="8705" max="8705" width="4.28515625" style="1" customWidth="1"/>
    <col min="8706" max="8706" width="18.85546875" style="1" customWidth="1"/>
    <col min="8707" max="8707" width="10.28515625" style="1" customWidth="1"/>
    <col min="8708" max="8708" width="13.5703125" style="1" customWidth="1"/>
    <col min="8709" max="8709" width="1.85546875" style="1" customWidth="1"/>
    <col min="8710" max="8710" width="17.7109375" style="1" customWidth="1"/>
    <col min="8711" max="8711" width="26.140625" style="1" customWidth="1"/>
    <col min="8712" max="8712" width="9.140625" style="1"/>
    <col min="8713" max="8713" width="22.85546875" style="1" customWidth="1"/>
    <col min="8714" max="8960" width="9.140625" style="1"/>
    <col min="8961" max="8961" width="4.28515625" style="1" customWidth="1"/>
    <col min="8962" max="8962" width="18.85546875" style="1" customWidth="1"/>
    <col min="8963" max="8963" width="10.28515625" style="1" customWidth="1"/>
    <col min="8964" max="8964" width="13.5703125" style="1" customWidth="1"/>
    <col min="8965" max="8965" width="1.85546875" style="1" customWidth="1"/>
    <col min="8966" max="8966" width="17.7109375" style="1" customWidth="1"/>
    <col min="8967" max="8967" width="26.140625" style="1" customWidth="1"/>
    <col min="8968" max="8968" width="9.140625" style="1"/>
    <col min="8969" max="8969" width="22.85546875" style="1" customWidth="1"/>
    <col min="8970" max="9216" width="9.140625" style="1"/>
    <col min="9217" max="9217" width="4.28515625" style="1" customWidth="1"/>
    <col min="9218" max="9218" width="18.85546875" style="1" customWidth="1"/>
    <col min="9219" max="9219" width="10.28515625" style="1" customWidth="1"/>
    <col min="9220" max="9220" width="13.5703125" style="1" customWidth="1"/>
    <col min="9221" max="9221" width="1.85546875" style="1" customWidth="1"/>
    <col min="9222" max="9222" width="17.7109375" style="1" customWidth="1"/>
    <col min="9223" max="9223" width="26.140625" style="1" customWidth="1"/>
    <col min="9224" max="9224" width="9.140625" style="1"/>
    <col min="9225" max="9225" width="22.85546875" style="1" customWidth="1"/>
    <col min="9226" max="9472" width="9.140625" style="1"/>
    <col min="9473" max="9473" width="4.28515625" style="1" customWidth="1"/>
    <col min="9474" max="9474" width="18.85546875" style="1" customWidth="1"/>
    <col min="9475" max="9475" width="10.28515625" style="1" customWidth="1"/>
    <col min="9476" max="9476" width="13.5703125" style="1" customWidth="1"/>
    <col min="9477" max="9477" width="1.85546875" style="1" customWidth="1"/>
    <col min="9478" max="9478" width="17.7109375" style="1" customWidth="1"/>
    <col min="9479" max="9479" width="26.140625" style="1" customWidth="1"/>
    <col min="9480" max="9480" width="9.140625" style="1"/>
    <col min="9481" max="9481" width="22.85546875" style="1" customWidth="1"/>
    <col min="9482" max="9728" width="9.140625" style="1"/>
    <col min="9729" max="9729" width="4.28515625" style="1" customWidth="1"/>
    <col min="9730" max="9730" width="18.85546875" style="1" customWidth="1"/>
    <col min="9731" max="9731" width="10.28515625" style="1" customWidth="1"/>
    <col min="9732" max="9732" width="13.5703125" style="1" customWidth="1"/>
    <col min="9733" max="9733" width="1.85546875" style="1" customWidth="1"/>
    <col min="9734" max="9734" width="17.7109375" style="1" customWidth="1"/>
    <col min="9735" max="9735" width="26.140625" style="1" customWidth="1"/>
    <col min="9736" max="9736" width="9.140625" style="1"/>
    <col min="9737" max="9737" width="22.85546875" style="1" customWidth="1"/>
    <col min="9738" max="9984" width="9.140625" style="1"/>
    <col min="9985" max="9985" width="4.28515625" style="1" customWidth="1"/>
    <col min="9986" max="9986" width="18.85546875" style="1" customWidth="1"/>
    <col min="9987" max="9987" width="10.28515625" style="1" customWidth="1"/>
    <col min="9988" max="9988" width="13.5703125" style="1" customWidth="1"/>
    <col min="9989" max="9989" width="1.85546875" style="1" customWidth="1"/>
    <col min="9990" max="9990" width="17.7109375" style="1" customWidth="1"/>
    <col min="9991" max="9991" width="26.140625" style="1" customWidth="1"/>
    <col min="9992" max="9992" width="9.140625" style="1"/>
    <col min="9993" max="9993" width="22.85546875" style="1" customWidth="1"/>
    <col min="9994" max="10240" width="9.140625" style="1"/>
    <col min="10241" max="10241" width="4.28515625" style="1" customWidth="1"/>
    <col min="10242" max="10242" width="18.85546875" style="1" customWidth="1"/>
    <col min="10243" max="10243" width="10.28515625" style="1" customWidth="1"/>
    <col min="10244" max="10244" width="13.5703125" style="1" customWidth="1"/>
    <col min="10245" max="10245" width="1.85546875" style="1" customWidth="1"/>
    <col min="10246" max="10246" width="17.7109375" style="1" customWidth="1"/>
    <col min="10247" max="10247" width="26.140625" style="1" customWidth="1"/>
    <col min="10248" max="10248" width="9.140625" style="1"/>
    <col min="10249" max="10249" width="22.85546875" style="1" customWidth="1"/>
    <col min="10250" max="10496" width="9.140625" style="1"/>
    <col min="10497" max="10497" width="4.28515625" style="1" customWidth="1"/>
    <col min="10498" max="10498" width="18.85546875" style="1" customWidth="1"/>
    <col min="10499" max="10499" width="10.28515625" style="1" customWidth="1"/>
    <col min="10500" max="10500" width="13.5703125" style="1" customWidth="1"/>
    <col min="10501" max="10501" width="1.85546875" style="1" customWidth="1"/>
    <col min="10502" max="10502" width="17.7109375" style="1" customWidth="1"/>
    <col min="10503" max="10503" width="26.140625" style="1" customWidth="1"/>
    <col min="10504" max="10504" width="9.140625" style="1"/>
    <col min="10505" max="10505" width="22.85546875" style="1" customWidth="1"/>
    <col min="10506" max="10752" width="9.140625" style="1"/>
    <col min="10753" max="10753" width="4.28515625" style="1" customWidth="1"/>
    <col min="10754" max="10754" width="18.85546875" style="1" customWidth="1"/>
    <col min="10755" max="10755" width="10.28515625" style="1" customWidth="1"/>
    <col min="10756" max="10756" width="13.5703125" style="1" customWidth="1"/>
    <col min="10757" max="10757" width="1.85546875" style="1" customWidth="1"/>
    <col min="10758" max="10758" width="17.7109375" style="1" customWidth="1"/>
    <col min="10759" max="10759" width="26.140625" style="1" customWidth="1"/>
    <col min="10760" max="10760" width="9.140625" style="1"/>
    <col min="10761" max="10761" width="22.85546875" style="1" customWidth="1"/>
    <col min="10762" max="11008" width="9.140625" style="1"/>
    <col min="11009" max="11009" width="4.28515625" style="1" customWidth="1"/>
    <col min="11010" max="11010" width="18.85546875" style="1" customWidth="1"/>
    <col min="11011" max="11011" width="10.28515625" style="1" customWidth="1"/>
    <col min="11012" max="11012" width="13.5703125" style="1" customWidth="1"/>
    <col min="11013" max="11013" width="1.85546875" style="1" customWidth="1"/>
    <col min="11014" max="11014" width="17.7109375" style="1" customWidth="1"/>
    <col min="11015" max="11015" width="26.140625" style="1" customWidth="1"/>
    <col min="11016" max="11016" width="9.140625" style="1"/>
    <col min="11017" max="11017" width="22.85546875" style="1" customWidth="1"/>
    <col min="11018" max="11264" width="9.140625" style="1"/>
    <col min="11265" max="11265" width="4.28515625" style="1" customWidth="1"/>
    <col min="11266" max="11266" width="18.85546875" style="1" customWidth="1"/>
    <col min="11267" max="11267" width="10.28515625" style="1" customWidth="1"/>
    <col min="11268" max="11268" width="13.5703125" style="1" customWidth="1"/>
    <col min="11269" max="11269" width="1.85546875" style="1" customWidth="1"/>
    <col min="11270" max="11270" width="17.7109375" style="1" customWidth="1"/>
    <col min="11271" max="11271" width="26.140625" style="1" customWidth="1"/>
    <col min="11272" max="11272" width="9.140625" style="1"/>
    <col min="11273" max="11273" width="22.85546875" style="1" customWidth="1"/>
    <col min="11274" max="11520" width="9.140625" style="1"/>
    <col min="11521" max="11521" width="4.28515625" style="1" customWidth="1"/>
    <col min="11522" max="11522" width="18.85546875" style="1" customWidth="1"/>
    <col min="11523" max="11523" width="10.28515625" style="1" customWidth="1"/>
    <col min="11524" max="11524" width="13.5703125" style="1" customWidth="1"/>
    <col min="11525" max="11525" width="1.85546875" style="1" customWidth="1"/>
    <col min="11526" max="11526" width="17.7109375" style="1" customWidth="1"/>
    <col min="11527" max="11527" width="26.140625" style="1" customWidth="1"/>
    <col min="11528" max="11528" width="9.140625" style="1"/>
    <col min="11529" max="11529" width="22.85546875" style="1" customWidth="1"/>
    <col min="11530" max="11776" width="9.140625" style="1"/>
    <col min="11777" max="11777" width="4.28515625" style="1" customWidth="1"/>
    <col min="11778" max="11778" width="18.85546875" style="1" customWidth="1"/>
    <col min="11779" max="11779" width="10.28515625" style="1" customWidth="1"/>
    <col min="11780" max="11780" width="13.5703125" style="1" customWidth="1"/>
    <col min="11781" max="11781" width="1.85546875" style="1" customWidth="1"/>
    <col min="11782" max="11782" width="17.7109375" style="1" customWidth="1"/>
    <col min="11783" max="11783" width="26.140625" style="1" customWidth="1"/>
    <col min="11784" max="11784" width="9.140625" style="1"/>
    <col min="11785" max="11785" width="22.85546875" style="1" customWidth="1"/>
    <col min="11786" max="12032" width="9.140625" style="1"/>
    <col min="12033" max="12033" width="4.28515625" style="1" customWidth="1"/>
    <col min="12034" max="12034" width="18.85546875" style="1" customWidth="1"/>
    <col min="12035" max="12035" width="10.28515625" style="1" customWidth="1"/>
    <col min="12036" max="12036" width="13.5703125" style="1" customWidth="1"/>
    <col min="12037" max="12037" width="1.85546875" style="1" customWidth="1"/>
    <col min="12038" max="12038" width="17.7109375" style="1" customWidth="1"/>
    <col min="12039" max="12039" width="26.140625" style="1" customWidth="1"/>
    <col min="12040" max="12040" width="9.140625" style="1"/>
    <col min="12041" max="12041" width="22.85546875" style="1" customWidth="1"/>
    <col min="12042" max="12288" width="9.140625" style="1"/>
    <col min="12289" max="12289" width="4.28515625" style="1" customWidth="1"/>
    <col min="12290" max="12290" width="18.85546875" style="1" customWidth="1"/>
    <col min="12291" max="12291" width="10.28515625" style="1" customWidth="1"/>
    <col min="12292" max="12292" width="13.5703125" style="1" customWidth="1"/>
    <col min="12293" max="12293" width="1.85546875" style="1" customWidth="1"/>
    <col min="12294" max="12294" width="17.7109375" style="1" customWidth="1"/>
    <col min="12295" max="12295" width="26.140625" style="1" customWidth="1"/>
    <col min="12296" max="12296" width="9.140625" style="1"/>
    <col min="12297" max="12297" width="22.85546875" style="1" customWidth="1"/>
    <col min="12298" max="12544" width="9.140625" style="1"/>
    <col min="12545" max="12545" width="4.28515625" style="1" customWidth="1"/>
    <col min="12546" max="12546" width="18.85546875" style="1" customWidth="1"/>
    <col min="12547" max="12547" width="10.28515625" style="1" customWidth="1"/>
    <col min="12548" max="12548" width="13.5703125" style="1" customWidth="1"/>
    <col min="12549" max="12549" width="1.85546875" style="1" customWidth="1"/>
    <col min="12550" max="12550" width="17.7109375" style="1" customWidth="1"/>
    <col min="12551" max="12551" width="26.140625" style="1" customWidth="1"/>
    <col min="12552" max="12552" width="9.140625" style="1"/>
    <col min="12553" max="12553" width="22.85546875" style="1" customWidth="1"/>
    <col min="12554" max="12800" width="9.140625" style="1"/>
    <col min="12801" max="12801" width="4.28515625" style="1" customWidth="1"/>
    <col min="12802" max="12802" width="18.85546875" style="1" customWidth="1"/>
    <col min="12803" max="12803" width="10.28515625" style="1" customWidth="1"/>
    <col min="12804" max="12804" width="13.5703125" style="1" customWidth="1"/>
    <col min="12805" max="12805" width="1.85546875" style="1" customWidth="1"/>
    <col min="12806" max="12806" width="17.7109375" style="1" customWidth="1"/>
    <col min="12807" max="12807" width="26.140625" style="1" customWidth="1"/>
    <col min="12808" max="12808" width="9.140625" style="1"/>
    <col min="12809" max="12809" width="22.85546875" style="1" customWidth="1"/>
    <col min="12810" max="13056" width="9.140625" style="1"/>
    <col min="13057" max="13057" width="4.28515625" style="1" customWidth="1"/>
    <col min="13058" max="13058" width="18.85546875" style="1" customWidth="1"/>
    <col min="13059" max="13059" width="10.28515625" style="1" customWidth="1"/>
    <col min="13060" max="13060" width="13.5703125" style="1" customWidth="1"/>
    <col min="13061" max="13061" width="1.85546875" style="1" customWidth="1"/>
    <col min="13062" max="13062" width="17.7109375" style="1" customWidth="1"/>
    <col min="13063" max="13063" width="26.140625" style="1" customWidth="1"/>
    <col min="13064" max="13064" width="9.140625" style="1"/>
    <col min="13065" max="13065" width="22.85546875" style="1" customWidth="1"/>
    <col min="13066" max="13312" width="9.140625" style="1"/>
    <col min="13313" max="13313" width="4.28515625" style="1" customWidth="1"/>
    <col min="13314" max="13314" width="18.85546875" style="1" customWidth="1"/>
    <col min="13315" max="13315" width="10.28515625" style="1" customWidth="1"/>
    <col min="13316" max="13316" width="13.5703125" style="1" customWidth="1"/>
    <col min="13317" max="13317" width="1.85546875" style="1" customWidth="1"/>
    <col min="13318" max="13318" width="17.7109375" style="1" customWidth="1"/>
    <col min="13319" max="13319" width="26.140625" style="1" customWidth="1"/>
    <col min="13320" max="13320" width="9.140625" style="1"/>
    <col min="13321" max="13321" width="22.85546875" style="1" customWidth="1"/>
    <col min="13322" max="13568" width="9.140625" style="1"/>
    <col min="13569" max="13569" width="4.28515625" style="1" customWidth="1"/>
    <col min="13570" max="13570" width="18.85546875" style="1" customWidth="1"/>
    <col min="13571" max="13571" width="10.28515625" style="1" customWidth="1"/>
    <col min="13572" max="13572" width="13.5703125" style="1" customWidth="1"/>
    <col min="13573" max="13573" width="1.85546875" style="1" customWidth="1"/>
    <col min="13574" max="13574" width="17.7109375" style="1" customWidth="1"/>
    <col min="13575" max="13575" width="26.140625" style="1" customWidth="1"/>
    <col min="13576" max="13576" width="9.140625" style="1"/>
    <col min="13577" max="13577" width="22.85546875" style="1" customWidth="1"/>
    <col min="13578" max="13824" width="9.140625" style="1"/>
    <col min="13825" max="13825" width="4.28515625" style="1" customWidth="1"/>
    <col min="13826" max="13826" width="18.85546875" style="1" customWidth="1"/>
    <col min="13827" max="13827" width="10.28515625" style="1" customWidth="1"/>
    <col min="13828" max="13828" width="13.5703125" style="1" customWidth="1"/>
    <col min="13829" max="13829" width="1.85546875" style="1" customWidth="1"/>
    <col min="13830" max="13830" width="17.7109375" style="1" customWidth="1"/>
    <col min="13831" max="13831" width="26.140625" style="1" customWidth="1"/>
    <col min="13832" max="13832" width="9.140625" style="1"/>
    <col min="13833" max="13833" width="22.85546875" style="1" customWidth="1"/>
    <col min="13834" max="14080" width="9.140625" style="1"/>
    <col min="14081" max="14081" width="4.28515625" style="1" customWidth="1"/>
    <col min="14082" max="14082" width="18.85546875" style="1" customWidth="1"/>
    <col min="14083" max="14083" width="10.28515625" style="1" customWidth="1"/>
    <col min="14084" max="14084" width="13.5703125" style="1" customWidth="1"/>
    <col min="14085" max="14085" width="1.85546875" style="1" customWidth="1"/>
    <col min="14086" max="14086" width="17.7109375" style="1" customWidth="1"/>
    <col min="14087" max="14087" width="26.140625" style="1" customWidth="1"/>
    <col min="14088" max="14088" width="9.140625" style="1"/>
    <col min="14089" max="14089" width="22.85546875" style="1" customWidth="1"/>
    <col min="14090" max="14336" width="9.140625" style="1"/>
    <col min="14337" max="14337" width="4.28515625" style="1" customWidth="1"/>
    <col min="14338" max="14338" width="18.85546875" style="1" customWidth="1"/>
    <col min="14339" max="14339" width="10.28515625" style="1" customWidth="1"/>
    <col min="14340" max="14340" width="13.5703125" style="1" customWidth="1"/>
    <col min="14341" max="14341" width="1.85546875" style="1" customWidth="1"/>
    <col min="14342" max="14342" width="17.7109375" style="1" customWidth="1"/>
    <col min="14343" max="14343" width="26.140625" style="1" customWidth="1"/>
    <col min="14344" max="14344" width="9.140625" style="1"/>
    <col min="14345" max="14345" width="22.85546875" style="1" customWidth="1"/>
    <col min="14346" max="14592" width="9.140625" style="1"/>
    <col min="14593" max="14593" width="4.28515625" style="1" customWidth="1"/>
    <col min="14594" max="14594" width="18.85546875" style="1" customWidth="1"/>
    <col min="14595" max="14595" width="10.28515625" style="1" customWidth="1"/>
    <col min="14596" max="14596" width="13.5703125" style="1" customWidth="1"/>
    <col min="14597" max="14597" width="1.85546875" style="1" customWidth="1"/>
    <col min="14598" max="14598" width="17.7109375" style="1" customWidth="1"/>
    <col min="14599" max="14599" width="26.140625" style="1" customWidth="1"/>
    <col min="14600" max="14600" width="9.140625" style="1"/>
    <col min="14601" max="14601" width="22.85546875" style="1" customWidth="1"/>
    <col min="14602" max="14848" width="9.140625" style="1"/>
    <col min="14849" max="14849" width="4.28515625" style="1" customWidth="1"/>
    <col min="14850" max="14850" width="18.85546875" style="1" customWidth="1"/>
    <col min="14851" max="14851" width="10.28515625" style="1" customWidth="1"/>
    <col min="14852" max="14852" width="13.5703125" style="1" customWidth="1"/>
    <col min="14853" max="14853" width="1.85546875" style="1" customWidth="1"/>
    <col min="14854" max="14854" width="17.7109375" style="1" customWidth="1"/>
    <col min="14855" max="14855" width="26.140625" style="1" customWidth="1"/>
    <col min="14856" max="14856" width="9.140625" style="1"/>
    <col min="14857" max="14857" width="22.85546875" style="1" customWidth="1"/>
    <col min="14858" max="15104" width="9.140625" style="1"/>
    <col min="15105" max="15105" width="4.28515625" style="1" customWidth="1"/>
    <col min="15106" max="15106" width="18.85546875" style="1" customWidth="1"/>
    <col min="15107" max="15107" width="10.28515625" style="1" customWidth="1"/>
    <col min="15108" max="15108" width="13.5703125" style="1" customWidth="1"/>
    <col min="15109" max="15109" width="1.85546875" style="1" customWidth="1"/>
    <col min="15110" max="15110" width="17.7109375" style="1" customWidth="1"/>
    <col min="15111" max="15111" width="26.140625" style="1" customWidth="1"/>
    <col min="15112" max="15112" width="9.140625" style="1"/>
    <col min="15113" max="15113" width="22.85546875" style="1" customWidth="1"/>
    <col min="15114" max="15360" width="9.140625" style="1"/>
    <col min="15361" max="15361" width="4.28515625" style="1" customWidth="1"/>
    <col min="15362" max="15362" width="18.85546875" style="1" customWidth="1"/>
    <col min="15363" max="15363" width="10.28515625" style="1" customWidth="1"/>
    <col min="15364" max="15364" width="13.5703125" style="1" customWidth="1"/>
    <col min="15365" max="15365" width="1.85546875" style="1" customWidth="1"/>
    <col min="15366" max="15366" width="17.7109375" style="1" customWidth="1"/>
    <col min="15367" max="15367" width="26.140625" style="1" customWidth="1"/>
    <col min="15368" max="15368" width="9.140625" style="1"/>
    <col min="15369" max="15369" width="22.85546875" style="1" customWidth="1"/>
    <col min="15370" max="15616" width="9.140625" style="1"/>
    <col min="15617" max="15617" width="4.28515625" style="1" customWidth="1"/>
    <col min="15618" max="15618" width="18.85546875" style="1" customWidth="1"/>
    <col min="15619" max="15619" width="10.28515625" style="1" customWidth="1"/>
    <col min="15620" max="15620" width="13.5703125" style="1" customWidth="1"/>
    <col min="15621" max="15621" width="1.85546875" style="1" customWidth="1"/>
    <col min="15622" max="15622" width="17.7109375" style="1" customWidth="1"/>
    <col min="15623" max="15623" width="26.140625" style="1" customWidth="1"/>
    <col min="15624" max="15624" width="9.140625" style="1"/>
    <col min="15625" max="15625" width="22.85546875" style="1" customWidth="1"/>
    <col min="15626" max="15872" width="9.140625" style="1"/>
    <col min="15873" max="15873" width="4.28515625" style="1" customWidth="1"/>
    <col min="15874" max="15874" width="18.85546875" style="1" customWidth="1"/>
    <col min="15875" max="15875" width="10.28515625" style="1" customWidth="1"/>
    <col min="15876" max="15876" width="13.5703125" style="1" customWidth="1"/>
    <col min="15877" max="15877" width="1.85546875" style="1" customWidth="1"/>
    <col min="15878" max="15878" width="17.7109375" style="1" customWidth="1"/>
    <col min="15879" max="15879" width="26.140625" style="1" customWidth="1"/>
    <col min="15880" max="15880" width="9.140625" style="1"/>
    <col min="15881" max="15881" width="22.85546875" style="1" customWidth="1"/>
    <col min="15882" max="16128" width="9.140625" style="1"/>
    <col min="16129" max="16129" width="4.28515625" style="1" customWidth="1"/>
    <col min="16130" max="16130" width="18.85546875" style="1" customWidth="1"/>
    <col min="16131" max="16131" width="10.28515625" style="1" customWidth="1"/>
    <col min="16132" max="16132" width="13.5703125" style="1" customWidth="1"/>
    <col min="16133" max="16133" width="1.85546875" style="1" customWidth="1"/>
    <col min="16134" max="16134" width="17.7109375" style="1" customWidth="1"/>
    <col min="16135" max="16135" width="26.140625" style="1" customWidth="1"/>
    <col min="16136" max="16136" width="9.140625" style="1"/>
    <col min="16137" max="16137" width="22.85546875" style="1" customWidth="1"/>
    <col min="16138" max="16384" width="9.140625" style="1"/>
  </cols>
  <sheetData>
    <row r="1" spans="1:9" ht="13.5" thickBot="1">
      <c r="B1" s="239" t="s">
        <v>0</v>
      </c>
      <c r="C1" s="238" t="str">
        <f>'[1]Hlavička - kapitoly'!B43</f>
        <v>1.00</v>
      </c>
      <c r="E1" s="4"/>
      <c r="F1" s="1103"/>
      <c r="G1" s="1109"/>
      <c r="H1" s="1110"/>
      <c r="I1" s="1"/>
    </row>
    <row r="2" spans="1:9" ht="13.5" thickBot="1">
      <c r="E2" s="9"/>
      <c r="F2" s="1098" t="s">
        <v>1</v>
      </c>
      <c r="G2" s="1104" t="s">
        <v>2</v>
      </c>
      <c r="H2" s="1111" t="s">
        <v>3</v>
      </c>
      <c r="I2" s="541" t="s">
        <v>4</v>
      </c>
    </row>
    <row r="3" spans="1:9" s="9" customFormat="1" ht="22.5">
      <c r="A3" s="1"/>
      <c r="B3" s="8"/>
      <c r="C3" s="8"/>
      <c r="D3" s="1"/>
      <c r="E3" s="1"/>
      <c r="F3" s="1099" t="str">
        <f>'IV - 2 - Materiál rozvaděče'!A5</f>
        <v>KR120 64-18</v>
      </c>
      <c r="G3" s="1105" t="str">
        <f>'IV - 2 - Materiál rozvaděče'!B5</f>
        <v>nástěnný rozvaděč 600x400 18U s násuvným pláštěm - černý</v>
      </c>
      <c r="H3" s="1102">
        <v>1</v>
      </c>
      <c r="I3" s="1100"/>
    </row>
    <row r="4" spans="1:9">
      <c r="F4" s="548" t="str">
        <f>'IV - 2 - Materiál rozvaděče'!A6</f>
        <v xml:space="preserve">R4P79
</v>
      </c>
      <c r="G4" s="727" t="str">
        <f>'IV - 2 - Materiál rozvaděče'!B6</f>
        <v>Rámový stojan 600x762 42U černý</v>
      </c>
      <c r="H4" s="1084">
        <v>0</v>
      </c>
      <c r="I4" s="530"/>
    </row>
    <row r="5" spans="1:9" ht="13.5" thickBot="1">
      <c r="A5" s="9"/>
      <c r="B5" s="2" t="s">
        <v>355</v>
      </c>
      <c r="C5" s="9" t="s">
        <v>6</v>
      </c>
      <c r="D5" s="9" t="s">
        <v>7</v>
      </c>
      <c r="F5" s="548" t="str">
        <f>'IV - 2 - Materiál rozvaděče'!A7</f>
        <v>KR900 00-00</v>
      </c>
      <c r="G5" s="727" t="str">
        <f>'IV - 2 - Materiál rozvaděče'!B7</f>
        <v>montážní sada M6</v>
      </c>
      <c r="H5" s="1084">
        <f>(H7+H9+H19)*4 + 16</f>
        <v>36</v>
      </c>
      <c r="I5" s="530"/>
    </row>
    <row r="6" spans="1:9" ht="33.75">
      <c r="B6" s="242"/>
      <c r="D6" s="3"/>
      <c r="F6" s="548" t="str">
        <f>'IV - 2 - Materiál rozvaděče'!A8</f>
        <v>PR2VD1279</v>
      </c>
      <c r="G6" s="727" t="str">
        <f>'IV - 2 - Materiál rozvaděče'!B8</f>
        <v>42U oboustranný široký vertikální kabelový organizér se 4mi PRSP7 cívkami pro zajištění správného poloměru ohybu</v>
      </c>
      <c r="H6" s="1084">
        <v>0</v>
      </c>
      <c r="I6" s="530"/>
    </row>
    <row r="7" spans="1:9" ht="15">
      <c r="B7" s="244" t="s">
        <v>357</v>
      </c>
      <c r="D7" s="11"/>
      <c r="F7" s="548" t="str">
        <f>'IV - 2 - Materiál rozvaděče'!A9</f>
        <v>CPPL24WBLY</v>
      </c>
      <c r="G7" s="727" t="str">
        <f>'IV - 2 - Materiál rozvaděče'!B9</f>
        <v>mod. Patch Panel 24port 1U</v>
      </c>
      <c r="H7" s="1084">
        <v>2</v>
      </c>
      <c r="I7" s="530"/>
    </row>
    <row r="8" spans="1:9" ht="12.75" customHeight="1">
      <c r="B8" s="1170" t="s">
        <v>10</v>
      </c>
      <c r="D8" s="11"/>
      <c r="F8" s="548" t="str">
        <f>'IV - 2 - Materiál rozvaděče'!A10</f>
        <v>SRBPBL</v>
      </c>
      <c r="G8" s="727" t="str">
        <f>'IV - 2 - Materiál rozvaděče'!B10</f>
        <v>Vyvazovací lišta pro Patch panel 24potrt 1U</v>
      </c>
      <c r="H8" s="1084">
        <v>2</v>
      </c>
      <c r="I8" s="530"/>
    </row>
    <row r="9" spans="1:9" ht="12.75" customHeight="1">
      <c r="B9" s="1166"/>
      <c r="D9" s="11"/>
      <c r="F9" s="548" t="str">
        <f>'IV - 2 - Materiál rozvaděče'!A11</f>
        <v>NMF2</v>
      </c>
      <c r="G9" s="727" t="str">
        <f>'IV - 2 - Materiál rozvaděče'!B11</f>
        <v xml:space="preserve">organizer 2U - jednostranný </v>
      </c>
      <c r="H9" s="1084">
        <v>2</v>
      </c>
      <c r="I9" s="530"/>
    </row>
    <row r="10" spans="1:9" ht="12.75" customHeight="1">
      <c r="B10" s="243" t="s">
        <v>8</v>
      </c>
      <c r="D10" s="11"/>
      <c r="F10" s="548" t="str">
        <f>'IV - 2 - Materiál rozvaděče'!A12</f>
        <v>CJK6X88TGBU</v>
      </c>
      <c r="G10" s="727" t="str">
        <f>'IV - 2 - Materiál rozvaděče'!B12</f>
        <v>Klíčovaný MiniJack Cat.6A UTP modrý</v>
      </c>
      <c r="H10" s="1084">
        <v>0</v>
      </c>
      <c r="I10" s="530"/>
    </row>
    <row r="11" spans="1:9" ht="12.75" customHeight="1">
      <c r="B11" s="245" t="s">
        <v>8</v>
      </c>
      <c r="D11" s="12"/>
      <c r="F11" s="548" t="str">
        <f>'IV - 2 - Materiál rozvaděče'!A13</f>
        <v>CJK6X88TGGR</v>
      </c>
      <c r="G11" s="727" t="str">
        <f>'IV - 2 - Materiál rozvaděče'!B13</f>
        <v>Klíčovaný MiniJack Cat.6A UTP zelený</v>
      </c>
      <c r="H11" s="1084">
        <v>0</v>
      </c>
      <c r="I11" s="530"/>
    </row>
    <row r="12" spans="1:9" ht="12.75" customHeight="1">
      <c r="B12" s="249" t="s">
        <v>8</v>
      </c>
      <c r="D12" s="12"/>
      <c r="F12" s="548" t="str">
        <f>'IV - 2 - Materiál rozvaděče'!A14</f>
        <v>CJK6X88TGRD</v>
      </c>
      <c r="G12" s="727" t="str">
        <f>'IV - 2 - Materiál rozvaděče'!B14</f>
        <v>Klíčovaný MiniJack Cat.6A UTP červený</v>
      </c>
      <c r="H12" s="1084">
        <v>27</v>
      </c>
      <c r="I12" s="530"/>
    </row>
    <row r="13" spans="1:9" ht="12.75" customHeight="1">
      <c r="B13" s="247" t="s">
        <v>8</v>
      </c>
      <c r="D13" s="12"/>
      <c r="F13" s="548" t="str">
        <f>'IV - 2 - Materiál rozvaděče'!A15</f>
        <v>CJK6X88TGYL</v>
      </c>
      <c r="G13" s="727" t="str">
        <f>'IV - 2 - Materiál rozvaděče'!B15</f>
        <v>Klíčovaný MiniJack Cat.6A UTP žlutý</v>
      </c>
      <c r="H13" s="1084">
        <v>10</v>
      </c>
      <c r="I13" s="530"/>
    </row>
    <row r="14" spans="1:9" ht="12.75" customHeight="1">
      <c r="B14" s="1165" t="s">
        <v>10</v>
      </c>
      <c r="D14" s="3"/>
      <c r="F14" s="548" t="str">
        <f>'IV - 2 - Materiál rozvaděče'!A16</f>
        <v>CMBBL</v>
      </c>
      <c r="G14" s="727" t="str">
        <f>'IV - 2 - Materiál rozvaděče'!B16</f>
        <v>záslepka černá</v>
      </c>
      <c r="H14" s="1084">
        <f>(H7*24) - (SUM(H10:H13))</f>
        <v>11</v>
      </c>
      <c r="I14" s="530"/>
    </row>
    <row r="15" spans="1:9" ht="15" customHeight="1">
      <c r="B15" s="1166"/>
      <c r="D15" s="3"/>
      <c r="F15" s="548" t="str">
        <f>'IV - 2 - Materiál rozvaděče'!A17</f>
        <v>FO-SPOOL</v>
      </c>
      <c r="G15" s="727" t="str">
        <f>'IV - 2 - Materiál rozvaděče'!B17</f>
        <v>cívka na rezervu FO kabelu</v>
      </c>
      <c r="H15" s="1084">
        <v>2</v>
      </c>
      <c r="I15" s="530"/>
    </row>
    <row r="16" spans="1:9" ht="12.75" customHeight="1">
      <c r="B16" s="243" t="s">
        <v>356</v>
      </c>
      <c r="D16" s="3"/>
      <c r="F16" s="548" t="str">
        <f>'IV - 2 - Materiál rozvaděče'!A18</f>
        <v>PEL-29-Y2-10</v>
      </c>
      <c r="G16" s="727" t="str">
        <f>'IV - 2 - Materiál rozvaděče'!B18</f>
        <v>popisky panelů</v>
      </c>
      <c r="H16" s="1084">
        <f>H7+H19</f>
        <v>3</v>
      </c>
      <c r="I16" s="530"/>
    </row>
    <row r="17" spans="2:9" ht="12.75" customHeight="1" thickBot="1">
      <c r="B17" s="248" t="s">
        <v>358</v>
      </c>
      <c r="D17" s="3"/>
      <c r="F17" s="548" t="str">
        <f>'IV - 2 - Materiál rozvaděče'!A19</f>
        <v>LJSL9-Y3-2,5</v>
      </c>
      <c r="G17" s="727" t="str">
        <f>'IV - 2 - Materiál rozvaděče'!B19</f>
        <v>popisky kabelů</v>
      </c>
      <c r="H17" s="1084">
        <f>(SUM(H10:H13))+(SUM(H25:H29))</f>
        <v>90</v>
      </c>
      <c r="I17" s="530"/>
    </row>
    <row r="18" spans="2:9">
      <c r="C18" s="13"/>
      <c r="D18" s="3"/>
      <c r="F18" s="548" t="str">
        <f>'IV - 2 - Materiál rozvaděče'!A20</f>
        <v>PESW-B-8Y</v>
      </c>
      <c r="G18" s="727" t="str">
        <f>'IV - 2 - Materiál rozvaděče'!B20</f>
        <v>výstražný štítek FO</v>
      </c>
      <c r="H18" s="1084">
        <v>3</v>
      </c>
      <c r="I18" s="530"/>
    </row>
    <row r="19" spans="2:9" ht="22.5">
      <c r="D19" s="3"/>
      <c r="F19" s="548" t="str">
        <f>'IV - 2 - Materiál rozvaděče'!A21</f>
        <v>F1DW24AQDLCZ</v>
      </c>
      <c r="G19" s="727" t="str">
        <f>'IV - 2 - Materiál rozvaděče'!B21</f>
        <v>Optická vana 24 x LC duplex adapter vestavěný</v>
      </c>
      <c r="H19" s="1084">
        <v>1</v>
      </c>
      <c r="I19" s="530"/>
    </row>
    <row r="20" spans="2:9" ht="21.75" customHeight="1">
      <c r="D20" s="3"/>
      <c r="F20" s="548" t="str">
        <f>'IV - 2 - Materiál rozvaděče'!A22</f>
        <v>HLWM1.5S-X0</v>
      </c>
      <c r="G20" s="727" t="str">
        <f>'IV - 2 - Materiál rozvaděče'!B22</f>
        <v>Vazací páska s popisovým polem 152mm</v>
      </c>
      <c r="H20" s="1084">
        <f>H17/5</f>
        <v>18</v>
      </c>
      <c r="I20" s="530"/>
    </row>
    <row r="21" spans="2:9" ht="15.75" customHeight="1">
      <c r="B21" s="13"/>
      <c r="D21" s="3"/>
      <c r="F21" s="548" t="str">
        <f>'IV - 2 - Materiál rozvaděče'!A23</f>
        <v>HLWM3S-X0</v>
      </c>
      <c r="G21" s="727" t="str">
        <f>'IV - 2 - Materiál rozvaděče'!B23</f>
        <v>Vazací páska s popisovým polem 305mm</v>
      </c>
      <c r="H21" s="1084">
        <f>H17/10</f>
        <v>9</v>
      </c>
      <c r="I21" s="530"/>
    </row>
    <row r="22" spans="2:9">
      <c r="C22" s="14"/>
      <c r="D22" s="3"/>
      <c r="F22" s="548" t="str">
        <f>'IV - 2 - Materiál rozvaděče'!A24</f>
        <v>HLS-15R3</v>
      </c>
      <c r="G22" s="727" t="str">
        <f>'IV - 2 - Materiál rozvaděče'!B24</f>
        <v>vázací páska - metráž</v>
      </c>
      <c r="H22" s="1084">
        <v>2</v>
      </c>
      <c r="I22" s="530"/>
    </row>
    <row r="23" spans="2:9">
      <c r="D23" s="3"/>
      <c r="F23" s="548" t="str">
        <f>'IV - 2 - Materiál rozvaděče'!A25</f>
        <v>PLT1.5M</v>
      </c>
      <c r="G23" s="727" t="str">
        <f>'IV - 2 - Materiál rozvaděče'!B25</f>
        <v>vázací pásky</v>
      </c>
      <c r="H23" s="1084">
        <v>100</v>
      </c>
      <c r="I23" s="530"/>
    </row>
    <row r="24" spans="2:9">
      <c r="F24" s="548" t="str">
        <f>'IV - 2 - Materiál rozvaděče'!A26</f>
        <v>PLT2M</v>
      </c>
      <c r="G24" s="727" t="str">
        <f>'IV - 2 - Materiál rozvaděče'!B26</f>
        <v>vázací pásky</v>
      </c>
      <c r="H24" s="1084">
        <v>50</v>
      </c>
      <c r="I24" s="530"/>
    </row>
    <row r="25" spans="2:9" ht="22.5">
      <c r="F25" s="548" t="str">
        <f>'IV - 2 - Materiál rozvaděče'!A27</f>
        <v>UTPK6A5BU</v>
      </c>
      <c r="G25" s="727" t="str">
        <f>'IV - 2 - Materiál rozvaděče'!B27</f>
        <v>Klíčovaný UTP Patch Cord Cat.6A 1.5m -modrý</v>
      </c>
      <c r="H25" s="1084">
        <f>H10</f>
        <v>0</v>
      </c>
      <c r="I25" s="530"/>
    </row>
    <row r="26" spans="2:9" ht="22.5">
      <c r="F26" s="548" t="str">
        <f>'IV - 2 - Materiál rozvaděče'!A28</f>
        <v>UTPK6A5RD</v>
      </c>
      <c r="G26" s="727" t="str">
        <f>'IV - 2 - Materiál rozvaděče'!B28</f>
        <v>Klíčovaný UTP Patch Cord Cat.6A 1.5m -červený</v>
      </c>
      <c r="H26" s="1084">
        <f>H12</f>
        <v>27</v>
      </c>
      <c r="I26" s="530"/>
    </row>
    <row r="27" spans="2:9" ht="22.5">
      <c r="F27" s="548" t="str">
        <f>'IV - 2 - Materiál rozvaděče'!A29</f>
        <v>UTPK6A5YL</v>
      </c>
      <c r="G27" s="727" t="str">
        <f>'IV - 2 - Materiál rozvaděče'!B29</f>
        <v>Klíčovaný UTP Patch Cord Cat.6A 1.5m - žlutý</v>
      </c>
      <c r="H27" s="1084">
        <f>H13</f>
        <v>10</v>
      </c>
      <c r="I27" s="530"/>
    </row>
    <row r="28" spans="2:9" ht="22.5">
      <c r="F28" s="548" t="str">
        <f>'IV - 2 - Materiál rozvaděče'!A30</f>
        <v>UTPK6A5GR</v>
      </c>
      <c r="G28" s="727" t="str">
        <f>'IV - 2 - Materiál rozvaděče'!B30</f>
        <v>Klíčovaný UTP Patch Cord Cat.6A 1.5m - zelený</v>
      </c>
      <c r="H28" s="1084">
        <f>H11</f>
        <v>0</v>
      </c>
      <c r="I28" s="530"/>
    </row>
    <row r="29" spans="2:9" ht="23.25" thickBot="1">
      <c r="F29" s="550" t="str">
        <f>'IV - 2 - Materiál rozvaděče'!A31</f>
        <v>FX2ELLNLNSNM002</v>
      </c>
      <c r="G29" s="1106" t="str">
        <f>'IV - 2 - Materiál rozvaděče'!B31</f>
        <v>Duplex MM OM3 LC/LC Patch Cord 2m - Aqua</v>
      </c>
      <c r="H29" s="1086">
        <v>16</v>
      </c>
      <c r="I29" s="531"/>
    </row>
  </sheetData>
  <mergeCells count="2">
    <mergeCell ref="B8:B9"/>
    <mergeCell ref="B14:B15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Z17"/>
  <sheetViews>
    <sheetView zoomScale="85" zoomScaleNormal="85" workbookViewId="0">
      <selection activeCell="C17" sqref="C17"/>
    </sheetView>
  </sheetViews>
  <sheetFormatPr defaultRowHeight="15"/>
  <cols>
    <col min="3" max="26" width="8.140625" customWidth="1"/>
  </cols>
  <sheetData>
    <row r="1" spans="1:26">
      <c r="A1" s="238"/>
      <c r="B1" s="239" t="s">
        <v>0</v>
      </c>
      <c r="C1" s="238" t="str">
        <f>'[1]Hlavička - kapitoly'!B43</f>
        <v>1.00</v>
      </c>
    </row>
    <row r="3" spans="1:26">
      <c r="A3" s="225" t="s">
        <v>359</v>
      </c>
    </row>
    <row r="4" spans="1:26" ht="15.75" thickBot="1">
      <c r="A4" s="225"/>
    </row>
    <row r="5" spans="1:26">
      <c r="A5" s="225"/>
      <c r="C5" s="532" t="s">
        <v>751</v>
      </c>
      <c r="D5" s="226"/>
      <c r="E5" s="226"/>
      <c r="F5" s="226"/>
      <c r="G5" s="226"/>
      <c r="H5" s="226"/>
      <c r="I5" s="226"/>
      <c r="J5" s="226"/>
      <c r="K5" s="226"/>
      <c r="L5" s="533"/>
      <c r="M5" s="226"/>
      <c r="N5" s="226"/>
      <c r="O5" s="226"/>
      <c r="P5" s="226"/>
      <c r="Q5" s="226"/>
      <c r="R5" s="533"/>
      <c r="S5" s="226"/>
      <c r="T5" s="226"/>
      <c r="U5" s="533"/>
      <c r="V5" s="226"/>
      <c r="W5" s="226"/>
      <c r="X5" s="226"/>
      <c r="Y5" s="226"/>
      <c r="Z5" s="227"/>
    </row>
    <row r="6" spans="1:26">
      <c r="A6" s="225" t="s">
        <v>360</v>
      </c>
      <c r="C6" s="228" t="s">
        <v>1021</v>
      </c>
      <c r="D6" s="229" t="s">
        <v>1025</v>
      </c>
      <c r="E6" s="229" t="s">
        <v>1026</v>
      </c>
      <c r="F6" s="229" t="s">
        <v>1027</v>
      </c>
      <c r="G6" s="229" t="s">
        <v>1031</v>
      </c>
      <c r="H6" s="229" t="s">
        <v>1032</v>
      </c>
      <c r="I6" s="229" t="s">
        <v>1033</v>
      </c>
      <c r="J6" s="229" t="s">
        <v>1035</v>
      </c>
      <c r="K6" s="722" t="s">
        <v>1036</v>
      </c>
      <c r="L6" s="229" t="s">
        <v>1037</v>
      </c>
      <c r="M6" s="229" t="s">
        <v>1038</v>
      </c>
      <c r="N6" s="229" t="s">
        <v>1039</v>
      </c>
      <c r="O6" s="229" t="s">
        <v>1040</v>
      </c>
      <c r="P6" s="229" t="s">
        <v>1041</v>
      </c>
      <c r="Q6" s="722" t="s">
        <v>1042</v>
      </c>
      <c r="R6" s="229" t="s">
        <v>1043</v>
      </c>
      <c r="S6" s="229" t="s">
        <v>1044</v>
      </c>
      <c r="T6" s="229" t="s">
        <v>1045</v>
      </c>
      <c r="U6" s="229" t="s">
        <v>1046</v>
      </c>
      <c r="V6" s="229" t="s">
        <v>1047</v>
      </c>
      <c r="W6" s="229" t="s">
        <v>1048</v>
      </c>
      <c r="X6" s="229" t="s">
        <v>1049</v>
      </c>
      <c r="Y6" s="229" t="s">
        <v>1050</v>
      </c>
      <c r="Z6" s="229" t="s">
        <v>1051</v>
      </c>
    </row>
    <row r="7" spans="1:26" ht="15.75" thickBot="1">
      <c r="A7" s="225"/>
      <c r="C7" s="534" t="s">
        <v>754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545"/>
      <c r="V7" s="230"/>
      <c r="W7" s="230"/>
      <c r="X7" s="230"/>
      <c r="Y7" s="230"/>
      <c r="Z7" s="231"/>
    </row>
    <row r="8" spans="1:26" ht="15.75" thickBot="1">
      <c r="A8" s="225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</row>
    <row r="9" spans="1:26">
      <c r="A9" s="225"/>
      <c r="C9" s="532" t="s">
        <v>1706</v>
      </c>
      <c r="D9" s="226"/>
      <c r="E9" s="226"/>
      <c r="F9" s="533" t="s">
        <v>1126</v>
      </c>
      <c r="G9" s="533"/>
      <c r="H9" s="226"/>
      <c r="I9" s="94"/>
      <c r="J9" s="226"/>
      <c r="K9" s="226"/>
      <c r="L9" s="226"/>
      <c r="M9" s="226"/>
      <c r="N9" s="226"/>
      <c r="O9" s="226"/>
      <c r="P9" s="226"/>
      <c r="Q9" s="533" t="s">
        <v>879</v>
      </c>
      <c r="R9" s="226"/>
      <c r="S9" s="226"/>
      <c r="T9" s="226"/>
      <c r="U9" s="226"/>
      <c r="V9" s="226"/>
      <c r="W9" s="226"/>
      <c r="X9" s="533"/>
      <c r="Y9" s="226"/>
      <c r="Z9" s="227"/>
    </row>
    <row r="10" spans="1:26">
      <c r="A10" s="225" t="s">
        <v>367</v>
      </c>
      <c r="C10" s="228" t="s">
        <v>1052</v>
      </c>
      <c r="D10" s="229" t="s">
        <v>1053</v>
      </c>
      <c r="E10" s="229" t="s">
        <v>1054</v>
      </c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6" t="s">
        <v>365</v>
      </c>
      <c r="R10" s="236" t="s">
        <v>366</v>
      </c>
      <c r="S10" s="236" t="s">
        <v>363</v>
      </c>
      <c r="T10" s="236" t="s">
        <v>364</v>
      </c>
      <c r="U10" s="236" t="s">
        <v>361</v>
      </c>
      <c r="V10" s="236" t="s">
        <v>362</v>
      </c>
      <c r="W10" s="236" t="s">
        <v>421</v>
      </c>
      <c r="X10" s="236" t="s">
        <v>422</v>
      </c>
      <c r="Y10" s="236" t="s">
        <v>423</v>
      </c>
      <c r="Z10" s="250" t="s">
        <v>424</v>
      </c>
    </row>
    <row r="11" spans="1:26" ht="15.75" thickBot="1">
      <c r="C11" s="534" t="s">
        <v>1406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545" t="s">
        <v>1406</v>
      </c>
      <c r="R11" s="230"/>
      <c r="S11" s="230"/>
      <c r="T11" s="230"/>
      <c r="U11" s="230"/>
      <c r="V11" s="230"/>
      <c r="W11" s="230"/>
      <c r="X11" s="545"/>
      <c r="Y11" s="230"/>
      <c r="Z11" s="231"/>
    </row>
    <row r="12" spans="1:26">
      <c r="C12" s="544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544"/>
      <c r="Y12" s="232"/>
      <c r="Z12" s="232"/>
    </row>
    <row r="13" spans="1:26" ht="15.75" thickBot="1"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232"/>
    </row>
    <row r="14" spans="1:26">
      <c r="A14" s="225"/>
      <c r="C14" s="532" t="s">
        <v>753</v>
      </c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7"/>
    </row>
    <row r="15" spans="1:26">
      <c r="A15" s="225" t="s">
        <v>368</v>
      </c>
      <c r="C15" s="993" t="s">
        <v>369</v>
      </c>
      <c r="D15" s="995" t="s">
        <v>370</v>
      </c>
      <c r="E15" s="995" t="s">
        <v>371</v>
      </c>
      <c r="F15" s="995" t="s">
        <v>372</v>
      </c>
      <c r="G15" s="990" t="s">
        <v>373</v>
      </c>
      <c r="H15" s="990" t="s">
        <v>374</v>
      </c>
      <c r="I15" s="990" t="s">
        <v>375</v>
      </c>
      <c r="J15" s="990" t="s">
        <v>376</v>
      </c>
      <c r="K15" s="990" t="s">
        <v>377</v>
      </c>
      <c r="L15" s="990" t="s">
        <v>378</v>
      </c>
      <c r="M15" s="990" t="s">
        <v>379</v>
      </c>
      <c r="N15" s="990" t="s">
        <v>380</v>
      </c>
      <c r="O15" s="990" t="s">
        <v>381</v>
      </c>
      <c r="P15" s="990" t="s">
        <v>382</v>
      </c>
      <c r="Q15" s="990" t="s">
        <v>383</v>
      </c>
      <c r="R15" s="990" t="s">
        <v>384</v>
      </c>
      <c r="S15" s="990" t="s">
        <v>385</v>
      </c>
      <c r="T15" s="990" t="s">
        <v>386</v>
      </c>
      <c r="U15" s="990" t="s">
        <v>387</v>
      </c>
      <c r="V15" s="990" t="s">
        <v>388</v>
      </c>
      <c r="W15" s="990" t="s">
        <v>389</v>
      </c>
      <c r="X15" s="990" t="s">
        <v>390</v>
      </c>
      <c r="Y15" s="990" t="s">
        <v>391</v>
      </c>
      <c r="Z15" s="994" t="s">
        <v>392</v>
      </c>
    </row>
    <row r="16" spans="1:26" ht="15.75" thickBot="1">
      <c r="A16" s="949" t="s">
        <v>1513</v>
      </c>
      <c r="C16" s="1206" t="str">
        <f>'PP - DR3'!G18</f>
        <v>3405</v>
      </c>
      <c r="D16" s="1202" t="str">
        <f>'PP - DR3'!H18</f>
        <v>3406</v>
      </c>
      <c r="E16" s="1202" t="str">
        <f>'PP - DR3'!I18</f>
        <v>3407</v>
      </c>
      <c r="F16" s="1202" t="str">
        <f>'PP - DR3'!J18</f>
        <v>3408</v>
      </c>
      <c r="G16" s="1207" t="str">
        <f>'PP - DR5'!G18</f>
        <v>5305</v>
      </c>
      <c r="H16" s="1207" t="str">
        <f>'PP - DR5'!H18</f>
        <v>5306</v>
      </c>
      <c r="I16" s="1207" t="str">
        <f>'PP - DR5'!I18</f>
        <v>5307</v>
      </c>
      <c r="J16" s="1207" t="str">
        <f>'PP - DR5'!J18</f>
        <v>5308</v>
      </c>
      <c r="K16" s="988"/>
      <c r="L16" s="988"/>
      <c r="M16" s="988"/>
      <c r="N16" s="988"/>
      <c r="O16" s="941"/>
      <c r="P16" s="941"/>
      <c r="Q16" s="941"/>
      <c r="R16" s="941"/>
      <c r="S16" s="941"/>
      <c r="T16" s="941"/>
      <c r="U16" s="941"/>
      <c r="V16" s="941"/>
      <c r="W16" s="941"/>
      <c r="X16" s="941"/>
      <c r="Y16" s="941"/>
      <c r="Z16" s="942"/>
    </row>
    <row r="17" spans="3:3">
      <c r="C17" s="544" t="s">
        <v>1708</v>
      </c>
    </row>
  </sheetData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I29"/>
  <sheetViews>
    <sheetView workbookViewId="0">
      <selection activeCell="F3" sqref="F3:G29"/>
    </sheetView>
  </sheetViews>
  <sheetFormatPr defaultRowHeight="12.75"/>
  <cols>
    <col min="1" max="1" width="4.28515625" style="1" customWidth="1"/>
    <col min="2" max="2" width="18.85546875" style="8" customWidth="1"/>
    <col min="3" max="3" width="10.28515625" style="8" customWidth="1"/>
    <col min="4" max="4" width="13.5703125" style="1" customWidth="1"/>
    <col min="5" max="5" width="1.85546875" style="1" customWidth="1"/>
    <col min="6" max="6" width="17.7109375" style="1097" customWidth="1"/>
    <col min="7" max="7" width="31.28515625" style="1103" customWidth="1"/>
    <col min="8" max="8" width="9.140625" style="1109"/>
    <col min="9" max="9" width="22.85546875" style="7" customWidth="1"/>
    <col min="10" max="256" width="9.140625" style="1"/>
    <col min="257" max="257" width="4.28515625" style="1" customWidth="1"/>
    <col min="258" max="258" width="18.85546875" style="1" customWidth="1"/>
    <col min="259" max="259" width="10.28515625" style="1" customWidth="1"/>
    <col min="260" max="260" width="13.5703125" style="1" customWidth="1"/>
    <col min="261" max="261" width="1.85546875" style="1" customWidth="1"/>
    <col min="262" max="262" width="17.7109375" style="1" customWidth="1"/>
    <col min="263" max="263" width="26.140625" style="1" customWidth="1"/>
    <col min="264" max="264" width="9.140625" style="1"/>
    <col min="265" max="265" width="22.85546875" style="1" customWidth="1"/>
    <col min="266" max="512" width="9.140625" style="1"/>
    <col min="513" max="513" width="4.28515625" style="1" customWidth="1"/>
    <col min="514" max="514" width="18.85546875" style="1" customWidth="1"/>
    <col min="515" max="515" width="10.28515625" style="1" customWidth="1"/>
    <col min="516" max="516" width="13.5703125" style="1" customWidth="1"/>
    <col min="517" max="517" width="1.85546875" style="1" customWidth="1"/>
    <col min="518" max="518" width="17.7109375" style="1" customWidth="1"/>
    <col min="519" max="519" width="26.140625" style="1" customWidth="1"/>
    <col min="520" max="520" width="9.140625" style="1"/>
    <col min="521" max="521" width="22.85546875" style="1" customWidth="1"/>
    <col min="522" max="768" width="9.140625" style="1"/>
    <col min="769" max="769" width="4.28515625" style="1" customWidth="1"/>
    <col min="770" max="770" width="18.85546875" style="1" customWidth="1"/>
    <col min="771" max="771" width="10.28515625" style="1" customWidth="1"/>
    <col min="772" max="772" width="13.5703125" style="1" customWidth="1"/>
    <col min="773" max="773" width="1.85546875" style="1" customWidth="1"/>
    <col min="774" max="774" width="17.7109375" style="1" customWidth="1"/>
    <col min="775" max="775" width="26.140625" style="1" customWidth="1"/>
    <col min="776" max="776" width="9.140625" style="1"/>
    <col min="777" max="777" width="22.85546875" style="1" customWidth="1"/>
    <col min="778" max="1024" width="9.140625" style="1"/>
    <col min="1025" max="1025" width="4.28515625" style="1" customWidth="1"/>
    <col min="1026" max="1026" width="18.85546875" style="1" customWidth="1"/>
    <col min="1027" max="1027" width="10.28515625" style="1" customWidth="1"/>
    <col min="1028" max="1028" width="13.5703125" style="1" customWidth="1"/>
    <col min="1029" max="1029" width="1.85546875" style="1" customWidth="1"/>
    <col min="1030" max="1030" width="17.7109375" style="1" customWidth="1"/>
    <col min="1031" max="1031" width="26.140625" style="1" customWidth="1"/>
    <col min="1032" max="1032" width="9.140625" style="1"/>
    <col min="1033" max="1033" width="22.85546875" style="1" customWidth="1"/>
    <col min="1034" max="1280" width="9.140625" style="1"/>
    <col min="1281" max="1281" width="4.28515625" style="1" customWidth="1"/>
    <col min="1282" max="1282" width="18.85546875" style="1" customWidth="1"/>
    <col min="1283" max="1283" width="10.28515625" style="1" customWidth="1"/>
    <col min="1284" max="1284" width="13.5703125" style="1" customWidth="1"/>
    <col min="1285" max="1285" width="1.85546875" style="1" customWidth="1"/>
    <col min="1286" max="1286" width="17.7109375" style="1" customWidth="1"/>
    <col min="1287" max="1287" width="26.140625" style="1" customWidth="1"/>
    <col min="1288" max="1288" width="9.140625" style="1"/>
    <col min="1289" max="1289" width="22.85546875" style="1" customWidth="1"/>
    <col min="1290" max="1536" width="9.140625" style="1"/>
    <col min="1537" max="1537" width="4.28515625" style="1" customWidth="1"/>
    <col min="1538" max="1538" width="18.85546875" style="1" customWidth="1"/>
    <col min="1539" max="1539" width="10.28515625" style="1" customWidth="1"/>
    <col min="1540" max="1540" width="13.5703125" style="1" customWidth="1"/>
    <col min="1541" max="1541" width="1.85546875" style="1" customWidth="1"/>
    <col min="1542" max="1542" width="17.7109375" style="1" customWidth="1"/>
    <col min="1543" max="1543" width="26.140625" style="1" customWidth="1"/>
    <col min="1544" max="1544" width="9.140625" style="1"/>
    <col min="1545" max="1545" width="22.85546875" style="1" customWidth="1"/>
    <col min="1546" max="1792" width="9.140625" style="1"/>
    <col min="1793" max="1793" width="4.28515625" style="1" customWidth="1"/>
    <col min="1794" max="1794" width="18.85546875" style="1" customWidth="1"/>
    <col min="1795" max="1795" width="10.28515625" style="1" customWidth="1"/>
    <col min="1796" max="1796" width="13.5703125" style="1" customWidth="1"/>
    <col min="1797" max="1797" width="1.85546875" style="1" customWidth="1"/>
    <col min="1798" max="1798" width="17.7109375" style="1" customWidth="1"/>
    <col min="1799" max="1799" width="26.140625" style="1" customWidth="1"/>
    <col min="1800" max="1800" width="9.140625" style="1"/>
    <col min="1801" max="1801" width="22.85546875" style="1" customWidth="1"/>
    <col min="1802" max="2048" width="9.140625" style="1"/>
    <col min="2049" max="2049" width="4.28515625" style="1" customWidth="1"/>
    <col min="2050" max="2050" width="18.85546875" style="1" customWidth="1"/>
    <col min="2051" max="2051" width="10.28515625" style="1" customWidth="1"/>
    <col min="2052" max="2052" width="13.5703125" style="1" customWidth="1"/>
    <col min="2053" max="2053" width="1.85546875" style="1" customWidth="1"/>
    <col min="2054" max="2054" width="17.7109375" style="1" customWidth="1"/>
    <col min="2055" max="2055" width="26.140625" style="1" customWidth="1"/>
    <col min="2056" max="2056" width="9.140625" style="1"/>
    <col min="2057" max="2057" width="22.85546875" style="1" customWidth="1"/>
    <col min="2058" max="2304" width="9.140625" style="1"/>
    <col min="2305" max="2305" width="4.28515625" style="1" customWidth="1"/>
    <col min="2306" max="2306" width="18.85546875" style="1" customWidth="1"/>
    <col min="2307" max="2307" width="10.28515625" style="1" customWidth="1"/>
    <col min="2308" max="2308" width="13.5703125" style="1" customWidth="1"/>
    <col min="2309" max="2309" width="1.85546875" style="1" customWidth="1"/>
    <col min="2310" max="2310" width="17.7109375" style="1" customWidth="1"/>
    <col min="2311" max="2311" width="26.140625" style="1" customWidth="1"/>
    <col min="2312" max="2312" width="9.140625" style="1"/>
    <col min="2313" max="2313" width="22.85546875" style="1" customWidth="1"/>
    <col min="2314" max="2560" width="9.140625" style="1"/>
    <col min="2561" max="2561" width="4.28515625" style="1" customWidth="1"/>
    <col min="2562" max="2562" width="18.85546875" style="1" customWidth="1"/>
    <col min="2563" max="2563" width="10.28515625" style="1" customWidth="1"/>
    <col min="2564" max="2564" width="13.5703125" style="1" customWidth="1"/>
    <col min="2565" max="2565" width="1.85546875" style="1" customWidth="1"/>
    <col min="2566" max="2566" width="17.7109375" style="1" customWidth="1"/>
    <col min="2567" max="2567" width="26.140625" style="1" customWidth="1"/>
    <col min="2568" max="2568" width="9.140625" style="1"/>
    <col min="2569" max="2569" width="22.85546875" style="1" customWidth="1"/>
    <col min="2570" max="2816" width="9.140625" style="1"/>
    <col min="2817" max="2817" width="4.28515625" style="1" customWidth="1"/>
    <col min="2818" max="2818" width="18.85546875" style="1" customWidth="1"/>
    <col min="2819" max="2819" width="10.28515625" style="1" customWidth="1"/>
    <col min="2820" max="2820" width="13.5703125" style="1" customWidth="1"/>
    <col min="2821" max="2821" width="1.85546875" style="1" customWidth="1"/>
    <col min="2822" max="2822" width="17.7109375" style="1" customWidth="1"/>
    <col min="2823" max="2823" width="26.140625" style="1" customWidth="1"/>
    <col min="2824" max="2824" width="9.140625" style="1"/>
    <col min="2825" max="2825" width="22.85546875" style="1" customWidth="1"/>
    <col min="2826" max="3072" width="9.140625" style="1"/>
    <col min="3073" max="3073" width="4.28515625" style="1" customWidth="1"/>
    <col min="3074" max="3074" width="18.85546875" style="1" customWidth="1"/>
    <col min="3075" max="3075" width="10.28515625" style="1" customWidth="1"/>
    <col min="3076" max="3076" width="13.5703125" style="1" customWidth="1"/>
    <col min="3077" max="3077" width="1.85546875" style="1" customWidth="1"/>
    <col min="3078" max="3078" width="17.7109375" style="1" customWidth="1"/>
    <col min="3079" max="3079" width="26.140625" style="1" customWidth="1"/>
    <col min="3080" max="3080" width="9.140625" style="1"/>
    <col min="3081" max="3081" width="22.85546875" style="1" customWidth="1"/>
    <col min="3082" max="3328" width="9.140625" style="1"/>
    <col min="3329" max="3329" width="4.28515625" style="1" customWidth="1"/>
    <col min="3330" max="3330" width="18.85546875" style="1" customWidth="1"/>
    <col min="3331" max="3331" width="10.28515625" style="1" customWidth="1"/>
    <col min="3332" max="3332" width="13.5703125" style="1" customWidth="1"/>
    <col min="3333" max="3333" width="1.85546875" style="1" customWidth="1"/>
    <col min="3334" max="3334" width="17.7109375" style="1" customWidth="1"/>
    <col min="3335" max="3335" width="26.140625" style="1" customWidth="1"/>
    <col min="3336" max="3336" width="9.140625" style="1"/>
    <col min="3337" max="3337" width="22.85546875" style="1" customWidth="1"/>
    <col min="3338" max="3584" width="9.140625" style="1"/>
    <col min="3585" max="3585" width="4.28515625" style="1" customWidth="1"/>
    <col min="3586" max="3586" width="18.85546875" style="1" customWidth="1"/>
    <col min="3587" max="3587" width="10.28515625" style="1" customWidth="1"/>
    <col min="3588" max="3588" width="13.5703125" style="1" customWidth="1"/>
    <col min="3589" max="3589" width="1.85546875" style="1" customWidth="1"/>
    <col min="3590" max="3590" width="17.7109375" style="1" customWidth="1"/>
    <col min="3591" max="3591" width="26.140625" style="1" customWidth="1"/>
    <col min="3592" max="3592" width="9.140625" style="1"/>
    <col min="3593" max="3593" width="22.85546875" style="1" customWidth="1"/>
    <col min="3594" max="3840" width="9.140625" style="1"/>
    <col min="3841" max="3841" width="4.28515625" style="1" customWidth="1"/>
    <col min="3842" max="3842" width="18.85546875" style="1" customWidth="1"/>
    <col min="3843" max="3843" width="10.28515625" style="1" customWidth="1"/>
    <col min="3844" max="3844" width="13.5703125" style="1" customWidth="1"/>
    <col min="3845" max="3845" width="1.85546875" style="1" customWidth="1"/>
    <col min="3846" max="3846" width="17.7109375" style="1" customWidth="1"/>
    <col min="3847" max="3847" width="26.140625" style="1" customWidth="1"/>
    <col min="3848" max="3848" width="9.140625" style="1"/>
    <col min="3849" max="3849" width="22.85546875" style="1" customWidth="1"/>
    <col min="3850" max="4096" width="9.140625" style="1"/>
    <col min="4097" max="4097" width="4.28515625" style="1" customWidth="1"/>
    <col min="4098" max="4098" width="18.85546875" style="1" customWidth="1"/>
    <col min="4099" max="4099" width="10.28515625" style="1" customWidth="1"/>
    <col min="4100" max="4100" width="13.5703125" style="1" customWidth="1"/>
    <col min="4101" max="4101" width="1.85546875" style="1" customWidth="1"/>
    <col min="4102" max="4102" width="17.7109375" style="1" customWidth="1"/>
    <col min="4103" max="4103" width="26.140625" style="1" customWidth="1"/>
    <col min="4104" max="4104" width="9.140625" style="1"/>
    <col min="4105" max="4105" width="22.85546875" style="1" customWidth="1"/>
    <col min="4106" max="4352" width="9.140625" style="1"/>
    <col min="4353" max="4353" width="4.28515625" style="1" customWidth="1"/>
    <col min="4354" max="4354" width="18.85546875" style="1" customWidth="1"/>
    <col min="4355" max="4355" width="10.28515625" style="1" customWidth="1"/>
    <col min="4356" max="4356" width="13.5703125" style="1" customWidth="1"/>
    <col min="4357" max="4357" width="1.85546875" style="1" customWidth="1"/>
    <col min="4358" max="4358" width="17.7109375" style="1" customWidth="1"/>
    <col min="4359" max="4359" width="26.140625" style="1" customWidth="1"/>
    <col min="4360" max="4360" width="9.140625" style="1"/>
    <col min="4361" max="4361" width="22.85546875" style="1" customWidth="1"/>
    <col min="4362" max="4608" width="9.140625" style="1"/>
    <col min="4609" max="4609" width="4.28515625" style="1" customWidth="1"/>
    <col min="4610" max="4610" width="18.85546875" style="1" customWidth="1"/>
    <col min="4611" max="4611" width="10.28515625" style="1" customWidth="1"/>
    <col min="4612" max="4612" width="13.5703125" style="1" customWidth="1"/>
    <col min="4613" max="4613" width="1.85546875" style="1" customWidth="1"/>
    <col min="4614" max="4614" width="17.7109375" style="1" customWidth="1"/>
    <col min="4615" max="4615" width="26.140625" style="1" customWidth="1"/>
    <col min="4616" max="4616" width="9.140625" style="1"/>
    <col min="4617" max="4617" width="22.85546875" style="1" customWidth="1"/>
    <col min="4618" max="4864" width="9.140625" style="1"/>
    <col min="4865" max="4865" width="4.28515625" style="1" customWidth="1"/>
    <col min="4866" max="4866" width="18.85546875" style="1" customWidth="1"/>
    <col min="4867" max="4867" width="10.28515625" style="1" customWidth="1"/>
    <col min="4868" max="4868" width="13.5703125" style="1" customWidth="1"/>
    <col min="4869" max="4869" width="1.85546875" style="1" customWidth="1"/>
    <col min="4870" max="4870" width="17.7109375" style="1" customWidth="1"/>
    <col min="4871" max="4871" width="26.140625" style="1" customWidth="1"/>
    <col min="4872" max="4872" width="9.140625" style="1"/>
    <col min="4873" max="4873" width="22.85546875" style="1" customWidth="1"/>
    <col min="4874" max="5120" width="9.140625" style="1"/>
    <col min="5121" max="5121" width="4.28515625" style="1" customWidth="1"/>
    <col min="5122" max="5122" width="18.85546875" style="1" customWidth="1"/>
    <col min="5123" max="5123" width="10.28515625" style="1" customWidth="1"/>
    <col min="5124" max="5124" width="13.5703125" style="1" customWidth="1"/>
    <col min="5125" max="5125" width="1.85546875" style="1" customWidth="1"/>
    <col min="5126" max="5126" width="17.7109375" style="1" customWidth="1"/>
    <col min="5127" max="5127" width="26.140625" style="1" customWidth="1"/>
    <col min="5128" max="5128" width="9.140625" style="1"/>
    <col min="5129" max="5129" width="22.85546875" style="1" customWidth="1"/>
    <col min="5130" max="5376" width="9.140625" style="1"/>
    <col min="5377" max="5377" width="4.28515625" style="1" customWidth="1"/>
    <col min="5378" max="5378" width="18.85546875" style="1" customWidth="1"/>
    <col min="5379" max="5379" width="10.28515625" style="1" customWidth="1"/>
    <col min="5380" max="5380" width="13.5703125" style="1" customWidth="1"/>
    <col min="5381" max="5381" width="1.85546875" style="1" customWidth="1"/>
    <col min="5382" max="5382" width="17.7109375" style="1" customWidth="1"/>
    <col min="5383" max="5383" width="26.140625" style="1" customWidth="1"/>
    <col min="5384" max="5384" width="9.140625" style="1"/>
    <col min="5385" max="5385" width="22.85546875" style="1" customWidth="1"/>
    <col min="5386" max="5632" width="9.140625" style="1"/>
    <col min="5633" max="5633" width="4.28515625" style="1" customWidth="1"/>
    <col min="5634" max="5634" width="18.85546875" style="1" customWidth="1"/>
    <col min="5635" max="5635" width="10.28515625" style="1" customWidth="1"/>
    <col min="5636" max="5636" width="13.5703125" style="1" customWidth="1"/>
    <col min="5637" max="5637" width="1.85546875" style="1" customWidth="1"/>
    <col min="5638" max="5638" width="17.7109375" style="1" customWidth="1"/>
    <col min="5639" max="5639" width="26.140625" style="1" customWidth="1"/>
    <col min="5640" max="5640" width="9.140625" style="1"/>
    <col min="5641" max="5641" width="22.85546875" style="1" customWidth="1"/>
    <col min="5642" max="5888" width="9.140625" style="1"/>
    <col min="5889" max="5889" width="4.28515625" style="1" customWidth="1"/>
    <col min="5890" max="5890" width="18.85546875" style="1" customWidth="1"/>
    <col min="5891" max="5891" width="10.28515625" style="1" customWidth="1"/>
    <col min="5892" max="5892" width="13.5703125" style="1" customWidth="1"/>
    <col min="5893" max="5893" width="1.85546875" style="1" customWidth="1"/>
    <col min="5894" max="5894" width="17.7109375" style="1" customWidth="1"/>
    <col min="5895" max="5895" width="26.140625" style="1" customWidth="1"/>
    <col min="5896" max="5896" width="9.140625" style="1"/>
    <col min="5897" max="5897" width="22.85546875" style="1" customWidth="1"/>
    <col min="5898" max="6144" width="9.140625" style="1"/>
    <col min="6145" max="6145" width="4.28515625" style="1" customWidth="1"/>
    <col min="6146" max="6146" width="18.85546875" style="1" customWidth="1"/>
    <col min="6147" max="6147" width="10.28515625" style="1" customWidth="1"/>
    <col min="6148" max="6148" width="13.5703125" style="1" customWidth="1"/>
    <col min="6149" max="6149" width="1.85546875" style="1" customWidth="1"/>
    <col min="6150" max="6150" width="17.7109375" style="1" customWidth="1"/>
    <col min="6151" max="6151" width="26.140625" style="1" customWidth="1"/>
    <col min="6152" max="6152" width="9.140625" style="1"/>
    <col min="6153" max="6153" width="22.85546875" style="1" customWidth="1"/>
    <col min="6154" max="6400" width="9.140625" style="1"/>
    <col min="6401" max="6401" width="4.28515625" style="1" customWidth="1"/>
    <col min="6402" max="6402" width="18.85546875" style="1" customWidth="1"/>
    <col min="6403" max="6403" width="10.28515625" style="1" customWidth="1"/>
    <col min="6404" max="6404" width="13.5703125" style="1" customWidth="1"/>
    <col min="6405" max="6405" width="1.85546875" style="1" customWidth="1"/>
    <col min="6406" max="6406" width="17.7109375" style="1" customWidth="1"/>
    <col min="6407" max="6407" width="26.140625" style="1" customWidth="1"/>
    <col min="6408" max="6408" width="9.140625" style="1"/>
    <col min="6409" max="6409" width="22.85546875" style="1" customWidth="1"/>
    <col min="6410" max="6656" width="9.140625" style="1"/>
    <col min="6657" max="6657" width="4.28515625" style="1" customWidth="1"/>
    <col min="6658" max="6658" width="18.85546875" style="1" customWidth="1"/>
    <col min="6659" max="6659" width="10.28515625" style="1" customWidth="1"/>
    <col min="6660" max="6660" width="13.5703125" style="1" customWidth="1"/>
    <col min="6661" max="6661" width="1.85546875" style="1" customWidth="1"/>
    <col min="6662" max="6662" width="17.7109375" style="1" customWidth="1"/>
    <col min="6663" max="6663" width="26.140625" style="1" customWidth="1"/>
    <col min="6664" max="6664" width="9.140625" style="1"/>
    <col min="6665" max="6665" width="22.85546875" style="1" customWidth="1"/>
    <col min="6666" max="6912" width="9.140625" style="1"/>
    <col min="6913" max="6913" width="4.28515625" style="1" customWidth="1"/>
    <col min="6914" max="6914" width="18.85546875" style="1" customWidth="1"/>
    <col min="6915" max="6915" width="10.28515625" style="1" customWidth="1"/>
    <col min="6916" max="6916" width="13.5703125" style="1" customWidth="1"/>
    <col min="6917" max="6917" width="1.85546875" style="1" customWidth="1"/>
    <col min="6918" max="6918" width="17.7109375" style="1" customWidth="1"/>
    <col min="6919" max="6919" width="26.140625" style="1" customWidth="1"/>
    <col min="6920" max="6920" width="9.140625" style="1"/>
    <col min="6921" max="6921" width="22.85546875" style="1" customWidth="1"/>
    <col min="6922" max="7168" width="9.140625" style="1"/>
    <col min="7169" max="7169" width="4.28515625" style="1" customWidth="1"/>
    <col min="7170" max="7170" width="18.85546875" style="1" customWidth="1"/>
    <col min="7171" max="7171" width="10.28515625" style="1" customWidth="1"/>
    <col min="7172" max="7172" width="13.5703125" style="1" customWidth="1"/>
    <col min="7173" max="7173" width="1.85546875" style="1" customWidth="1"/>
    <col min="7174" max="7174" width="17.7109375" style="1" customWidth="1"/>
    <col min="7175" max="7175" width="26.140625" style="1" customWidth="1"/>
    <col min="7176" max="7176" width="9.140625" style="1"/>
    <col min="7177" max="7177" width="22.85546875" style="1" customWidth="1"/>
    <col min="7178" max="7424" width="9.140625" style="1"/>
    <col min="7425" max="7425" width="4.28515625" style="1" customWidth="1"/>
    <col min="7426" max="7426" width="18.85546875" style="1" customWidth="1"/>
    <col min="7427" max="7427" width="10.28515625" style="1" customWidth="1"/>
    <col min="7428" max="7428" width="13.5703125" style="1" customWidth="1"/>
    <col min="7429" max="7429" width="1.85546875" style="1" customWidth="1"/>
    <col min="7430" max="7430" width="17.7109375" style="1" customWidth="1"/>
    <col min="7431" max="7431" width="26.140625" style="1" customWidth="1"/>
    <col min="7432" max="7432" width="9.140625" style="1"/>
    <col min="7433" max="7433" width="22.85546875" style="1" customWidth="1"/>
    <col min="7434" max="7680" width="9.140625" style="1"/>
    <col min="7681" max="7681" width="4.28515625" style="1" customWidth="1"/>
    <col min="7682" max="7682" width="18.85546875" style="1" customWidth="1"/>
    <col min="7683" max="7683" width="10.28515625" style="1" customWidth="1"/>
    <col min="7684" max="7684" width="13.5703125" style="1" customWidth="1"/>
    <col min="7685" max="7685" width="1.85546875" style="1" customWidth="1"/>
    <col min="7686" max="7686" width="17.7109375" style="1" customWidth="1"/>
    <col min="7687" max="7687" width="26.140625" style="1" customWidth="1"/>
    <col min="7688" max="7688" width="9.140625" style="1"/>
    <col min="7689" max="7689" width="22.85546875" style="1" customWidth="1"/>
    <col min="7690" max="7936" width="9.140625" style="1"/>
    <col min="7937" max="7937" width="4.28515625" style="1" customWidth="1"/>
    <col min="7938" max="7938" width="18.85546875" style="1" customWidth="1"/>
    <col min="7939" max="7939" width="10.28515625" style="1" customWidth="1"/>
    <col min="7940" max="7940" width="13.5703125" style="1" customWidth="1"/>
    <col min="7941" max="7941" width="1.85546875" style="1" customWidth="1"/>
    <col min="7942" max="7942" width="17.7109375" style="1" customWidth="1"/>
    <col min="7943" max="7943" width="26.140625" style="1" customWidth="1"/>
    <col min="7944" max="7944" width="9.140625" style="1"/>
    <col min="7945" max="7945" width="22.85546875" style="1" customWidth="1"/>
    <col min="7946" max="8192" width="9.140625" style="1"/>
    <col min="8193" max="8193" width="4.28515625" style="1" customWidth="1"/>
    <col min="8194" max="8194" width="18.85546875" style="1" customWidth="1"/>
    <col min="8195" max="8195" width="10.28515625" style="1" customWidth="1"/>
    <col min="8196" max="8196" width="13.5703125" style="1" customWidth="1"/>
    <col min="8197" max="8197" width="1.85546875" style="1" customWidth="1"/>
    <col min="8198" max="8198" width="17.7109375" style="1" customWidth="1"/>
    <col min="8199" max="8199" width="26.140625" style="1" customWidth="1"/>
    <col min="8200" max="8200" width="9.140625" style="1"/>
    <col min="8201" max="8201" width="22.85546875" style="1" customWidth="1"/>
    <col min="8202" max="8448" width="9.140625" style="1"/>
    <col min="8449" max="8449" width="4.28515625" style="1" customWidth="1"/>
    <col min="8450" max="8450" width="18.85546875" style="1" customWidth="1"/>
    <col min="8451" max="8451" width="10.28515625" style="1" customWidth="1"/>
    <col min="8452" max="8452" width="13.5703125" style="1" customWidth="1"/>
    <col min="8453" max="8453" width="1.85546875" style="1" customWidth="1"/>
    <col min="8454" max="8454" width="17.7109375" style="1" customWidth="1"/>
    <col min="8455" max="8455" width="26.140625" style="1" customWidth="1"/>
    <col min="8456" max="8456" width="9.140625" style="1"/>
    <col min="8457" max="8457" width="22.85546875" style="1" customWidth="1"/>
    <col min="8458" max="8704" width="9.140625" style="1"/>
    <col min="8705" max="8705" width="4.28515625" style="1" customWidth="1"/>
    <col min="8706" max="8706" width="18.85546875" style="1" customWidth="1"/>
    <col min="8707" max="8707" width="10.28515625" style="1" customWidth="1"/>
    <col min="8708" max="8708" width="13.5703125" style="1" customWidth="1"/>
    <col min="8709" max="8709" width="1.85546875" style="1" customWidth="1"/>
    <col min="8710" max="8710" width="17.7109375" style="1" customWidth="1"/>
    <col min="8711" max="8711" width="26.140625" style="1" customWidth="1"/>
    <col min="8712" max="8712" width="9.140625" style="1"/>
    <col min="8713" max="8713" width="22.85546875" style="1" customWidth="1"/>
    <col min="8714" max="8960" width="9.140625" style="1"/>
    <col min="8961" max="8961" width="4.28515625" style="1" customWidth="1"/>
    <col min="8962" max="8962" width="18.85546875" style="1" customWidth="1"/>
    <col min="8963" max="8963" width="10.28515625" style="1" customWidth="1"/>
    <col min="8964" max="8964" width="13.5703125" style="1" customWidth="1"/>
    <col min="8965" max="8965" width="1.85546875" style="1" customWidth="1"/>
    <col min="8966" max="8966" width="17.7109375" style="1" customWidth="1"/>
    <col min="8967" max="8967" width="26.140625" style="1" customWidth="1"/>
    <col min="8968" max="8968" width="9.140625" style="1"/>
    <col min="8969" max="8969" width="22.85546875" style="1" customWidth="1"/>
    <col min="8970" max="9216" width="9.140625" style="1"/>
    <col min="9217" max="9217" width="4.28515625" style="1" customWidth="1"/>
    <col min="9218" max="9218" width="18.85546875" style="1" customWidth="1"/>
    <col min="9219" max="9219" width="10.28515625" style="1" customWidth="1"/>
    <col min="9220" max="9220" width="13.5703125" style="1" customWidth="1"/>
    <col min="9221" max="9221" width="1.85546875" style="1" customWidth="1"/>
    <col min="9222" max="9222" width="17.7109375" style="1" customWidth="1"/>
    <col min="9223" max="9223" width="26.140625" style="1" customWidth="1"/>
    <col min="9224" max="9224" width="9.140625" style="1"/>
    <col min="9225" max="9225" width="22.85546875" style="1" customWidth="1"/>
    <col min="9226" max="9472" width="9.140625" style="1"/>
    <col min="9473" max="9473" width="4.28515625" style="1" customWidth="1"/>
    <col min="9474" max="9474" width="18.85546875" style="1" customWidth="1"/>
    <col min="9475" max="9475" width="10.28515625" style="1" customWidth="1"/>
    <col min="9476" max="9476" width="13.5703125" style="1" customWidth="1"/>
    <col min="9477" max="9477" width="1.85546875" style="1" customWidth="1"/>
    <col min="9478" max="9478" width="17.7109375" style="1" customWidth="1"/>
    <col min="9479" max="9479" width="26.140625" style="1" customWidth="1"/>
    <col min="9480" max="9480" width="9.140625" style="1"/>
    <col min="9481" max="9481" width="22.85546875" style="1" customWidth="1"/>
    <col min="9482" max="9728" width="9.140625" style="1"/>
    <col min="9729" max="9729" width="4.28515625" style="1" customWidth="1"/>
    <col min="9730" max="9730" width="18.85546875" style="1" customWidth="1"/>
    <col min="9731" max="9731" width="10.28515625" style="1" customWidth="1"/>
    <col min="9732" max="9732" width="13.5703125" style="1" customWidth="1"/>
    <col min="9733" max="9733" width="1.85546875" style="1" customWidth="1"/>
    <col min="9734" max="9734" width="17.7109375" style="1" customWidth="1"/>
    <col min="9735" max="9735" width="26.140625" style="1" customWidth="1"/>
    <col min="9736" max="9736" width="9.140625" style="1"/>
    <col min="9737" max="9737" width="22.85546875" style="1" customWidth="1"/>
    <col min="9738" max="9984" width="9.140625" style="1"/>
    <col min="9985" max="9985" width="4.28515625" style="1" customWidth="1"/>
    <col min="9986" max="9986" width="18.85546875" style="1" customWidth="1"/>
    <col min="9987" max="9987" width="10.28515625" style="1" customWidth="1"/>
    <col min="9988" max="9988" width="13.5703125" style="1" customWidth="1"/>
    <col min="9989" max="9989" width="1.85546875" style="1" customWidth="1"/>
    <col min="9990" max="9990" width="17.7109375" style="1" customWidth="1"/>
    <col min="9991" max="9991" width="26.140625" style="1" customWidth="1"/>
    <col min="9992" max="9992" width="9.140625" style="1"/>
    <col min="9993" max="9993" width="22.85546875" style="1" customWidth="1"/>
    <col min="9994" max="10240" width="9.140625" style="1"/>
    <col min="10241" max="10241" width="4.28515625" style="1" customWidth="1"/>
    <col min="10242" max="10242" width="18.85546875" style="1" customWidth="1"/>
    <col min="10243" max="10243" width="10.28515625" style="1" customWidth="1"/>
    <col min="10244" max="10244" width="13.5703125" style="1" customWidth="1"/>
    <col min="10245" max="10245" width="1.85546875" style="1" customWidth="1"/>
    <col min="10246" max="10246" width="17.7109375" style="1" customWidth="1"/>
    <col min="10247" max="10247" width="26.140625" style="1" customWidth="1"/>
    <col min="10248" max="10248" width="9.140625" style="1"/>
    <col min="10249" max="10249" width="22.85546875" style="1" customWidth="1"/>
    <col min="10250" max="10496" width="9.140625" style="1"/>
    <col min="10497" max="10497" width="4.28515625" style="1" customWidth="1"/>
    <col min="10498" max="10498" width="18.85546875" style="1" customWidth="1"/>
    <col min="10499" max="10499" width="10.28515625" style="1" customWidth="1"/>
    <col min="10500" max="10500" width="13.5703125" style="1" customWidth="1"/>
    <col min="10501" max="10501" width="1.85546875" style="1" customWidth="1"/>
    <col min="10502" max="10502" width="17.7109375" style="1" customWidth="1"/>
    <col min="10503" max="10503" width="26.140625" style="1" customWidth="1"/>
    <col min="10504" max="10504" width="9.140625" style="1"/>
    <col min="10505" max="10505" width="22.85546875" style="1" customWidth="1"/>
    <col min="10506" max="10752" width="9.140625" style="1"/>
    <col min="10753" max="10753" width="4.28515625" style="1" customWidth="1"/>
    <col min="10754" max="10754" width="18.85546875" style="1" customWidth="1"/>
    <col min="10755" max="10755" width="10.28515625" style="1" customWidth="1"/>
    <col min="10756" max="10756" width="13.5703125" style="1" customWidth="1"/>
    <col min="10757" max="10757" width="1.85546875" style="1" customWidth="1"/>
    <col min="10758" max="10758" width="17.7109375" style="1" customWidth="1"/>
    <col min="10759" max="10759" width="26.140625" style="1" customWidth="1"/>
    <col min="10760" max="10760" width="9.140625" style="1"/>
    <col min="10761" max="10761" width="22.85546875" style="1" customWidth="1"/>
    <col min="10762" max="11008" width="9.140625" style="1"/>
    <col min="11009" max="11009" width="4.28515625" style="1" customWidth="1"/>
    <col min="11010" max="11010" width="18.85546875" style="1" customWidth="1"/>
    <col min="11011" max="11011" width="10.28515625" style="1" customWidth="1"/>
    <col min="11012" max="11012" width="13.5703125" style="1" customWidth="1"/>
    <col min="11013" max="11013" width="1.85546875" style="1" customWidth="1"/>
    <col min="11014" max="11014" width="17.7109375" style="1" customWidth="1"/>
    <col min="11015" max="11015" width="26.140625" style="1" customWidth="1"/>
    <col min="11016" max="11016" width="9.140625" style="1"/>
    <col min="11017" max="11017" width="22.85546875" style="1" customWidth="1"/>
    <col min="11018" max="11264" width="9.140625" style="1"/>
    <col min="11265" max="11265" width="4.28515625" style="1" customWidth="1"/>
    <col min="11266" max="11266" width="18.85546875" style="1" customWidth="1"/>
    <col min="11267" max="11267" width="10.28515625" style="1" customWidth="1"/>
    <col min="11268" max="11268" width="13.5703125" style="1" customWidth="1"/>
    <col min="11269" max="11269" width="1.85546875" style="1" customWidth="1"/>
    <col min="11270" max="11270" width="17.7109375" style="1" customWidth="1"/>
    <col min="11271" max="11271" width="26.140625" style="1" customWidth="1"/>
    <col min="11272" max="11272" width="9.140625" style="1"/>
    <col min="11273" max="11273" width="22.85546875" style="1" customWidth="1"/>
    <col min="11274" max="11520" width="9.140625" style="1"/>
    <col min="11521" max="11521" width="4.28515625" style="1" customWidth="1"/>
    <col min="11522" max="11522" width="18.85546875" style="1" customWidth="1"/>
    <col min="11523" max="11523" width="10.28515625" style="1" customWidth="1"/>
    <col min="11524" max="11524" width="13.5703125" style="1" customWidth="1"/>
    <col min="11525" max="11525" width="1.85546875" style="1" customWidth="1"/>
    <col min="11526" max="11526" width="17.7109375" style="1" customWidth="1"/>
    <col min="11527" max="11527" width="26.140625" style="1" customWidth="1"/>
    <col min="11528" max="11528" width="9.140625" style="1"/>
    <col min="11529" max="11529" width="22.85546875" style="1" customWidth="1"/>
    <col min="11530" max="11776" width="9.140625" style="1"/>
    <col min="11777" max="11777" width="4.28515625" style="1" customWidth="1"/>
    <col min="11778" max="11778" width="18.85546875" style="1" customWidth="1"/>
    <col min="11779" max="11779" width="10.28515625" style="1" customWidth="1"/>
    <col min="11780" max="11780" width="13.5703125" style="1" customWidth="1"/>
    <col min="11781" max="11781" width="1.85546875" style="1" customWidth="1"/>
    <col min="11782" max="11782" width="17.7109375" style="1" customWidth="1"/>
    <col min="11783" max="11783" width="26.140625" style="1" customWidth="1"/>
    <col min="11784" max="11784" width="9.140625" style="1"/>
    <col min="11785" max="11785" width="22.85546875" style="1" customWidth="1"/>
    <col min="11786" max="12032" width="9.140625" style="1"/>
    <col min="12033" max="12033" width="4.28515625" style="1" customWidth="1"/>
    <col min="12034" max="12034" width="18.85546875" style="1" customWidth="1"/>
    <col min="12035" max="12035" width="10.28515625" style="1" customWidth="1"/>
    <col min="12036" max="12036" width="13.5703125" style="1" customWidth="1"/>
    <col min="12037" max="12037" width="1.85546875" style="1" customWidth="1"/>
    <col min="12038" max="12038" width="17.7109375" style="1" customWidth="1"/>
    <col min="12039" max="12039" width="26.140625" style="1" customWidth="1"/>
    <col min="12040" max="12040" width="9.140625" style="1"/>
    <col min="12041" max="12041" width="22.85546875" style="1" customWidth="1"/>
    <col min="12042" max="12288" width="9.140625" style="1"/>
    <col min="12289" max="12289" width="4.28515625" style="1" customWidth="1"/>
    <col min="12290" max="12290" width="18.85546875" style="1" customWidth="1"/>
    <col min="12291" max="12291" width="10.28515625" style="1" customWidth="1"/>
    <col min="12292" max="12292" width="13.5703125" style="1" customWidth="1"/>
    <col min="12293" max="12293" width="1.85546875" style="1" customWidth="1"/>
    <col min="12294" max="12294" width="17.7109375" style="1" customWidth="1"/>
    <col min="12295" max="12295" width="26.140625" style="1" customWidth="1"/>
    <col min="12296" max="12296" width="9.140625" style="1"/>
    <col min="12297" max="12297" width="22.85546875" style="1" customWidth="1"/>
    <col min="12298" max="12544" width="9.140625" style="1"/>
    <col min="12545" max="12545" width="4.28515625" style="1" customWidth="1"/>
    <col min="12546" max="12546" width="18.85546875" style="1" customWidth="1"/>
    <col min="12547" max="12547" width="10.28515625" style="1" customWidth="1"/>
    <col min="12548" max="12548" width="13.5703125" style="1" customWidth="1"/>
    <col min="12549" max="12549" width="1.85546875" style="1" customWidth="1"/>
    <col min="12550" max="12550" width="17.7109375" style="1" customWidth="1"/>
    <col min="12551" max="12551" width="26.140625" style="1" customWidth="1"/>
    <col min="12552" max="12552" width="9.140625" style="1"/>
    <col min="12553" max="12553" width="22.85546875" style="1" customWidth="1"/>
    <col min="12554" max="12800" width="9.140625" style="1"/>
    <col min="12801" max="12801" width="4.28515625" style="1" customWidth="1"/>
    <col min="12802" max="12802" width="18.85546875" style="1" customWidth="1"/>
    <col min="12803" max="12803" width="10.28515625" style="1" customWidth="1"/>
    <col min="12804" max="12804" width="13.5703125" style="1" customWidth="1"/>
    <col min="12805" max="12805" width="1.85546875" style="1" customWidth="1"/>
    <col min="12806" max="12806" width="17.7109375" style="1" customWidth="1"/>
    <col min="12807" max="12807" width="26.140625" style="1" customWidth="1"/>
    <col min="12808" max="12808" width="9.140625" style="1"/>
    <col min="12809" max="12809" width="22.85546875" style="1" customWidth="1"/>
    <col min="12810" max="13056" width="9.140625" style="1"/>
    <col min="13057" max="13057" width="4.28515625" style="1" customWidth="1"/>
    <col min="13058" max="13058" width="18.85546875" style="1" customWidth="1"/>
    <col min="13059" max="13059" width="10.28515625" style="1" customWidth="1"/>
    <col min="13060" max="13060" width="13.5703125" style="1" customWidth="1"/>
    <col min="13061" max="13061" width="1.85546875" style="1" customWidth="1"/>
    <col min="13062" max="13062" width="17.7109375" style="1" customWidth="1"/>
    <col min="13063" max="13063" width="26.140625" style="1" customWidth="1"/>
    <col min="13064" max="13064" width="9.140625" style="1"/>
    <col min="13065" max="13065" width="22.85546875" style="1" customWidth="1"/>
    <col min="13066" max="13312" width="9.140625" style="1"/>
    <col min="13313" max="13313" width="4.28515625" style="1" customWidth="1"/>
    <col min="13314" max="13314" width="18.85546875" style="1" customWidth="1"/>
    <col min="13315" max="13315" width="10.28515625" style="1" customWidth="1"/>
    <col min="13316" max="13316" width="13.5703125" style="1" customWidth="1"/>
    <col min="13317" max="13317" width="1.85546875" style="1" customWidth="1"/>
    <col min="13318" max="13318" width="17.7109375" style="1" customWidth="1"/>
    <col min="13319" max="13319" width="26.140625" style="1" customWidth="1"/>
    <col min="13320" max="13320" width="9.140625" style="1"/>
    <col min="13321" max="13321" width="22.85546875" style="1" customWidth="1"/>
    <col min="13322" max="13568" width="9.140625" style="1"/>
    <col min="13569" max="13569" width="4.28515625" style="1" customWidth="1"/>
    <col min="13570" max="13570" width="18.85546875" style="1" customWidth="1"/>
    <col min="13571" max="13571" width="10.28515625" style="1" customWidth="1"/>
    <col min="13572" max="13572" width="13.5703125" style="1" customWidth="1"/>
    <col min="13573" max="13573" width="1.85546875" style="1" customWidth="1"/>
    <col min="13574" max="13574" width="17.7109375" style="1" customWidth="1"/>
    <col min="13575" max="13575" width="26.140625" style="1" customWidth="1"/>
    <col min="13576" max="13576" width="9.140625" style="1"/>
    <col min="13577" max="13577" width="22.85546875" style="1" customWidth="1"/>
    <col min="13578" max="13824" width="9.140625" style="1"/>
    <col min="13825" max="13825" width="4.28515625" style="1" customWidth="1"/>
    <col min="13826" max="13826" width="18.85546875" style="1" customWidth="1"/>
    <col min="13827" max="13827" width="10.28515625" style="1" customWidth="1"/>
    <col min="13828" max="13828" width="13.5703125" style="1" customWidth="1"/>
    <col min="13829" max="13829" width="1.85546875" style="1" customWidth="1"/>
    <col min="13830" max="13830" width="17.7109375" style="1" customWidth="1"/>
    <col min="13831" max="13831" width="26.140625" style="1" customWidth="1"/>
    <col min="13832" max="13832" width="9.140625" style="1"/>
    <col min="13833" max="13833" width="22.85546875" style="1" customWidth="1"/>
    <col min="13834" max="14080" width="9.140625" style="1"/>
    <col min="14081" max="14081" width="4.28515625" style="1" customWidth="1"/>
    <col min="14082" max="14082" width="18.85546875" style="1" customWidth="1"/>
    <col min="14083" max="14083" width="10.28515625" style="1" customWidth="1"/>
    <col min="14084" max="14084" width="13.5703125" style="1" customWidth="1"/>
    <col min="14085" max="14085" width="1.85546875" style="1" customWidth="1"/>
    <col min="14086" max="14086" width="17.7109375" style="1" customWidth="1"/>
    <col min="14087" max="14087" width="26.140625" style="1" customWidth="1"/>
    <col min="14088" max="14088" width="9.140625" style="1"/>
    <col min="14089" max="14089" width="22.85546875" style="1" customWidth="1"/>
    <col min="14090" max="14336" width="9.140625" style="1"/>
    <col min="14337" max="14337" width="4.28515625" style="1" customWidth="1"/>
    <col min="14338" max="14338" width="18.85546875" style="1" customWidth="1"/>
    <col min="14339" max="14339" width="10.28515625" style="1" customWidth="1"/>
    <col min="14340" max="14340" width="13.5703125" style="1" customWidth="1"/>
    <col min="14341" max="14341" width="1.85546875" style="1" customWidth="1"/>
    <col min="14342" max="14342" width="17.7109375" style="1" customWidth="1"/>
    <col min="14343" max="14343" width="26.140625" style="1" customWidth="1"/>
    <col min="14344" max="14344" width="9.140625" style="1"/>
    <col min="14345" max="14345" width="22.85546875" style="1" customWidth="1"/>
    <col min="14346" max="14592" width="9.140625" style="1"/>
    <col min="14593" max="14593" width="4.28515625" style="1" customWidth="1"/>
    <col min="14594" max="14594" width="18.85546875" style="1" customWidth="1"/>
    <col min="14595" max="14595" width="10.28515625" style="1" customWidth="1"/>
    <col min="14596" max="14596" width="13.5703125" style="1" customWidth="1"/>
    <col min="14597" max="14597" width="1.85546875" style="1" customWidth="1"/>
    <col min="14598" max="14598" width="17.7109375" style="1" customWidth="1"/>
    <col min="14599" max="14599" width="26.140625" style="1" customWidth="1"/>
    <col min="14600" max="14600" width="9.140625" style="1"/>
    <col min="14601" max="14601" width="22.85546875" style="1" customWidth="1"/>
    <col min="14602" max="14848" width="9.140625" style="1"/>
    <col min="14849" max="14849" width="4.28515625" style="1" customWidth="1"/>
    <col min="14850" max="14850" width="18.85546875" style="1" customWidth="1"/>
    <col min="14851" max="14851" width="10.28515625" style="1" customWidth="1"/>
    <col min="14852" max="14852" width="13.5703125" style="1" customWidth="1"/>
    <col min="14853" max="14853" width="1.85546875" style="1" customWidth="1"/>
    <col min="14854" max="14854" width="17.7109375" style="1" customWidth="1"/>
    <col min="14855" max="14855" width="26.140625" style="1" customWidth="1"/>
    <col min="14856" max="14856" width="9.140625" style="1"/>
    <col min="14857" max="14857" width="22.85546875" style="1" customWidth="1"/>
    <col min="14858" max="15104" width="9.140625" style="1"/>
    <col min="15105" max="15105" width="4.28515625" style="1" customWidth="1"/>
    <col min="15106" max="15106" width="18.85546875" style="1" customWidth="1"/>
    <col min="15107" max="15107" width="10.28515625" style="1" customWidth="1"/>
    <col min="15108" max="15108" width="13.5703125" style="1" customWidth="1"/>
    <col min="15109" max="15109" width="1.85546875" style="1" customWidth="1"/>
    <col min="15110" max="15110" width="17.7109375" style="1" customWidth="1"/>
    <col min="15111" max="15111" width="26.140625" style="1" customWidth="1"/>
    <col min="15112" max="15112" width="9.140625" style="1"/>
    <col min="15113" max="15113" width="22.85546875" style="1" customWidth="1"/>
    <col min="15114" max="15360" width="9.140625" style="1"/>
    <col min="15361" max="15361" width="4.28515625" style="1" customWidth="1"/>
    <col min="15362" max="15362" width="18.85546875" style="1" customWidth="1"/>
    <col min="15363" max="15363" width="10.28515625" style="1" customWidth="1"/>
    <col min="15364" max="15364" width="13.5703125" style="1" customWidth="1"/>
    <col min="15365" max="15365" width="1.85546875" style="1" customWidth="1"/>
    <col min="15366" max="15366" width="17.7109375" style="1" customWidth="1"/>
    <col min="15367" max="15367" width="26.140625" style="1" customWidth="1"/>
    <col min="15368" max="15368" width="9.140625" style="1"/>
    <col min="15369" max="15369" width="22.85546875" style="1" customWidth="1"/>
    <col min="15370" max="15616" width="9.140625" style="1"/>
    <col min="15617" max="15617" width="4.28515625" style="1" customWidth="1"/>
    <col min="15618" max="15618" width="18.85546875" style="1" customWidth="1"/>
    <col min="15619" max="15619" width="10.28515625" style="1" customWidth="1"/>
    <col min="15620" max="15620" width="13.5703125" style="1" customWidth="1"/>
    <col min="15621" max="15621" width="1.85546875" style="1" customWidth="1"/>
    <col min="15622" max="15622" width="17.7109375" style="1" customWidth="1"/>
    <col min="15623" max="15623" width="26.140625" style="1" customWidth="1"/>
    <col min="15624" max="15624" width="9.140625" style="1"/>
    <col min="15625" max="15625" width="22.85546875" style="1" customWidth="1"/>
    <col min="15626" max="15872" width="9.140625" style="1"/>
    <col min="15873" max="15873" width="4.28515625" style="1" customWidth="1"/>
    <col min="15874" max="15874" width="18.85546875" style="1" customWidth="1"/>
    <col min="15875" max="15875" width="10.28515625" style="1" customWidth="1"/>
    <col min="15876" max="15876" width="13.5703125" style="1" customWidth="1"/>
    <col min="15877" max="15877" width="1.85546875" style="1" customWidth="1"/>
    <col min="15878" max="15878" width="17.7109375" style="1" customWidth="1"/>
    <col min="15879" max="15879" width="26.140625" style="1" customWidth="1"/>
    <col min="15880" max="15880" width="9.140625" style="1"/>
    <col min="15881" max="15881" width="22.85546875" style="1" customWidth="1"/>
    <col min="15882" max="16128" width="9.140625" style="1"/>
    <col min="16129" max="16129" width="4.28515625" style="1" customWidth="1"/>
    <col min="16130" max="16130" width="18.85546875" style="1" customWidth="1"/>
    <col min="16131" max="16131" width="10.28515625" style="1" customWidth="1"/>
    <col min="16132" max="16132" width="13.5703125" style="1" customWidth="1"/>
    <col min="16133" max="16133" width="1.85546875" style="1" customWidth="1"/>
    <col min="16134" max="16134" width="17.7109375" style="1" customWidth="1"/>
    <col min="16135" max="16135" width="26.140625" style="1" customWidth="1"/>
    <col min="16136" max="16136" width="9.140625" style="1"/>
    <col min="16137" max="16137" width="22.85546875" style="1" customWidth="1"/>
    <col min="16138" max="16384" width="9.140625" style="1"/>
  </cols>
  <sheetData>
    <row r="1" spans="1:9" ht="13.5" thickBot="1">
      <c r="B1" s="239" t="s">
        <v>0</v>
      </c>
      <c r="C1" s="238" t="str">
        <f>'[1]Hlavička - kapitoly'!B43</f>
        <v>1.00</v>
      </c>
      <c r="E1" s="4"/>
      <c r="F1" s="1103"/>
      <c r="G1" s="1109"/>
      <c r="H1" s="1110"/>
      <c r="I1" s="1"/>
    </row>
    <row r="2" spans="1:9" ht="13.5" thickBot="1">
      <c r="E2" s="9"/>
      <c r="F2" s="1098" t="s">
        <v>1</v>
      </c>
      <c r="G2" s="1104" t="s">
        <v>2</v>
      </c>
      <c r="H2" s="1111" t="s">
        <v>3</v>
      </c>
      <c r="I2" s="541" t="s">
        <v>4</v>
      </c>
    </row>
    <row r="3" spans="1:9" s="9" customFormat="1" ht="22.5" customHeight="1">
      <c r="A3" s="1"/>
      <c r="B3" s="8"/>
      <c r="C3" s="8"/>
      <c r="D3" s="1"/>
      <c r="E3" s="1"/>
      <c r="F3" s="1099" t="str">
        <f>'IV - 2 - Materiál rozvaděče'!A5</f>
        <v>KR120 64-18</v>
      </c>
      <c r="G3" s="1105" t="str">
        <f>'IV - 2 - Materiál rozvaděče'!B5</f>
        <v>nástěnný rozvaděč 600x400 18U s násuvným pláštěm - černý</v>
      </c>
      <c r="H3" s="1102">
        <v>1</v>
      </c>
      <c r="I3" s="1100"/>
    </row>
    <row r="4" spans="1:9">
      <c r="F4" s="548" t="str">
        <f>'IV - 2 - Materiál rozvaděče'!A6</f>
        <v xml:space="preserve">R4P79
</v>
      </c>
      <c r="G4" s="727" t="str">
        <f>'IV - 2 - Materiál rozvaděče'!B6</f>
        <v>Rámový stojan 600x762 42U černý</v>
      </c>
      <c r="H4" s="1084">
        <v>0</v>
      </c>
      <c r="I4" s="530"/>
    </row>
    <row r="5" spans="1:9" ht="13.5" thickBot="1">
      <c r="A5" s="9"/>
      <c r="B5" s="2" t="s">
        <v>395</v>
      </c>
      <c r="C5" s="9" t="s">
        <v>6</v>
      </c>
      <c r="D5" s="9" t="s">
        <v>7</v>
      </c>
      <c r="F5" s="548" t="str">
        <f>'IV - 2 - Materiál rozvaděče'!A7</f>
        <v>KR900 00-00</v>
      </c>
      <c r="G5" s="727" t="str">
        <f>'IV - 2 - Materiál rozvaděče'!B7</f>
        <v>montážní sada M6</v>
      </c>
      <c r="H5" s="1084">
        <f>(H7+H9+H19)*4 + 16</f>
        <v>36</v>
      </c>
      <c r="I5" s="530"/>
    </row>
    <row r="6" spans="1:9" ht="33.75">
      <c r="B6" s="242"/>
      <c r="D6" s="3"/>
      <c r="F6" s="548" t="str">
        <f>'IV - 2 - Materiál rozvaděče'!A8</f>
        <v>PR2VD1279</v>
      </c>
      <c r="G6" s="727" t="str">
        <f>'IV - 2 - Materiál rozvaděče'!B8</f>
        <v>42U oboustranný široký vertikální kabelový organizér se 4mi PRSP7 cívkami pro zajištění správného poloměru ohybu</v>
      </c>
      <c r="H6" s="1084">
        <v>0</v>
      </c>
      <c r="I6" s="530"/>
    </row>
    <row r="7" spans="1:9" ht="15">
      <c r="B7" s="244" t="s">
        <v>1754</v>
      </c>
      <c r="D7" s="11"/>
      <c r="F7" s="548" t="str">
        <f>'IV - 2 - Materiál rozvaděče'!A9</f>
        <v>CPPL24WBLY</v>
      </c>
      <c r="G7" s="727" t="str">
        <f>'IV - 2 - Materiál rozvaděče'!B9</f>
        <v>mod. Patch Panel 24port 1U</v>
      </c>
      <c r="H7" s="1084">
        <v>3</v>
      </c>
      <c r="I7" s="530"/>
    </row>
    <row r="8" spans="1:9" ht="12.75" customHeight="1">
      <c r="B8" s="1170" t="s">
        <v>10</v>
      </c>
      <c r="D8" s="11"/>
      <c r="F8" s="548" t="str">
        <f>'IV - 2 - Materiál rozvaděče'!A10</f>
        <v>SRBPBL</v>
      </c>
      <c r="G8" s="727" t="str">
        <f>'IV - 2 - Materiál rozvaděče'!B10</f>
        <v>Vyvazovací lišta pro Patch panel 24potrt 1U</v>
      </c>
      <c r="H8" s="1084">
        <v>3</v>
      </c>
      <c r="I8" s="530"/>
    </row>
    <row r="9" spans="1:9" ht="12.75" customHeight="1">
      <c r="B9" s="1166"/>
      <c r="D9" s="11"/>
      <c r="F9" s="548" t="str">
        <f>'IV - 2 - Materiál rozvaděče'!A11</f>
        <v>NMF2</v>
      </c>
      <c r="G9" s="727" t="str">
        <f>'IV - 2 - Materiál rozvaděče'!B11</f>
        <v xml:space="preserve">organizer 2U - jednostranný </v>
      </c>
      <c r="H9" s="1084">
        <v>1</v>
      </c>
      <c r="I9" s="530"/>
    </row>
    <row r="10" spans="1:9" ht="12.75" customHeight="1">
      <c r="B10" s="243" t="s">
        <v>8</v>
      </c>
      <c r="D10" s="11"/>
      <c r="F10" s="548" t="str">
        <f>'IV - 2 - Materiál rozvaděče'!A12</f>
        <v>CJK6X88TGBU</v>
      </c>
      <c r="G10" s="727" t="str">
        <f>'IV - 2 - Materiál rozvaděče'!B12</f>
        <v>Klíčovaný MiniJack Cat.6A UTP modrý</v>
      </c>
      <c r="H10" s="1084">
        <v>0</v>
      </c>
      <c r="I10" s="530"/>
    </row>
    <row r="11" spans="1:9" ht="14.25" customHeight="1">
      <c r="B11" s="245" t="s">
        <v>8</v>
      </c>
      <c r="D11" s="12"/>
      <c r="F11" s="548" t="str">
        <f>'IV - 2 - Materiál rozvaděče'!A13</f>
        <v>CJK6X88TGGR</v>
      </c>
      <c r="G11" s="727" t="str">
        <f>'IV - 2 - Materiál rozvaděče'!B13</f>
        <v>Klíčovaný MiniJack Cat.6A UTP zelený</v>
      </c>
      <c r="H11" s="1084">
        <v>0</v>
      </c>
      <c r="I11" s="530"/>
    </row>
    <row r="12" spans="1:9" ht="12.75" customHeight="1">
      <c r="B12" s="249" t="s">
        <v>8</v>
      </c>
      <c r="D12" s="12"/>
      <c r="F12" s="548" t="str">
        <f>'IV - 2 - Materiál rozvaděče'!A14</f>
        <v>CJK6X88TGRD</v>
      </c>
      <c r="G12" s="727" t="str">
        <f>'IV - 2 - Materiál rozvaděče'!B14</f>
        <v>Klíčovaný MiniJack Cat.6A UTP červený</v>
      </c>
      <c r="H12" s="1084">
        <v>41</v>
      </c>
      <c r="I12" s="530"/>
    </row>
    <row r="13" spans="1:9" ht="12.75" customHeight="1">
      <c r="B13" s="1165" t="s">
        <v>10</v>
      </c>
      <c r="D13" s="12"/>
      <c r="F13" s="548" t="str">
        <f>'IV - 2 - Materiál rozvaděče'!A15</f>
        <v>CJK6X88TGYL</v>
      </c>
      <c r="G13" s="727" t="str">
        <f>'IV - 2 - Materiál rozvaděče'!B15</f>
        <v>Klíčovaný MiniJack Cat.6A UTP žlutý</v>
      </c>
      <c r="H13" s="1084">
        <v>12</v>
      </c>
      <c r="I13" s="530"/>
    </row>
    <row r="14" spans="1:9" ht="12.75" customHeight="1">
      <c r="B14" s="1166"/>
      <c r="D14" s="3"/>
      <c r="F14" s="548" t="str">
        <f>'IV - 2 - Materiál rozvaděče'!A16</f>
        <v>CMBBL</v>
      </c>
      <c r="G14" s="727" t="str">
        <f>'IV - 2 - Materiál rozvaděče'!B16</f>
        <v>záslepka černá</v>
      </c>
      <c r="H14" s="1084">
        <f>(H7*24) - (SUM(H10:H13))</f>
        <v>19</v>
      </c>
      <c r="I14" s="530"/>
    </row>
    <row r="15" spans="1:9" ht="12.75" customHeight="1">
      <c r="B15" s="243" t="s">
        <v>393</v>
      </c>
      <c r="D15" s="3"/>
      <c r="F15" s="548" t="str">
        <f>'IV - 2 - Materiál rozvaděče'!A17</f>
        <v>FO-SPOOL</v>
      </c>
      <c r="G15" s="727" t="str">
        <f>'IV - 2 - Materiál rozvaděče'!B17</f>
        <v>cívka na rezervu FO kabelu</v>
      </c>
      <c r="H15" s="1084">
        <v>2</v>
      </c>
      <c r="I15" s="530"/>
    </row>
    <row r="16" spans="1:9" ht="12.75" customHeight="1">
      <c r="B16" s="243" t="s">
        <v>394</v>
      </c>
      <c r="D16" s="3"/>
      <c r="F16" s="548" t="str">
        <f>'IV - 2 - Materiál rozvaděče'!A18</f>
        <v>PEL-29-Y2-10</v>
      </c>
      <c r="G16" s="727" t="str">
        <f>'IV - 2 - Materiál rozvaděče'!B18</f>
        <v>popisky panelů</v>
      </c>
      <c r="H16" s="1084">
        <f>H7+H19</f>
        <v>4</v>
      </c>
      <c r="I16" s="530"/>
    </row>
    <row r="17" spans="2:9" ht="12.75" customHeight="1">
      <c r="B17" s="15"/>
      <c r="D17" s="3"/>
      <c r="F17" s="548" t="str">
        <f>'IV - 2 - Materiál rozvaděče'!A19</f>
        <v>LJSL9-Y3-2,5</v>
      </c>
      <c r="G17" s="727" t="str">
        <f>'IV - 2 - Materiál rozvaděče'!B19</f>
        <v>popisky kabelů</v>
      </c>
      <c r="H17" s="1084">
        <f>(SUM(H10:H13))+(SUM(H25:H29))</f>
        <v>122</v>
      </c>
      <c r="I17" s="530"/>
    </row>
    <row r="18" spans="2:9" ht="12.75" customHeight="1">
      <c r="B18" s="247" t="s">
        <v>8</v>
      </c>
      <c r="D18" s="3"/>
      <c r="F18" s="548" t="str">
        <f>'IV - 2 - Materiál rozvaděče'!A20</f>
        <v>PESW-B-8Y</v>
      </c>
      <c r="G18" s="727" t="str">
        <f>'IV - 2 - Materiál rozvaděče'!B20</f>
        <v>výstražný štítek FO</v>
      </c>
      <c r="H18" s="1084">
        <v>3</v>
      </c>
      <c r="I18" s="530"/>
    </row>
    <row r="19" spans="2:9" ht="22.5">
      <c r="B19" s="1165" t="s">
        <v>10</v>
      </c>
      <c r="D19" s="3"/>
      <c r="F19" s="548" t="str">
        <f>'IV - 2 - Materiál rozvaděče'!A21</f>
        <v>F1DW24AQDLCZ</v>
      </c>
      <c r="G19" s="727" t="str">
        <f>'IV - 2 - Materiál rozvaděče'!B21</f>
        <v>Optická vana 24 x LC duplex adapter vestavěný</v>
      </c>
      <c r="H19" s="1084">
        <v>1</v>
      </c>
      <c r="I19" s="530"/>
    </row>
    <row r="20" spans="2:9" ht="22.5" customHeight="1">
      <c r="B20" s="1166"/>
      <c r="D20" s="3"/>
      <c r="F20" s="548" t="str">
        <f>'IV - 2 - Materiál rozvaděče'!A22</f>
        <v>HLWM1.5S-X0</v>
      </c>
      <c r="G20" s="727" t="str">
        <f>'IV - 2 - Materiál rozvaděče'!B22</f>
        <v>Vazací páska s popisovým polem 152mm</v>
      </c>
      <c r="H20" s="1084">
        <f>H17/5</f>
        <v>24.4</v>
      </c>
      <c r="I20" s="530"/>
    </row>
    <row r="21" spans="2:9" ht="12.75" customHeight="1" thickBot="1">
      <c r="B21" s="248" t="s">
        <v>1753</v>
      </c>
      <c r="D21" s="3"/>
      <c r="F21" s="548" t="str">
        <f>'IV - 2 - Materiál rozvaděče'!A23</f>
        <v>HLWM3S-X0</v>
      </c>
      <c r="G21" s="727" t="str">
        <f>'IV - 2 - Materiál rozvaděče'!B23</f>
        <v>Vazací páska s popisovým polem 305mm</v>
      </c>
      <c r="H21" s="1084">
        <f>H17/10</f>
        <v>12.2</v>
      </c>
      <c r="I21" s="530"/>
    </row>
    <row r="22" spans="2:9">
      <c r="C22" s="14"/>
      <c r="D22" s="3"/>
      <c r="F22" s="548" t="str">
        <f>'IV - 2 - Materiál rozvaděče'!A24</f>
        <v>HLS-15R3</v>
      </c>
      <c r="G22" s="727" t="str">
        <f>'IV - 2 - Materiál rozvaděče'!B24</f>
        <v>vázací páska - metráž</v>
      </c>
      <c r="H22" s="1084">
        <v>2</v>
      </c>
      <c r="I22" s="530"/>
    </row>
    <row r="23" spans="2:9">
      <c r="D23" s="3"/>
      <c r="F23" s="548" t="str">
        <f>'IV - 2 - Materiál rozvaděče'!A25</f>
        <v>PLT1.5M</v>
      </c>
      <c r="G23" s="727" t="str">
        <f>'IV - 2 - Materiál rozvaděče'!B25</f>
        <v>vázací pásky</v>
      </c>
      <c r="H23" s="1084">
        <v>100</v>
      </c>
      <c r="I23" s="530"/>
    </row>
    <row r="24" spans="2:9">
      <c r="F24" s="548" t="str">
        <f>'IV - 2 - Materiál rozvaděče'!A26</f>
        <v>PLT2M</v>
      </c>
      <c r="G24" s="727" t="str">
        <f>'IV - 2 - Materiál rozvaděče'!B26</f>
        <v>vázací pásky</v>
      </c>
      <c r="H24" s="1084">
        <v>50</v>
      </c>
      <c r="I24" s="530"/>
    </row>
    <row r="25" spans="2:9" ht="22.5">
      <c r="F25" s="548" t="str">
        <f>'IV - 2 - Materiál rozvaděče'!A27</f>
        <v>UTPK6A5BU</v>
      </c>
      <c r="G25" s="727" t="str">
        <f>'IV - 2 - Materiál rozvaděče'!B27</f>
        <v>Klíčovaný UTP Patch Cord Cat.6A 1.5m -modrý</v>
      </c>
      <c r="H25" s="1084">
        <f>H10</f>
        <v>0</v>
      </c>
      <c r="I25" s="530"/>
    </row>
    <row r="26" spans="2:9" ht="22.5">
      <c r="F26" s="548" t="str">
        <f>'IV - 2 - Materiál rozvaděče'!A28</f>
        <v>UTPK6A5RD</v>
      </c>
      <c r="G26" s="727" t="str">
        <f>'IV - 2 - Materiál rozvaděče'!B28</f>
        <v>Klíčovaný UTP Patch Cord Cat.6A 1.5m -červený</v>
      </c>
      <c r="H26" s="1084">
        <f>H12</f>
        <v>41</v>
      </c>
      <c r="I26" s="530"/>
    </row>
    <row r="27" spans="2:9" ht="22.5">
      <c r="F27" s="548" t="str">
        <f>'IV - 2 - Materiál rozvaděče'!A29</f>
        <v>UTPK6A5YL</v>
      </c>
      <c r="G27" s="727" t="str">
        <f>'IV - 2 - Materiál rozvaděče'!B29</f>
        <v>Klíčovaný UTP Patch Cord Cat.6A 1.5m - žlutý</v>
      </c>
      <c r="H27" s="1084">
        <f>H13</f>
        <v>12</v>
      </c>
      <c r="I27" s="530"/>
    </row>
    <row r="28" spans="2:9" ht="22.5">
      <c r="F28" s="548" t="str">
        <f>'IV - 2 - Materiál rozvaděče'!A30</f>
        <v>UTPK6A5GR</v>
      </c>
      <c r="G28" s="727" t="str">
        <f>'IV - 2 - Materiál rozvaděče'!B30</f>
        <v>Klíčovaný UTP Patch Cord Cat.6A 1.5m - zelený</v>
      </c>
      <c r="H28" s="1084">
        <f>H11</f>
        <v>0</v>
      </c>
      <c r="I28" s="530"/>
    </row>
    <row r="29" spans="2:9" ht="23.25" thickBot="1">
      <c r="F29" s="550" t="str">
        <f>'IV - 2 - Materiál rozvaděče'!A31</f>
        <v>FX2ELLNLNSNM002</v>
      </c>
      <c r="G29" s="1106" t="str">
        <f>'IV - 2 - Materiál rozvaděče'!B31</f>
        <v>Duplex MM OM3 LC/LC Patch Cord 2m - Aqua</v>
      </c>
      <c r="H29" s="1086">
        <v>16</v>
      </c>
      <c r="I29" s="531"/>
    </row>
  </sheetData>
  <mergeCells count="3">
    <mergeCell ref="B8:B9"/>
    <mergeCell ref="B13:B14"/>
    <mergeCell ref="B19:B20"/>
  </mergeCells>
  <pageMargins left="0.7" right="0.7" top="0.78740157499999996" bottom="0.78740157499999996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Z20"/>
  <sheetViews>
    <sheetView zoomScale="85" zoomScaleNormal="85" workbookViewId="0">
      <selection activeCell="C20" sqref="C20"/>
    </sheetView>
  </sheetViews>
  <sheetFormatPr defaultRowHeight="15"/>
  <cols>
    <col min="3" max="26" width="8.140625" customWidth="1"/>
  </cols>
  <sheetData>
    <row r="1" spans="1:26">
      <c r="A1" s="1"/>
      <c r="B1" s="239" t="s">
        <v>0</v>
      </c>
      <c r="C1" s="238" t="str">
        <f>'[1]Hlavička - kapitoly'!B43</f>
        <v>1.00</v>
      </c>
    </row>
    <row r="3" spans="1:26">
      <c r="A3" s="225" t="s">
        <v>396</v>
      </c>
    </row>
    <row r="4" spans="1:26" ht="15.75" thickBot="1">
      <c r="A4" s="225"/>
    </row>
    <row r="5" spans="1:26">
      <c r="A5" s="225"/>
      <c r="C5" s="532" t="s">
        <v>751</v>
      </c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533"/>
      <c r="V5" s="226"/>
      <c r="W5" s="226"/>
      <c r="X5" s="226"/>
      <c r="Y5" s="226"/>
      <c r="Z5" s="227"/>
    </row>
    <row r="6" spans="1:26">
      <c r="A6" s="225" t="s">
        <v>397</v>
      </c>
      <c r="C6" s="542" t="s">
        <v>1097</v>
      </c>
      <c r="D6" s="229" t="s">
        <v>1098</v>
      </c>
      <c r="E6" s="229" t="s">
        <v>1099</v>
      </c>
      <c r="F6" s="229" t="s">
        <v>1100</v>
      </c>
      <c r="G6" s="229" t="s">
        <v>1101</v>
      </c>
      <c r="H6" s="229" t="s">
        <v>1102</v>
      </c>
      <c r="I6" s="229" t="s">
        <v>1103</v>
      </c>
      <c r="J6" s="229" t="s">
        <v>1104</v>
      </c>
      <c r="K6" s="229" t="s">
        <v>1105</v>
      </c>
      <c r="L6" s="229" t="s">
        <v>1106</v>
      </c>
      <c r="M6" s="229" t="s">
        <v>1107</v>
      </c>
      <c r="N6" s="229" t="s">
        <v>1108</v>
      </c>
      <c r="O6" s="229" t="s">
        <v>1109</v>
      </c>
      <c r="P6" s="229" t="s">
        <v>1110</v>
      </c>
      <c r="Q6" s="229" t="s">
        <v>1111</v>
      </c>
      <c r="R6" s="229" t="s">
        <v>1112</v>
      </c>
      <c r="S6" s="229" t="s">
        <v>1113</v>
      </c>
      <c r="T6" s="229" t="s">
        <v>1114</v>
      </c>
      <c r="U6" s="229" t="s">
        <v>1115</v>
      </c>
      <c r="V6" s="229" t="s">
        <v>1116</v>
      </c>
      <c r="W6" s="229" t="s">
        <v>1117</v>
      </c>
      <c r="X6" s="229" t="s">
        <v>1118</v>
      </c>
      <c r="Y6" s="229" t="s">
        <v>1119</v>
      </c>
      <c r="Z6" s="241" t="s">
        <v>1120</v>
      </c>
    </row>
    <row r="7" spans="1:26" ht="15.75" thickBot="1">
      <c r="A7" s="225"/>
      <c r="C7" s="534" t="s">
        <v>754</v>
      </c>
      <c r="D7" s="230"/>
      <c r="E7" s="230"/>
      <c r="F7" s="230"/>
      <c r="G7" s="230"/>
      <c r="H7" s="230"/>
      <c r="I7" s="230"/>
      <c r="J7" s="230"/>
      <c r="K7" s="724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1"/>
    </row>
    <row r="8" spans="1:26" ht="15.75" thickBot="1">
      <c r="A8" s="225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26"/>
      <c r="S8" s="232"/>
      <c r="T8" s="232"/>
      <c r="U8" s="232"/>
      <c r="V8" s="232"/>
      <c r="W8" s="232"/>
      <c r="X8" s="232"/>
      <c r="Y8" s="232"/>
      <c r="Z8" s="232"/>
    </row>
    <row r="9" spans="1:26">
      <c r="A9" s="225"/>
      <c r="C9" s="532" t="s">
        <v>1709</v>
      </c>
      <c r="D9" s="226"/>
      <c r="E9" s="226"/>
      <c r="F9" s="226"/>
      <c r="G9" s="226"/>
      <c r="H9" s="94"/>
      <c r="I9" s="226"/>
      <c r="J9" s="226"/>
      <c r="K9" s="94"/>
      <c r="L9" s="226"/>
      <c r="M9" s="226"/>
      <c r="N9" s="226"/>
      <c r="O9" s="226"/>
      <c r="P9" s="226"/>
      <c r="Q9" s="226"/>
      <c r="R9" s="226"/>
      <c r="S9" s="94"/>
      <c r="T9" s="533" t="s">
        <v>1705</v>
      </c>
      <c r="U9" s="226"/>
      <c r="V9" s="226"/>
      <c r="W9" s="533"/>
      <c r="X9" s="226"/>
      <c r="Y9" s="226"/>
      <c r="Z9" s="227"/>
    </row>
    <row r="10" spans="1:26">
      <c r="A10" s="225" t="s">
        <v>398</v>
      </c>
      <c r="C10" s="228" t="s">
        <v>1121</v>
      </c>
      <c r="D10" s="229" t="s">
        <v>1122</v>
      </c>
      <c r="E10" s="229" t="s">
        <v>1123</v>
      </c>
      <c r="F10" s="229" t="s">
        <v>1124</v>
      </c>
      <c r="G10" s="229" t="s">
        <v>1125</v>
      </c>
      <c r="H10" s="229" t="s">
        <v>1055</v>
      </c>
      <c r="I10" s="229" t="s">
        <v>1056</v>
      </c>
      <c r="J10" s="229" t="s">
        <v>1057</v>
      </c>
      <c r="K10" s="229" t="s">
        <v>1058</v>
      </c>
      <c r="L10" s="229" t="s">
        <v>1059</v>
      </c>
      <c r="M10" s="229" t="s">
        <v>1060</v>
      </c>
      <c r="N10" s="229" t="s">
        <v>1061</v>
      </c>
      <c r="O10" s="229" t="s">
        <v>1062</v>
      </c>
      <c r="P10" s="229" t="s">
        <v>1063</v>
      </c>
      <c r="Q10" s="229" t="s">
        <v>1064</v>
      </c>
      <c r="R10" s="229" t="s">
        <v>1065</v>
      </c>
      <c r="S10" s="229" t="s">
        <v>1066</v>
      </c>
      <c r="T10" s="1021"/>
      <c r="U10" s="1021"/>
      <c r="V10" s="1021"/>
      <c r="W10" s="1021"/>
      <c r="X10" s="1021"/>
      <c r="Y10" s="1021"/>
      <c r="Z10" s="1022"/>
    </row>
    <row r="11" spans="1:26" ht="15.75" thickBot="1">
      <c r="A11" s="225"/>
      <c r="C11" s="534" t="s">
        <v>754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100"/>
      <c r="T11" s="230"/>
      <c r="U11" s="230"/>
      <c r="V11" s="230"/>
      <c r="W11" s="545"/>
      <c r="X11" s="230"/>
      <c r="Y11" s="230"/>
      <c r="Z11" s="231"/>
    </row>
    <row r="12" spans="1:26" ht="15.75" thickBot="1">
      <c r="A12" s="225"/>
      <c r="C12" s="544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544"/>
      <c r="T12" s="232"/>
      <c r="U12" s="232"/>
      <c r="V12" s="232"/>
      <c r="W12" s="544"/>
      <c r="X12" s="232"/>
      <c r="Y12" s="232"/>
      <c r="Z12" s="232"/>
    </row>
    <row r="13" spans="1:26">
      <c r="A13" s="225"/>
      <c r="C13" s="532" t="s">
        <v>801</v>
      </c>
      <c r="D13" s="226"/>
      <c r="E13" s="226"/>
      <c r="F13" s="226"/>
      <c r="G13" s="226"/>
      <c r="H13" s="226"/>
      <c r="I13" s="226"/>
      <c r="J13" s="533"/>
      <c r="K13" s="226"/>
      <c r="L13" s="226"/>
      <c r="M13" s="226"/>
      <c r="N13" s="226"/>
      <c r="O13" s="533" t="s">
        <v>802</v>
      </c>
      <c r="P13" s="226"/>
      <c r="Q13" s="226"/>
      <c r="R13" s="226"/>
      <c r="S13" s="226"/>
      <c r="T13" s="226"/>
      <c r="U13" s="226"/>
      <c r="V13" s="226"/>
      <c r="W13" s="533"/>
      <c r="X13" s="226"/>
      <c r="Y13" s="226"/>
      <c r="Z13" s="227"/>
    </row>
    <row r="14" spans="1:26">
      <c r="A14" s="225" t="s">
        <v>407</v>
      </c>
      <c r="C14" s="235" t="s">
        <v>399</v>
      </c>
      <c r="D14" s="236" t="s">
        <v>400</v>
      </c>
      <c r="E14" s="236" t="s">
        <v>401</v>
      </c>
      <c r="F14" s="236" t="s">
        <v>402</v>
      </c>
      <c r="G14" s="236" t="s">
        <v>403</v>
      </c>
      <c r="H14" s="236" t="s">
        <v>404</v>
      </c>
      <c r="I14" s="236" t="s">
        <v>405</v>
      </c>
      <c r="J14" s="236" t="s">
        <v>406</v>
      </c>
      <c r="K14" s="236" t="s">
        <v>425</v>
      </c>
      <c r="L14" s="236" t="s">
        <v>426</v>
      </c>
      <c r="M14" s="236" t="s">
        <v>427</v>
      </c>
      <c r="N14" s="236" t="s">
        <v>428</v>
      </c>
      <c r="O14" s="1021"/>
      <c r="P14" s="1021"/>
      <c r="Q14" s="1021"/>
      <c r="R14" s="1021"/>
      <c r="S14" s="1021"/>
      <c r="T14" s="1021"/>
      <c r="U14" s="1021"/>
      <c r="V14" s="1021"/>
      <c r="W14" s="1021"/>
      <c r="X14" s="1021"/>
      <c r="Y14" s="1021"/>
      <c r="Z14" s="1022"/>
    </row>
    <row r="15" spans="1:26" ht="15.75" thickBot="1">
      <c r="A15" s="225"/>
      <c r="C15" s="534" t="s">
        <v>1406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545"/>
      <c r="X15" s="230"/>
      <c r="Y15" s="230"/>
      <c r="Z15" s="231"/>
    </row>
    <row r="16" spans="1:26" ht="15.75" thickBot="1">
      <c r="A16" s="225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232"/>
    </row>
    <row r="17" spans="1:26">
      <c r="A17" s="225" t="s">
        <v>408</v>
      </c>
      <c r="C17" s="532" t="s">
        <v>753</v>
      </c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6"/>
      <c r="Q17" s="226"/>
      <c r="R17" s="226"/>
      <c r="S17" s="226"/>
      <c r="T17" s="226"/>
      <c r="U17" s="226"/>
      <c r="V17" s="226"/>
      <c r="W17" s="226"/>
      <c r="X17" s="226"/>
      <c r="Y17" s="226"/>
      <c r="Z17" s="227"/>
    </row>
    <row r="18" spans="1:26">
      <c r="A18" t="s">
        <v>804</v>
      </c>
      <c r="C18" s="989" t="s">
        <v>1545</v>
      </c>
      <c r="D18" s="990" t="s">
        <v>1546</v>
      </c>
      <c r="E18" s="990" t="s">
        <v>1547</v>
      </c>
      <c r="F18" s="990" t="s">
        <v>1548</v>
      </c>
      <c r="G18" s="990" t="s">
        <v>1549</v>
      </c>
      <c r="H18" s="990" t="s">
        <v>1550</v>
      </c>
      <c r="I18" s="990" t="s">
        <v>1551</v>
      </c>
      <c r="J18" s="990" t="s">
        <v>1552</v>
      </c>
      <c r="K18" s="990" t="s">
        <v>1553</v>
      </c>
      <c r="L18" s="990" t="s">
        <v>1554</v>
      </c>
      <c r="M18" s="990" t="s">
        <v>1555</v>
      </c>
      <c r="N18" s="990" t="s">
        <v>1556</v>
      </c>
      <c r="O18" s="990" t="s">
        <v>1557</v>
      </c>
      <c r="P18" s="990" t="s">
        <v>1558</v>
      </c>
      <c r="Q18" s="990" t="s">
        <v>1559</v>
      </c>
      <c r="R18" s="990" t="s">
        <v>1560</v>
      </c>
      <c r="S18" s="990" t="s">
        <v>1561</v>
      </c>
      <c r="T18" s="990" t="s">
        <v>1562</v>
      </c>
      <c r="U18" s="990" t="s">
        <v>1563</v>
      </c>
      <c r="V18" s="990" t="s">
        <v>1564</v>
      </c>
      <c r="W18" s="990" t="s">
        <v>1565</v>
      </c>
      <c r="X18" s="990" t="s">
        <v>1566</v>
      </c>
      <c r="Y18" s="990" t="s">
        <v>1567</v>
      </c>
      <c r="Z18" s="991" t="s">
        <v>1568</v>
      </c>
    </row>
    <row r="19" spans="1:26" ht="15.75" thickBot="1">
      <c r="A19" s="547" t="s">
        <v>805</v>
      </c>
      <c r="C19" s="1204" t="str">
        <f>'PP - DR2'!G18</f>
        <v>2405</v>
      </c>
      <c r="D19" s="1205" t="str">
        <f>'PP - DR2'!H18</f>
        <v>2406</v>
      </c>
      <c r="E19" s="1202" t="str">
        <f>'PP - DR2'!I18</f>
        <v>2407</v>
      </c>
      <c r="F19" s="1202" t="str">
        <f>'PP - DR2'!J18</f>
        <v>2408</v>
      </c>
      <c r="G19" s="1205" t="str">
        <f>'PP - DR4'!G15</f>
        <v>4305</v>
      </c>
      <c r="H19" s="1205" t="str">
        <f>'PP - DR4'!H15</f>
        <v>4306</v>
      </c>
      <c r="I19" s="1205" t="str">
        <f>'PP - DR4'!I15</f>
        <v>4307</v>
      </c>
      <c r="J19" s="1205" t="str">
        <f>'PP - DR4'!J15</f>
        <v>4308</v>
      </c>
      <c r="K19" s="1188"/>
      <c r="L19" s="1188"/>
      <c r="M19" s="1188"/>
      <c r="N19" s="1188"/>
      <c r="O19" s="1189"/>
      <c r="P19" s="1189"/>
      <c r="Q19" s="1189"/>
      <c r="R19" s="1189"/>
      <c r="S19" s="1188" t="str">
        <f>'PP - DR3'!S18</f>
        <v>3417</v>
      </c>
      <c r="T19" s="1188" t="str">
        <f>'PP - DR3'!T18</f>
        <v>3418</v>
      </c>
      <c r="U19" s="1188" t="str">
        <f>'PP - DR3'!U18</f>
        <v>3419</v>
      </c>
      <c r="V19" s="1188" t="str">
        <f>'PP - DR3'!V18</f>
        <v>3420</v>
      </c>
      <c r="W19" s="1188" t="str">
        <f>'PP - DR2'!W18</f>
        <v>2421</v>
      </c>
      <c r="X19" s="1188" t="str">
        <f>'PP - DR2'!X18</f>
        <v>2422</v>
      </c>
      <c r="Y19" s="1188" t="str">
        <f>'PP - DR2'!Y18</f>
        <v>2423</v>
      </c>
      <c r="Z19" s="1188" t="str">
        <f>'PP - DR2'!Z18</f>
        <v>2424</v>
      </c>
    </row>
    <row r="20" spans="1:26">
      <c r="A20" s="225"/>
      <c r="C20" s="544" t="s">
        <v>1708</v>
      </c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1025" t="s">
        <v>1707</v>
      </c>
      <c r="T20" s="232"/>
      <c r="U20" s="232"/>
      <c r="V20" s="232"/>
      <c r="X20" s="232"/>
      <c r="Y20" s="232"/>
      <c r="Z20" s="232"/>
    </row>
  </sheetData>
  <pageMargins left="0.7" right="0.7" top="0.78740157499999996" bottom="0.78740157499999996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I29"/>
  <sheetViews>
    <sheetView workbookViewId="0">
      <selection activeCell="L12" sqref="L12"/>
    </sheetView>
  </sheetViews>
  <sheetFormatPr defaultRowHeight="12.75"/>
  <cols>
    <col min="1" max="1" width="4.28515625" style="1" customWidth="1"/>
    <col min="2" max="2" width="18.85546875" style="8" customWidth="1"/>
    <col min="3" max="3" width="10.28515625" style="8" customWidth="1"/>
    <col min="4" max="4" width="13.5703125" style="1" customWidth="1"/>
    <col min="5" max="5" width="1.85546875" style="1" customWidth="1"/>
    <col min="6" max="6" width="17.7109375" style="4" customWidth="1"/>
    <col min="7" max="7" width="31.7109375" style="5" customWidth="1"/>
    <col min="8" max="8" width="9.140625" style="6"/>
    <col min="9" max="9" width="22.85546875" style="7" customWidth="1"/>
    <col min="10" max="256" width="9.140625" style="1"/>
    <col min="257" max="257" width="4.28515625" style="1" customWidth="1"/>
    <col min="258" max="258" width="18.85546875" style="1" customWidth="1"/>
    <col min="259" max="259" width="10.28515625" style="1" customWidth="1"/>
    <col min="260" max="260" width="13.5703125" style="1" customWidth="1"/>
    <col min="261" max="261" width="1.85546875" style="1" customWidth="1"/>
    <col min="262" max="262" width="17.7109375" style="1" customWidth="1"/>
    <col min="263" max="263" width="26.140625" style="1" customWidth="1"/>
    <col min="264" max="264" width="9.140625" style="1"/>
    <col min="265" max="265" width="22.85546875" style="1" customWidth="1"/>
    <col min="266" max="512" width="9.140625" style="1"/>
    <col min="513" max="513" width="4.28515625" style="1" customWidth="1"/>
    <col min="514" max="514" width="18.85546875" style="1" customWidth="1"/>
    <col min="515" max="515" width="10.28515625" style="1" customWidth="1"/>
    <col min="516" max="516" width="13.5703125" style="1" customWidth="1"/>
    <col min="517" max="517" width="1.85546875" style="1" customWidth="1"/>
    <col min="518" max="518" width="17.7109375" style="1" customWidth="1"/>
    <col min="519" max="519" width="26.140625" style="1" customWidth="1"/>
    <col min="520" max="520" width="9.140625" style="1"/>
    <col min="521" max="521" width="22.85546875" style="1" customWidth="1"/>
    <col min="522" max="768" width="9.140625" style="1"/>
    <col min="769" max="769" width="4.28515625" style="1" customWidth="1"/>
    <col min="770" max="770" width="18.85546875" style="1" customWidth="1"/>
    <col min="771" max="771" width="10.28515625" style="1" customWidth="1"/>
    <col min="772" max="772" width="13.5703125" style="1" customWidth="1"/>
    <col min="773" max="773" width="1.85546875" style="1" customWidth="1"/>
    <col min="774" max="774" width="17.7109375" style="1" customWidth="1"/>
    <col min="775" max="775" width="26.140625" style="1" customWidth="1"/>
    <col min="776" max="776" width="9.140625" style="1"/>
    <col min="777" max="777" width="22.85546875" style="1" customWidth="1"/>
    <col min="778" max="1024" width="9.140625" style="1"/>
    <col min="1025" max="1025" width="4.28515625" style="1" customWidth="1"/>
    <col min="1026" max="1026" width="18.85546875" style="1" customWidth="1"/>
    <col min="1027" max="1027" width="10.28515625" style="1" customWidth="1"/>
    <col min="1028" max="1028" width="13.5703125" style="1" customWidth="1"/>
    <col min="1029" max="1029" width="1.85546875" style="1" customWidth="1"/>
    <col min="1030" max="1030" width="17.7109375" style="1" customWidth="1"/>
    <col min="1031" max="1031" width="26.140625" style="1" customWidth="1"/>
    <col min="1032" max="1032" width="9.140625" style="1"/>
    <col min="1033" max="1033" width="22.85546875" style="1" customWidth="1"/>
    <col min="1034" max="1280" width="9.140625" style="1"/>
    <col min="1281" max="1281" width="4.28515625" style="1" customWidth="1"/>
    <col min="1282" max="1282" width="18.85546875" style="1" customWidth="1"/>
    <col min="1283" max="1283" width="10.28515625" style="1" customWidth="1"/>
    <col min="1284" max="1284" width="13.5703125" style="1" customWidth="1"/>
    <col min="1285" max="1285" width="1.85546875" style="1" customWidth="1"/>
    <col min="1286" max="1286" width="17.7109375" style="1" customWidth="1"/>
    <col min="1287" max="1287" width="26.140625" style="1" customWidth="1"/>
    <col min="1288" max="1288" width="9.140625" style="1"/>
    <col min="1289" max="1289" width="22.85546875" style="1" customWidth="1"/>
    <col min="1290" max="1536" width="9.140625" style="1"/>
    <col min="1537" max="1537" width="4.28515625" style="1" customWidth="1"/>
    <col min="1538" max="1538" width="18.85546875" style="1" customWidth="1"/>
    <col min="1539" max="1539" width="10.28515625" style="1" customWidth="1"/>
    <col min="1540" max="1540" width="13.5703125" style="1" customWidth="1"/>
    <col min="1541" max="1541" width="1.85546875" style="1" customWidth="1"/>
    <col min="1542" max="1542" width="17.7109375" style="1" customWidth="1"/>
    <col min="1543" max="1543" width="26.140625" style="1" customWidth="1"/>
    <col min="1544" max="1544" width="9.140625" style="1"/>
    <col min="1545" max="1545" width="22.85546875" style="1" customWidth="1"/>
    <col min="1546" max="1792" width="9.140625" style="1"/>
    <col min="1793" max="1793" width="4.28515625" style="1" customWidth="1"/>
    <col min="1794" max="1794" width="18.85546875" style="1" customWidth="1"/>
    <col min="1795" max="1795" width="10.28515625" style="1" customWidth="1"/>
    <col min="1796" max="1796" width="13.5703125" style="1" customWidth="1"/>
    <col min="1797" max="1797" width="1.85546875" style="1" customWidth="1"/>
    <col min="1798" max="1798" width="17.7109375" style="1" customWidth="1"/>
    <col min="1799" max="1799" width="26.140625" style="1" customWidth="1"/>
    <col min="1800" max="1800" width="9.140625" style="1"/>
    <col min="1801" max="1801" width="22.85546875" style="1" customWidth="1"/>
    <col min="1802" max="2048" width="9.140625" style="1"/>
    <col min="2049" max="2049" width="4.28515625" style="1" customWidth="1"/>
    <col min="2050" max="2050" width="18.85546875" style="1" customWidth="1"/>
    <col min="2051" max="2051" width="10.28515625" style="1" customWidth="1"/>
    <col min="2052" max="2052" width="13.5703125" style="1" customWidth="1"/>
    <col min="2053" max="2053" width="1.85546875" style="1" customWidth="1"/>
    <col min="2054" max="2054" width="17.7109375" style="1" customWidth="1"/>
    <col min="2055" max="2055" width="26.140625" style="1" customWidth="1"/>
    <col min="2056" max="2056" width="9.140625" style="1"/>
    <col min="2057" max="2057" width="22.85546875" style="1" customWidth="1"/>
    <col min="2058" max="2304" width="9.140625" style="1"/>
    <col min="2305" max="2305" width="4.28515625" style="1" customWidth="1"/>
    <col min="2306" max="2306" width="18.85546875" style="1" customWidth="1"/>
    <col min="2307" max="2307" width="10.28515625" style="1" customWidth="1"/>
    <col min="2308" max="2308" width="13.5703125" style="1" customWidth="1"/>
    <col min="2309" max="2309" width="1.85546875" style="1" customWidth="1"/>
    <col min="2310" max="2310" width="17.7109375" style="1" customWidth="1"/>
    <col min="2311" max="2311" width="26.140625" style="1" customWidth="1"/>
    <col min="2312" max="2312" width="9.140625" style="1"/>
    <col min="2313" max="2313" width="22.85546875" style="1" customWidth="1"/>
    <col min="2314" max="2560" width="9.140625" style="1"/>
    <col min="2561" max="2561" width="4.28515625" style="1" customWidth="1"/>
    <col min="2562" max="2562" width="18.85546875" style="1" customWidth="1"/>
    <col min="2563" max="2563" width="10.28515625" style="1" customWidth="1"/>
    <col min="2564" max="2564" width="13.5703125" style="1" customWidth="1"/>
    <col min="2565" max="2565" width="1.85546875" style="1" customWidth="1"/>
    <col min="2566" max="2566" width="17.7109375" style="1" customWidth="1"/>
    <col min="2567" max="2567" width="26.140625" style="1" customWidth="1"/>
    <col min="2568" max="2568" width="9.140625" style="1"/>
    <col min="2569" max="2569" width="22.85546875" style="1" customWidth="1"/>
    <col min="2570" max="2816" width="9.140625" style="1"/>
    <col min="2817" max="2817" width="4.28515625" style="1" customWidth="1"/>
    <col min="2818" max="2818" width="18.85546875" style="1" customWidth="1"/>
    <col min="2819" max="2819" width="10.28515625" style="1" customWidth="1"/>
    <col min="2820" max="2820" width="13.5703125" style="1" customWidth="1"/>
    <col min="2821" max="2821" width="1.85546875" style="1" customWidth="1"/>
    <col min="2822" max="2822" width="17.7109375" style="1" customWidth="1"/>
    <col min="2823" max="2823" width="26.140625" style="1" customWidth="1"/>
    <col min="2824" max="2824" width="9.140625" style="1"/>
    <col min="2825" max="2825" width="22.85546875" style="1" customWidth="1"/>
    <col min="2826" max="3072" width="9.140625" style="1"/>
    <col min="3073" max="3073" width="4.28515625" style="1" customWidth="1"/>
    <col min="3074" max="3074" width="18.85546875" style="1" customWidth="1"/>
    <col min="3075" max="3075" width="10.28515625" style="1" customWidth="1"/>
    <col min="3076" max="3076" width="13.5703125" style="1" customWidth="1"/>
    <col min="3077" max="3077" width="1.85546875" style="1" customWidth="1"/>
    <col min="3078" max="3078" width="17.7109375" style="1" customWidth="1"/>
    <col min="3079" max="3079" width="26.140625" style="1" customWidth="1"/>
    <col min="3080" max="3080" width="9.140625" style="1"/>
    <col min="3081" max="3081" width="22.85546875" style="1" customWidth="1"/>
    <col min="3082" max="3328" width="9.140625" style="1"/>
    <col min="3329" max="3329" width="4.28515625" style="1" customWidth="1"/>
    <col min="3330" max="3330" width="18.85546875" style="1" customWidth="1"/>
    <col min="3331" max="3331" width="10.28515625" style="1" customWidth="1"/>
    <col min="3332" max="3332" width="13.5703125" style="1" customWidth="1"/>
    <col min="3333" max="3333" width="1.85546875" style="1" customWidth="1"/>
    <col min="3334" max="3334" width="17.7109375" style="1" customWidth="1"/>
    <col min="3335" max="3335" width="26.140625" style="1" customWidth="1"/>
    <col min="3336" max="3336" width="9.140625" style="1"/>
    <col min="3337" max="3337" width="22.85546875" style="1" customWidth="1"/>
    <col min="3338" max="3584" width="9.140625" style="1"/>
    <col min="3585" max="3585" width="4.28515625" style="1" customWidth="1"/>
    <col min="3586" max="3586" width="18.85546875" style="1" customWidth="1"/>
    <col min="3587" max="3587" width="10.28515625" style="1" customWidth="1"/>
    <col min="3588" max="3588" width="13.5703125" style="1" customWidth="1"/>
    <col min="3589" max="3589" width="1.85546875" style="1" customWidth="1"/>
    <col min="3590" max="3590" width="17.7109375" style="1" customWidth="1"/>
    <col min="3591" max="3591" width="26.140625" style="1" customWidth="1"/>
    <col min="3592" max="3592" width="9.140625" style="1"/>
    <col min="3593" max="3593" width="22.85546875" style="1" customWidth="1"/>
    <col min="3594" max="3840" width="9.140625" style="1"/>
    <col min="3841" max="3841" width="4.28515625" style="1" customWidth="1"/>
    <col min="3842" max="3842" width="18.85546875" style="1" customWidth="1"/>
    <col min="3843" max="3843" width="10.28515625" style="1" customWidth="1"/>
    <col min="3844" max="3844" width="13.5703125" style="1" customWidth="1"/>
    <col min="3845" max="3845" width="1.85546875" style="1" customWidth="1"/>
    <col min="3846" max="3846" width="17.7109375" style="1" customWidth="1"/>
    <col min="3847" max="3847" width="26.140625" style="1" customWidth="1"/>
    <col min="3848" max="3848" width="9.140625" style="1"/>
    <col min="3849" max="3849" width="22.85546875" style="1" customWidth="1"/>
    <col min="3850" max="4096" width="9.140625" style="1"/>
    <col min="4097" max="4097" width="4.28515625" style="1" customWidth="1"/>
    <col min="4098" max="4098" width="18.85546875" style="1" customWidth="1"/>
    <col min="4099" max="4099" width="10.28515625" style="1" customWidth="1"/>
    <col min="4100" max="4100" width="13.5703125" style="1" customWidth="1"/>
    <col min="4101" max="4101" width="1.85546875" style="1" customWidth="1"/>
    <col min="4102" max="4102" width="17.7109375" style="1" customWidth="1"/>
    <col min="4103" max="4103" width="26.140625" style="1" customWidth="1"/>
    <col min="4104" max="4104" width="9.140625" style="1"/>
    <col min="4105" max="4105" width="22.85546875" style="1" customWidth="1"/>
    <col min="4106" max="4352" width="9.140625" style="1"/>
    <col min="4353" max="4353" width="4.28515625" style="1" customWidth="1"/>
    <col min="4354" max="4354" width="18.85546875" style="1" customWidth="1"/>
    <col min="4355" max="4355" width="10.28515625" style="1" customWidth="1"/>
    <col min="4356" max="4356" width="13.5703125" style="1" customWidth="1"/>
    <col min="4357" max="4357" width="1.85546875" style="1" customWidth="1"/>
    <col min="4358" max="4358" width="17.7109375" style="1" customWidth="1"/>
    <col min="4359" max="4359" width="26.140625" style="1" customWidth="1"/>
    <col min="4360" max="4360" width="9.140625" style="1"/>
    <col min="4361" max="4361" width="22.85546875" style="1" customWidth="1"/>
    <col min="4362" max="4608" width="9.140625" style="1"/>
    <col min="4609" max="4609" width="4.28515625" style="1" customWidth="1"/>
    <col min="4610" max="4610" width="18.85546875" style="1" customWidth="1"/>
    <col min="4611" max="4611" width="10.28515625" style="1" customWidth="1"/>
    <col min="4612" max="4612" width="13.5703125" style="1" customWidth="1"/>
    <col min="4613" max="4613" width="1.85546875" style="1" customWidth="1"/>
    <col min="4614" max="4614" width="17.7109375" style="1" customWidth="1"/>
    <col min="4615" max="4615" width="26.140625" style="1" customWidth="1"/>
    <col min="4616" max="4616" width="9.140625" style="1"/>
    <col min="4617" max="4617" width="22.85546875" style="1" customWidth="1"/>
    <col min="4618" max="4864" width="9.140625" style="1"/>
    <col min="4865" max="4865" width="4.28515625" style="1" customWidth="1"/>
    <col min="4866" max="4866" width="18.85546875" style="1" customWidth="1"/>
    <col min="4867" max="4867" width="10.28515625" style="1" customWidth="1"/>
    <col min="4868" max="4868" width="13.5703125" style="1" customWidth="1"/>
    <col min="4869" max="4869" width="1.85546875" style="1" customWidth="1"/>
    <col min="4870" max="4870" width="17.7109375" style="1" customWidth="1"/>
    <col min="4871" max="4871" width="26.140625" style="1" customWidth="1"/>
    <col min="4872" max="4872" width="9.140625" style="1"/>
    <col min="4873" max="4873" width="22.85546875" style="1" customWidth="1"/>
    <col min="4874" max="5120" width="9.140625" style="1"/>
    <col min="5121" max="5121" width="4.28515625" style="1" customWidth="1"/>
    <col min="5122" max="5122" width="18.85546875" style="1" customWidth="1"/>
    <col min="5123" max="5123" width="10.28515625" style="1" customWidth="1"/>
    <col min="5124" max="5124" width="13.5703125" style="1" customWidth="1"/>
    <col min="5125" max="5125" width="1.85546875" style="1" customWidth="1"/>
    <col min="5126" max="5126" width="17.7109375" style="1" customWidth="1"/>
    <col min="5127" max="5127" width="26.140625" style="1" customWidth="1"/>
    <col min="5128" max="5128" width="9.140625" style="1"/>
    <col min="5129" max="5129" width="22.85546875" style="1" customWidth="1"/>
    <col min="5130" max="5376" width="9.140625" style="1"/>
    <col min="5377" max="5377" width="4.28515625" style="1" customWidth="1"/>
    <col min="5378" max="5378" width="18.85546875" style="1" customWidth="1"/>
    <col min="5379" max="5379" width="10.28515625" style="1" customWidth="1"/>
    <col min="5380" max="5380" width="13.5703125" style="1" customWidth="1"/>
    <col min="5381" max="5381" width="1.85546875" style="1" customWidth="1"/>
    <col min="5382" max="5382" width="17.7109375" style="1" customWidth="1"/>
    <col min="5383" max="5383" width="26.140625" style="1" customWidth="1"/>
    <col min="5384" max="5384" width="9.140625" style="1"/>
    <col min="5385" max="5385" width="22.85546875" style="1" customWidth="1"/>
    <col min="5386" max="5632" width="9.140625" style="1"/>
    <col min="5633" max="5633" width="4.28515625" style="1" customWidth="1"/>
    <col min="5634" max="5634" width="18.85546875" style="1" customWidth="1"/>
    <col min="5635" max="5635" width="10.28515625" style="1" customWidth="1"/>
    <col min="5636" max="5636" width="13.5703125" style="1" customWidth="1"/>
    <col min="5637" max="5637" width="1.85546875" style="1" customWidth="1"/>
    <col min="5638" max="5638" width="17.7109375" style="1" customWidth="1"/>
    <col min="5639" max="5639" width="26.140625" style="1" customWidth="1"/>
    <col min="5640" max="5640" width="9.140625" style="1"/>
    <col min="5641" max="5641" width="22.85546875" style="1" customWidth="1"/>
    <col min="5642" max="5888" width="9.140625" style="1"/>
    <col min="5889" max="5889" width="4.28515625" style="1" customWidth="1"/>
    <col min="5890" max="5890" width="18.85546875" style="1" customWidth="1"/>
    <col min="5891" max="5891" width="10.28515625" style="1" customWidth="1"/>
    <col min="5892" max="5892" width="13.5703125" style="1" customWidth="1"/>
    <col min="5893" max="5893" width="1.85546875" style="1" customWidth="1"/>
    <col min="5894" max="5894" width="17.7109375" style="1" customWidth="1"/>
    <col min="5895" max="5895" width="26.140625" style="1" customWidth="1"/>
    <col min="5896" max="5896" width="9.140625" style="1"/>
    <col min="5897" max="5897" width="22.85546875" style="1" customWidth="1"/>
    <col min="5898" max="6144" width="9.140625" style="1"/>
    <col min="6145" max="6145" width="4.28515625" style="1" customWidth="1"/>
    <col min="6146" max="6146" width="18.85546875" style="1" customWidth="1"/>
    <col min="6147" max="6147" width="10.28515625" style="1" customWidth="1"/>
    <col min="6148" max="6148" width="13.5703125" style="1" customWidth="1"/>
    <col min="6149" max="6149" width="1.85546875" style="1" customWidth="1"/>
    <col min="6150" max="6150" width="17.7109375" style="1" customWidth="1"/>
    <col min="6151" max="6151" width="26.140625" style="1" customWidth="1"/>
    <col min="6152" max="6152" width="9.140625" style="1"/>
    <col min="6153" max="6153" width="22.85546875" style="1" customWidth="1"/>
    <col min="6154" max="6400" width="9.140625" style="1"/>
    <col min="6401" max="6401" width="4.28515625" style="1" customWidth="1"/>
    <col min="6402" max="6402" width="18.85546875" style="1" customWidth="1"/>
    <col min="6403" max="6403" width="10.28515625" style="1" customWidth="1"/>
    <col min="6404" max="6404" width="13.5703125" style="1" customWidth="1"/>
    <col min="6405" max="6405" width="1.85546875" style="1" customWidth="1"/>
    <col min="6406" max="6406" width="17.7109375" style="1" customWidth="1"/>
    <col min="6407" max="6407" width="26.140625" style="1" customWidth="1"/>
    <col min="6408" max="6408" width="9.140625" style="1"/>
    <col min="6409" max="6409" width="22.85546875" style="1" customWidth="1"/>
    <col min="6410" max="6656" width="9.140625" style="1"/>
    <col min="6657" max="6657" width="4.28515625" style="1" customWidth="1"/>
    <col min="6658" max="6658" width="18.85546875" style="1" customWidth="1"/>
    <col min="6659" max="6659" width="10.28515625" style="1" customWidth="1"/>
    <col min="6660" max="6660" width="13.5703125" style="1" customWidth="1"/>
    <col min="6661" max="6661" width="1.85546875" style="1" customWidth="1"/>
    <col min="6662" max="6662" width="17.7109375" style="1" customWidth="1"/>
    <col min="6663" max="6663" width="26.140625" style="1" customWidth="1"/>
    <col min="6664" max="6664" width="9.140625" style="1"/>
    <col min="6665" max="6665" width="22.85546875" style="1" customWidth="1"/>
    <col min="6666" max="6912" width="9.140625" style="1"/>
    <col min="6913" max="6913" width="4.28515625" style="1" customWidth="1"/>
    <col min="6914" max="6914" width="18.85546875" style="1" customWidth="1"/>
    <col min="6915" max="6915" width="10.28515625" style="1" customWidth="1"/>
    <col min="6916" max="6916" width="13.5703125" style="1" customWidth="1"/>
    <col min="6917" max="6917" width="1.85546875" style="1" customWidth="1"/>
    <col min="6918" max="6918" width="17.7109375" style="1" customWidth="1"/>
    <col min="6919" max="6919" width="26.140625" style="1" customWidth="1"/>
    <col min="6920" max="6920" width="9.140625" style="1"/>
    <col min="6921" max="6921" width="22.85546875" style="1" customWidth="1"/>
    <col min="6922" max="7168" width="9.140625" style="1"/>
    <col min="7169" max="7169" width="4.28515625" style="1" customWidth="1"/>
    <col min="7170" max="7170" width="18.85546875" style="1" customWidth="1"/>
    <col min="7171" max="7171" width="10.28515625" style="1" customWidth="1"/>
    <col min="7172" max="7172" width="13.5703125" style="1" customWidth="1"/>
    <col min="7173" max="7173" width="1.85546875" style="1" customWidth="1"/>
    <col min="7174" max="7174" width="17.7109375" style="1" customWidth="1"/>
    <col min="7175" max="7175" width="26.140625" style="1" customWidth="1"/>
    <col min="7176" max="7176" width="9.140625" style="1"/>
    <col min="7177" max="7177" width="22.85546875" style="1" customWidth="1"/>
    <col min="7178" max="7424" width="9.140625" style="1"/>
    <col min="7425" max="7425" width="4.28515625" style="1" customWidth="1"/>
    <col min="7426" max="7426" width="18.85546875" style="1" customWidth="1"/>
    <col min="7427" max="7427" width="10.28515625" style="1" customWidth="1"/>
    <col min="7428" max="7428" width="13.5703125" style="1" customWidth="1"/>
    <col min="7429" max="7429" width="1.85546875" style="1" customWidth="1"/>
    <col min="7430" max="7430" width="17.7109375" style="1" customWidth="1"/>
    <col min="7431" max="7431" width="26.140625" style="1" customWidth="1"/>
    <col min="7432" max="7432" width="9.140625" style="1"/>
    <col min="7433" max="7433" width="22.85546875" style="1" customWidth="1"/>
    <col min="7434" max="7680" width="9.140625" style="1"/>
    <col min="7681" max="7681" width="4.28515625" style="1" customWidth="1"/>
    <col min="7682" max="7682" width="18.85546875" style="1" customWidth="1"/>
    <col min="7683" max="7683" width="10.28515625" style="1" customWidth="1"/>
    <col min="7684" max="7684" width="13.5703125" style="1" customWidth="1"/>
    <col min="7685" max="7685" width="1.85546875" style="1" customWidth="1"/>
    <col min="7686" max="7686" width="17.7109375" style="1" customWidth="1"/>
    <col min="7687" max="7687" width="26.140625" style="1" customWidth="1"/>
    <col min="7688" max="7688" width="9.140625" style="1"/>
    <col min="7689" max="7689" width="22.85546875" style="1" customWidth="1"/>
    <col min="7690" max="7936" width="9.140625" style="1"/>
    <col min="7937" max="7937" width="4.28515625" style="1" customWidth="1"/>
    <col min="7938" max="7938" width="18.85546875" style="1" customWidth="1"/>
    <col min="7939" max="7939" width="10.28515625" style="1" customWidth="1"/>
    <col min="7940" max="7940" width="13.5703125" style="1" customWidth="1"/>
    <col min="7941" max="7941" width="1.85546875" style="1" customWidth="1"/>
    <col min="7942" max="7942" width="17.7109375" style="1" customWidth="1"/>
    <col min="7943" max="7943" width="26.140625" style="1" customWidth="1"/>
    <col min="7944" max="7944" width="9.140625" style="1"/>
    <col min="7945" max="7945" width="22.85546875" style="1" customWidth="1"/>
    <col min="7946" max="8192" width="9.140625" style="1"/>
    <col min="8193" max="8193" width="4.28515625" style="1" customWidth="1"/>
    <col min="8194" max="8194" width="18.85546875" style="1" customWidth="1"/>
    <col min="8195" max="8195" width="10.28515625" style="1" customWidth="1"/>
    <col min="8196" max="8196" width="13.5703125" style="1" customWidth="1"/>
    <col min="8197" max="8197" width="1.85546875" style="1" customWidth="1"/>
    <col min="8198" max="8198" width="17.7109375" style="1" customWidth="1"/>
    <col min="8199" max="8199" width="26.140625" style="1" customWidth="1"/>
    <col min="8200" max="8200" width="9.140625" style="1"/>
    <col min="8201" max="8201" width="22.85546875" style="1" customWidth="1"/>
    <col min="8202" max="8448" width="9.140625" style="1"/>
    <col min="8449" max="8449" width="4.28515625" style="1" customWidth="1"/>
    <col min="8450" max="8450" width="18.85546875" style="1" customWidth="1"/>
    <col min="8451" max="8451" width="10.28515625" style="1" customWidth="1"/>
    <col min="8452" max="8452" width="13.5703125" style="1" customWidth="1"/>
    <col min="8453" max="8453" width="1.85546875" style="1" customWidth="1"/>
    <col min="8454" max="8454" width="17.7109375" style="1" customWidth="1"/>
    <col min="8455" max="8455" width="26.140625" style="1" customWidth="1"/>
    <col min="8456" max="8456" width="9.140625" style="1"/>
    <col min="8457" max="8457" width="22.85546875" style="1" customWidth="1"/>
    <col min="8458" max="8704" width="9.140625" style="1"/>
    <col min="8705" max="8705" width="4.28515625" style="1" customWidth="1"/>
    <col min="8706" max="8706" width="18.85546875" style="1" customWidth="1"/>
    <col min="8707" max="8707" width="10.28515625" style="1" customWidth="1"/>
    <col min="8708" max="8708" width="13.5703125" style="1" customWidth="1"/>
    <col min="8709" max="8709" width="1.85546875" style="1" customWidth="1"/>
    <col min="8710" max="8710" width="17.7109375" style="1" customWidth="1"/>
    <col min="8711" max="8711" width="26.140625" style="1" customWidth="1"/>
    <col min="8712" max="8712" width="9.140625" style="1"/>
    <col min="8713" max="8713" width="22.85546875" style="1" customWidth="1"/>
    <col min="8714" max="8960" width="9.140625" style="1"/>
    <col min="8961" max="8961" width="4.28515625" style="1" customWidth="1"/>
    <col min="8962" max="8962" width="18.85546875" style="1" customWidth="1"/>
    <col min="8963" max="8963" width="10.28515625" style="1" customWidth="1"/>
    <col min="8964" max="8964" width="13.5703125" style="1" customWidth="1"/>
    <col min="8965" max="8965" width="1.85546875" style="1" customWidth="1"/>
    <col min="8966" max="8966" width="17.7109375" style="1" customWidth="1"/>
    <col min="8967" max="8967" width="26.140625" style="1" customWidth="1"/>
    <col min="8968" max="8968" width="9.140625" style="1"/>
    <col min="8969" max="8969" width="22.85546875" style="1" customWidth="1"/>
    <col min="8970" max="9216" width="9.140625" style="1"/>
    <col min="9217" max="9217" width="4.28515625" style="1" customWidth="1"/>
    <col min="9218" max="9218" width="18.85546875" style="1" customWidth="1"/>
    <col min="9219" max="9219" width="10.28515625" style="1" customWidth="1"/>
    <col min="9220" max="9220" width="13.5703125" style="1" customWidth="1"/>
    <col min="9221" max="9221" width="1.85546875" style="1" customWidth="1"/>
    <col min="9222" max="9222" width="17.7109375" style="1" customWidth="1"/>
    <col min="9223" max="9223" width="26.140625" style="1" customWidth="1"/>
    <col min="9224" max="9224" width="9.140625" style="1"/>
    <col min="9225" max="9225" width="22.85546875" style="1" customWidth="1"/>
    <col min="9226" max="9472" width="9.140625" style="1"/>
    <col min="9473" max="9473" width="4.28515625" style="1" customWidth="1"/>
    <col min="9474" max="9474" width="18.85546875" style="1" customWidth="1"/>
    <col min="9475" max="9475" width="10.28515625" style="1" customWidth="1"/>
    <col min="9476" max="9476" width="13.5703125" style="1" customWidth="1"/>
    <col min="9477" max="9477" width="1.85546875" style="1" customWidth="1"/>
    <col min="9478" max="9478" width="17.7109375" style="1" customWidth="1"/>
    <col min="9479" max="9479" width="26.140625" style="1" customWidth="1"/>
    <col min="9480" max="9480" width="9.140625" style="1"/>
    <col min="9481" max="9481" width="22.85546875" style="1" customWidth="1"/>
    <col min="9482" max="9728" width="9.140625" style="1"/>
    <col min="9729" max="9729" width="4.28515625" style="1" customWidth="1"/>
    <col min="9730" max="9730" width="18.85546875" style="1" customWidth="1"/>
    <col min="9731" max="9731" width="10.28515625" style="1" customWidth="1"/>
    <col min="9732" max="9732" width="13.5703125" style="1" customWidth="1"/>
    <col min="9733" max="9733" width="1.85546875" style="1" customWidth="1"/>
    <col min="9734" max="9734" width="17.7109375" style="1" customWidth="1"/>
    <col min="9735" max="9735" width="26.140625" style="1" customWidth="1"/>
    <col min="9736" max="9736" width="9.140625" style="1"/>
    <col min="9737" max="9737" width="22.85546875" style="1" customWidth="1"/>
    <col min="9738" max="9984" width="9.140625" style="1"/>
    <col min="9985" max="9985" width="4.28515625" style="1" customWidth="1"/>
    <col min="9986" max="9986" width="18.85546875" style="1" customWidth="1"/>
    <col min="9987" max="9987" width="10.28515625" style="1" customWidth="1"/>
    <col min="9988" max="9988" width="13.5703125" style="1" customWidth="1"/>
    <col min="9989" max="9989" width="1.85546875" style="1" customWidth="1"/>
    <col min="9990" max="9990" width="17.7109375" style="1" customWidth="1"/>
    <col min="9991" max="9991" width="26.140625" style="1" customWidth="1"/>
    <col min="9992" max="9992" width="9.140625" style="1"/>
    <col min="9993" max="9993" width="22.85546875" style="1" customWidth="1"/>
    <col min="9994" max="10240" width="9.140625" style="1"/>
    <col min="10241" max="10241" width="4.28515625" style="1" customWidth="1"/>
    <col min="10242" max="10242" width="18.85546875" style="1" customWidth="1"/>
    <col min="10243" max="10243" width="10.28515625" style="1" customWidth="1"/>
    <col min="10244" max="10244" width="13.5703125" style="1" customWidth="1"/>
    <col min="10245" max="10245" width="1.85546875" style="1" customWidth="1"/>
    <col min="10246" max="10246" width="17.7109375" style="1" customWidth="1"/>
    <col min="10247" max="10247" width="26.140625" style="1" customWidth="1"/>
    <col min="10248" max="10248" width="9.140625" style="1"/>
    <col min="10249" max="10249" width="22.85546875" style="1" customWidth="1"/>
    <col min="10250" max="10496" width="9.140625" style="1"/>
    <col min="10497" max="10497" width="4.28515625" style="1" customWidth="1"/>
    <col min="10498" max="10498" width="18.85546875" style="1" customWidth="1"/>
    <col min="10499" max="10499" width="10.28515625" style="1" customWidth="1"/>
    <col min="10500" max="10500" width="13.5703125" style="1" customWidth="1"/>
    <col min="10501" max="10501" width="1.85546875" style="1" customWidth="1"/>
    <col min="10502" max="10502" width="17.7109375" style="1" customWidth="1"/>
    <col min="10503" max="10503" width="26.140625" style="1" customWidth="1"/>
    <col min="10504" max="10504" width="9.140625" style="1"/>
    <col min="10505" max="10505" width="22.85546875" style="1" customWidth="1"/>
    <col min="10506" max="10752" width="9.140625" style="1"/>
    <col min="10753" max="10753" width="4.28515625" style="1" customWidth="1"/>
    <col min="10754" max="10754" width="18.85546875" style="1" customWidth="1"/>
    <col min="10755" max="10755" width="10.28515625" style="1" customWidth="1"/>
    <col min="10756" max="10756" width="13.5703125" style="1" customWidth="1"/>
    <col min="10757" max="10757" width="1.85546875" style="1" customWidth="1"/>
    <col min="10758" max="10758" width="17.7109375" style="1" customWidth="1"/>
    <col min="10759" max="10759" width="26.140625" style="1" customWidth="1"/>
    <col min="10760" max="10760" width="9.140625" style="1"/>
    <col min="10761" max="10761" width="22.85546875" style="1" customWidth="1"/>
    <col min="10762" max="11008" width="9.140625" style="1"/>
    <col min="11009" max="11009" width="4.28515625" style="1" customWidth="1"/>
    <col min="11010" max="11010" width="18.85546875" style="1" customWidth="1"/>
    <col min="11011" max="11011" width="10.28515625" style="1" customWidth="1"/>
    <col min="11012" max="11012" width="13.5703125" style="1" customWidth="1"/>
    <col min="11013" max="11013" width="1.85546875" style="1" customWidth="1"/>
    <col min="11014" max="11014" width="17.7109375" style="1" customWidth="1"/>
    <col min="11015" max="11015" width="26.140625" style="1" customWidth="1"/>
    <col min="11016" max="11016" width="9.140625" style="1"/>
    <col min="11017" max="11017" width="22.85546875" style="1" customWidth="1"/>
    <col min="11018" max="11264" width="9.140625" style="1"/>
    <col min="11265" max="11265" width="4.28515625" style="1" customWidth="1"/>
    <col min="11266" max="11266" width="18.85546875" style="1" customWidth="1"/>
    <col min="11267" max="11267" width="10.28515625" style="1" customWidth="1"/>
    <col min="11268" max="11268" width="13.5703125" style="1" customWidth="1"/>
    <col min="11269" max="11269" width="1.85546875" style="1" customWidth="1"/>
    <col min="11270" max="11270" width="17.7109375" style="1" customWidth="1"/>
    <col min="11271" max="11271" width="26.140625" style="1" customWidth="1"/>
    <col min="11272" max="11272" width="9.140625" style="1"/>
    <col min="11273" max="11273" width="22.85546875" style="1" customWidth="1"/>
    <col min="11274" max="11520" width="9.140625" style="1"/>
    <col min="11521" max="11521" width="4.28515625" style="1" customWidth="1"/>
    <col min="11522" max="11522" width="18.85546875" style="1" customWidth="1"/>
    <col min="11523" max="11523" width="10.28515625" style="1" customWidth="1"/>
    <col min="11524" max="11524" width="13.5703125" style="1" customWidth="1"/>
    <col min="11525" max="11525" width="1.85546875" style="1" customWidth="1"/>
    <col min="11526" max="11526" width="17.7109375" style="1" customWidth="1"/>
    <col min="11527" max="11527" width="26.140625" style="1" customWidth="1"/>
    <col min="11528" max="11528" width="9.140625" style="1"/>
    <col min="11529" max="11529" width="22.85546875" style="1" customWidth="1"/>
    <col min="11530" max="11776" width="9.140625" style="1"/>
    <col min="11777" max="11777" width="4.28515625" style="1" customWidth="1"/>
    <col min="11778" max="11778" width="18.85546875" style="1" customWidth="1"/>
    <col min="11779" max="11779" width="10.28515625" style="1" customWidth="1"/>
    <col min="11780" max="11780" width="13.5703125" style="1" customWidth="1"/>
    <col min="11781" max="11781" width="1.85546875" style="1" customWidth="1"/>
    <col min="11782" max="11782" width="17.7109375" style="1" customWidth="1"/>
    <col min="11783" max="11783" width="26.140625" style="1" customWidth="1"/>
    <col min="11784" max="11784" width="9.140625" style="1"/>
    <col min="11785" max="11785" width="22.85546875" style="1" customWidth="1"/>
    <col min="11786" max="12032" width="9.140625" style="1"/>
    <col min="12033" max="12033" width="4.28515625" style="1" customWidth="1"/>
    <col min="12034" max="12034" width="18.85546875" style="1" customWidth="1"/>
    <col min="12035" max="12035" width="10.28515625" style="1" customWidth="1"/>
    <col min="12036" max="12036" width="13.5703125" style="1" customWidth="1"/>
    <col min="12037" max="12037" width="1.85546875" style="1" customWidth="1"/>
    <col min="12038" max="12038" width="17.7109375" style="1" customWidth="1"/>
    <col min="12039" max="12039" width="26.140625" style="1" customWidth="1"/>
    <col min="12040" max="12040" width="9.140625" style="1"/>
    <col min="12041" max="12041" width="22.85546875" style="1" customWidth="1"/>
    <col min="12042" max="12288" width="9.140625" style="1"/>
    <col min="12289" max="12289" width="4.28515625" style="1" customWidth="1"/>
    <col min="12290" max="12290" width="18.85546875" style="1" customWidth="1"/>
    <col min="12291" max="12291" width="10.28515625" style="1" customWidth="1"/>
    <col min="12292" max="12292" width="13.5703125" style="1" customWidth="1"/>
    <col min="12293" max="12293" width="1.85546875" style="1" customWidth="1"/>
    <col min="12294" max="12294" width="17.7109375" style="1" customWidth="1"/>
    <col min="12295" max="12295" width="26.140625" style="1" customWidth="1"/>
    <col min="12296" max="12296" width="9.140625" style="1"/>
    <col min="12297" max="12297" width="22.85546875" style="1" customWidth="1"/>
    <col min="12298" max="12544" width="9.140625" style="1"/>
    <col min="12545" max="12545" width="4.28515625" style="1" customWidth="1"/>
    <col min="12546" max="12546" width="18.85546875" style="1" customWidth="1"/>
    <col min="12547" max="12547" width="10.28515625" style="1" customWidth="1"/>
    <col min="12548" max="12548" width="13.5703125" style="1" customWidth="1"/>
    <col min="12549" max="12549" width="1.85546875" style="1" customWidth="1"/>
    <col min="12550" max="12550" width="17.7109375" style="1" customWidth="1"/>
    <col min="12551" max="12551" width="26.140625" style="1" customWidth="1"/>
    <col min="12552" max="12552" width="9.140625" style="1"/>
    <col min="12553" max="12553" width="22.85546875" style="1" customWidth="1"/>
    <col min="12554" max="12800" width="9.140625" style="1"/>
    <col min="12801" max="12801" width="4.28515625" style="1" customWidth="1"/>
    <col min="12802" max="12802" width="18.85546875" style="1" customWidth="1"/>
    <col min="12803" max="12803" width="10.28515625" style="1" customWidth="1"/>
    <col min="12804" max="12804" width="13.5703125" style="1" customWidth="1"/>
    <col min="12805" max="12805" width="1.85546875" style="1" customWidth="1"/>
    <col min="12806" max="12806" width="17.7109375" style="1" customWidth="1"/>
    <col min="12807" max="12807" width="26.140625" style="1" customWidth="1"/>
    <col min="12808" max="12808" width="9.140625" style="1"/>
    <col min="12809" max="12809" width="22.85546875" style="1" customWidth="1"/>
    <col min="12810" max="13056" width="9.140625" style="1"/>
    <col min="13057" max="13057" width="4.28515625" style="1" customWidth="1"/>
    <col min="13058" max="13058" width="18.85546875" style="1" customWidth="1"/>
    <col min="13059" max="13059" width="10.28515625" style="1" customWidth="1"/>
    <col min="13060" max="13060" width="13.5703125" style="1" customWidth="1"/>
    <col min="13061" max="13061" width="1.85546875" style="1" customWidth="1"/>
    <col min="13062" max="13062" width="17.7109375" style="1" customWidth="1"/>
    <col min="13063" max="13063" width="26.140625" style="1" customWidth="1"/>
    <col min="13064" max="13064" width="9.140625" style="1"/>
    <col min="13065" max="13065" width="22.85546875" style="1" customWidth="1"/>
    <col min="13066" max="13312" width="9.140625" style="1"/>
    <col min="13313" max="13313" width="4.28515625" style="1" customWidth="1"/>
    <col min="13314" max="13314" width="18.85546875" style="1" customWidth="1"/>
    <col min="13315" max="13315" width="10.28515625" style="1" customWidth="1"/>
    <col min="13316" max="13316" width="13.5703125" style="1" customWidth="1"/>
    <col min="13317" max="13317" width="1.85546875" style="1" customWidth="1"/>
    <col min="13318" max="13318" width="17.7109375" style="1" customWidth="1"/>
    <col min="13319" max="13319" width="26.140625" style="1" customWidth="1"/>
    <col min="13320" max="13320" width="9.140625" style="1"/>
    <col min="13321" max="13321" width="22.85546875" style="1" customWidth="1"/>
    <col min="13322" max="13568" width="9.140625" style="1"/>
    <col min="13569" max="13569" width="4.28515625" style="1" customWidth="1"/>
    <col min="13570" max="13570" width="18.85546875" style="1" customWidth="1"/>
    <col min="13571" max="13571" width="10.28515625" style="1" customWidth="1"/>
    <col min="13572" max="13572" width="13.5703125" style="1" customWidth="1"/>
    <col min="13573" max="13573" width="1.85546875" style="1" customWidth="1"/>
    <col min="13574" max="13574" width="17.7109375" style="1" customWidth="1"/>
    <col min="13575" max="13575" width="26.140625" style="1" customWidth="1"/>
    <col min="13576" max="13576" width="9.140625" style="1"/>
    <col min="13577" max="13577" width="22.85546875" style="1" customWidth="1"/>
    <col min="13578" max="13824" width="9.140625" style="1"/>
    <col min="13825" max="13825" width="4.28515625" style="1" customWidth="1"/>
    <col min="13826" max="13826" width="18.85546875" style="1" customWidth="1"/>
    <col min="13827" max="13827" width="10.28515625" style="1" customWidth="1"/>
    <col min="13828" max="13828" width="13.5703125" style="1" customWidth="1"/>
    <col min="13829" max="13829" width="1.85546875" style="1" customWidth="1"/>
    <col min="13830" max="13830" width="17.7109375" style="1" customWidth="1"/>
    <col min="13831" max="13831" width="26.140625" style="1" customWidth="1"/>
    <col min="13832" max="13832" width="9.140625" style="1"/>
    <col min="13833" max="13833" width="22.85546875" style="1" customWidth="1"/>
    <col min="13834" max="14080" width="9.140625" style="1"/>
    <col min="14081" max="14081" width="4.28515625" style="1" customWidth="1"/>
    <col min="14082" max="14082" width="18.85546875" style="1" customWidth="1"/>
    <col min="14083" max="14083" width="10.28515625" style="1" customWidth="1"/>
    <col min="14084" max="14084" width="13.5703125" style="1" customWidth="1"/>
    <col min="14085" max="14085" width="1.85546875" style="1" customWidth="1"/>
    <col min="14086" max="14086" width="17.7109375" style="1" customWidth="1"/>
    <col min="14087" max="14087" width="26.140625" style="1" customWidth="1"/>
    <col min="14088" max="14088" width="9.140625" style="1"/>
    <col min="14089" max="14089" width="22.85546875" style="1" customWidth="1"/>
    <col min="14090" max="14336" width="9.140625" style="1"/>
    <col min="14337" max="14337" width="4.28515625" style="1" customWidth="1"/>
    <col min="14338" max="14338" width="18.85546875" style="1" customWidth="1"/>
    <col min="14339" max="14339" width="10.28515625" style="1" customWidth="1"/>
    <col min="14340" max="14340" width="13.5703125" style="1" customWidth="1"/>
    <col min="14341" max="14341" width="1.85546875" style="1" customWidth="1"/>
    <col min="14342" max="14342" width="17.7109375" style="1" customWidth="1"/>
    <col min="14343" max="14343" width="26.140625" style="1" customWidth="1"/>
    <col min="14344" max="14344" width="9.140625" style="1"/>
    <col min="14345" max="14345" width="22.85546875" style="1" customWidth="1"/>
    <col min="14346" max="14592" width="9.140625" style="1"/>
    <col min="14593" max="14593" width="4.28515625" style="1" customWidth="1"/>
    <col min="14594" max="14594" width="18.85546875" style="1" customWidth="1"/>
    <col min="14595" max="14595" width="10.28515625" style="1" customWidth="1"/>
    <col min="14596" max="14596" width="13.5703125" style="1" customWidth="1"/>
    <col min="14597" max="14597" width="1.85546875" style="1" customWidth="1"/>
    <col min="14598" max="14598" width="17.7109375" style="1" customWidth="1"/>
    <col min="14599" max="14599" width="26.140625" style="1" customWidth="1"/>
    <col min="14600" max="14600" width="9.140625" style="1"/>
    <col min="14601" max="14601" width="22.85546875" style="1" customWidth="1"/>
    <col min="14602" max="14848" width="9.140625" style="1"/>
    <col min="14849" max="14849" width="4.28515625" style="1" customWidth="1"/>
    <col min="14850" max="14850" width="18.85546875" style="1" customWidth="1"/>
    <col min="14851" max="14851" width="10.28515625" style="1" customWidth="1"/>
    <col min="14852" max="14852" width="13.5703125" style="1" customWidth="1"/>
    <col min="14853" max="14853" width="1.85546875" style="1" customWidth="1"/>
    <col min="14854" max="14854" width="17.7109375" style="1" customWidth="1"/>
    <col min="14855" max="14855" width="26.140625" style="1" customWidth="1"/>
    <col min="14856" max="14856" width="9.140625" style="1"/>
    <col min="14857" max="14857" width="22.85546875" style="1" customWidth="1"/>
    <col min="14858" max="15104" width="9.140625" style="1"/>
    <col min="15105" max="15105" width="4.28515625" style="1" customWidth="1"/>
    <col min="15106" max="15106" width="18.85546875" style="1" customWidth="1"/>
    <col min="15107" max="15107" width="10.28515625" style="1" customWidth="1"/>
    <col min="15108" max="15108" width="13.5703125" style="1" customWidth="1"/>
    <col min="15109" max="15109" width="1.85546875" style="1" customWidth="1"/>
    <col min="15110" max="15110" width="17.7109375" style="1" customWidth="1"/>
    <col min="15111" max="15111" width="26.140625" style="1" customWidth="1"/>
    <col min="15112" max="15112" width="9.140625" style="1"/>
    <col min="15113" max="15113" width="22.85546875" style="1" customWidth="1"/>
    <col min="15114" max="15360" width="9.140625" style="1"/>
    <col min="15361" max="15361" width="4.28515625" style="1" customWidth="1"/>
    <col min="15362" max="15362" width="18.85546875" style="1" customWidth="1"/>
    <col min="15363" max="15363" width="10.28515625" style="1" customWidth="1"/>
    <col min="15364" max="15364" width="13.5703125" style="1" customWidth="1"/>
    <col min="15365" max="15365" width="1.85546875" style="1" customWidth="1"/>
    <col min="15366" max="15366" width="17.7109375" style="1" customWidth="1"/>
    <col min="15367" max="15367" width="26.140625" style="1" customWidth="1"/>
    <col min="15368" max="15368" width="9.140625" style="1"/>
    <col min="15369" max="15369" width="22.85546875" style="1" customWidth="1"/>
    <col min="15370" max="15616" width="9.140625" style="1"/>
    <col min="15617" max="15617" width="4.28515625" style="1" customWidth="1"/>
    <col min="15618" max="15618" width="18.85546875" style="1" customWidth="1"/>
    <col min="15619" max="15619" width="10.28515625" style="1" customWidth="1"/>
    <col min="15620" max="15620" width="13.5703125" style="1" customWidth="1"/>
    <col min="15621" max="15621" width="1.85546875" style="1" customWidth="1"/>
    <col min="15622" max="15622" width="17.7109375" style="1" customWidth="1"/>
    <col min="15623" max="15623" width="26.140625" style="1" customWidth="1"/>
    <col min="15624" max="15624" width="9.140625" style="1"/>
    <col min="15625" max="15625" width="22.85546875" style="1" customWidth="1"/>
    <col min="15626" max="15872" width="9.140625" style="1"/>
    <col min="15873" max="15873" width="4.28515625" style="1" customWidth="1"/>
    <col min="15874" max="15874" width="18.85546875" style="1" customWidth="1"/>
    <col min="15875" max="15875" width="10.28515625" style="1" customWidth="1"/>
    <col min="15876" max="15876" width="13.5703125" style="1" customWidth="1"/>
    <col min="15877" max="15877" width="1.85546875" style="1" customWidth="1"/>
    <col min="15878" max="15878" width="17.7109375" style="1" customWidth="1"/>
    <col min="15879" max="15879" width="26.140625" style="1" customWidth="1"/>
    <col min="15880" max="15880" width="9.140625" style="1"/>
    <col min="15881" max="15881" width="22.85546875" style="1" customWidth="1"/>
    <col min="15882" max="16128" width="9.140625" style="1"/>
    <col min="16129" max="16129" width="4.28515625" style="1" customWidth="1"/>
    <col min="16130" max="16130" width="18.85546875" style="1" customWidth="1"/>
    <col min="16131" max="16131" width="10.28515625" style="1" customWidth="1"/>
    <col min="16132" max="16132" width="13.5703125" style="1" customWidth="1"/>
    <col min="16133" max="16133" width="1.85546875" style="1" customWidth="1"/>
    <col min="16134" max="16134" width="17.7109375" style="1" customWidth="1"/>
    <col min="16135" max="16135" width="26.140625" style="1" customWidth="1"/>
    <col min="16136" max="16136" width="9.140625" style="1"/>
    <col min="16137" max="16137" width="22.85546875" style="1" customWidth="1"/>
    <col min="16138" max="16384" width="9.140625" style="1"/>
  </cols>
  <sheetData>
    <row r="1" spans="1:9" ht="13.5" thickBot="1">
      <c r="A1" s="238"/>
      <c r="B1" s="239" t="s">
        <v>0</v>
      </c>
      <c r="C1" s="238" t="str">
        <f>'[1]Hlavička - kapitoly'!B43</f>
        <v>1.00</v>
      </c>
      <c r="D1" s="3"/>
    </row>
    <row r="2" spans="1:9" ht="13.5" thickBot="1">
      <c r="E2" s="9"/>
      <c r="F2" s="538" t="s">
        <v>1</v>
      </c>
      <c r="G2" s="539" t="s">
        <v>2</v>
      </c>
      <c r="H2" s="540" t="s">
        <v>3</v>
      </c>
      <c r="I2" s="541" t="s">
        <v>4</v>
      </c>
    </row>
    <row r="3" spans="1:9" s="9" customFormat="1" ht="22.5">
      <c r="A3" s="1"/>
      <c r="B3" s="8"/>
      <c r="C3" s="8"/>
      <c r="D3" s="1"/>
      <c r="E3" s="1"/>
      <c r="F3" s="1099" t="str">
        <f>'IV - 2 - Materiál rozvaděče'!A5</f>
        <v>KR120 64-18</v>
      </c>
      <c r="G3" s="1105" t="str">
        <f>'IV - 2 - Materiál rozvaděče'!B5</f>
        <v>nástěnný rozvaděč 600x400 18U s násuvným pláštěm - černý</v>
      </c>
      <c r="H3" s="1085">
        <v>1</v>
      </c>
      <c r="I3" s="537"/>
    </row>
    <row r="4" spans="1:9">
      <c r="F4" s="548" t="str">
        <f>'IV - 2 - Materiál rozvaděče'!A6</f>
        <v xml:space="preserve">R4P79
</v>
      </c>
      <c r="G4" s="727" t="str">
        <f>'IV - 2 - Materiál rozvaděče'!B6</f>
        <v>Rámový stojan 600x762 42U černý</v>
      </c>
      <c r="H4" s="1084">
        <v>0</v>
      </c>
      <c r="I4" s="530"/>
    </row>
    <row r="5" spans="1:9" ht="13.5" thickBot="1">
      <c r="A5" s="9"/>
      <c r="B5" s="2" t="s">
        <v>9</v>
      </c>
      <c r="C5" s="9" t="s">
        <v>6</v>
      </c>
      <c r="D5" s="9" t="s">
        <v>7</v>
      </c>
      <c r="F5" s="548" t="str">
        <f>'IV - 2 - Materiál rozvaděče'!A7</f>
        <v>KR900 00-00</v>
      </c>
      <c r="G5" s="727" t="str">
        <f>'IV - 2 - Materiál rozvaděče'!B7</f>
        <v>montážní sada M6</v>
      </c>
      <c r="H5" s="1084">
        <f>(H7+H9+H19)*4 + 16</f>
        <v>32</v>
      </c>
      <c r="I5" s="530"/>
    </row>
    <row r="6" spans="1:9" ht="33.75">
      <c r="B6" s="242"/>
      <c r="D6" s="3"/>
      <c r="F6" s="548" t="str">
        <f>'IV - 2 - Materiál rozvaděče'!A8</f>
        <v>PR2VD1279</v>
      </c>
      <c r="G6" s="727" t="str">
        <f>'IV - 2 - Materiál rozvaděče'!B8</f>
        <v>42U oboustranný široký vertikální kabelový organizér se 4mi PRSP7 cívkami pro zajištění správného poloměru ohybu</v>
      </c>
      <c r="H6" s="1084">
        <v>0</v>
      </c>
      <c r="I6" s="530"/>
    </row>
    <row r="7" spans="1:9" ht="12" customHeight="1">
      <c r="B7" s="244" t="s">
        <v>1755</v>
      </c>
      <c r="D7" s="11"/>
      <c r="F7" s="548" t="str">
        <f>'IV - 2 - Materiál rozvaděče'!A9</f>
        <v>CPPL24WBLY</v>
      </c>
      <c r="G7" s="727" t="str">
        <f>'IV - 2 - Materiál rozvaděče'!B9</f>
        <v>mod. Patch Panel 24port 1U</v>
      </c>
      <c r="H7" s="1084">
        <v>2</v>
      </c>
      <c r="I7" s="530"/>
    </row>
    <row r="8" spans="1:9" ht="12.75" customHeight="1">
      <c r="B8" s="1170" t="s">
        <v>10</v>
      </c>
      <c r="D8" s="11"/>
      <c r="F8" s="548" t="str">
        <f>'IV - 2 - Materiál rozvaděče'!A10</f>
        <v>SRBPBL</v>
      </c>
      <c r="G8" s="727" t="str">
        <f>'IV - 2 - Materiál rozvaděče'!B10</f>
        <v>Vyvazovací lišta pro Patch panel 24potrt 1U</v>
      </c>
      <c r="H8" s="1084">
        <v>2</v>
      </c>
      <c r="I8" s="530"/>
    </row>
    <row r="9" spans="1:9" ht="12" customHeight="1">
      <c r="B9" s="1166"/>
      <c r="D9" s="11"/>
      <c r="F9" s="548" t="str">
        <f>'IV - 2 - Materiál rozvaděče'!A11</f>
        <v>NMF2</v>
      </c>
      <c r="G9" s="727" t="str">
        <f>'IV - 2 - Materiál rozvaděče'!B11</f>
        <v xml:space="preserve">organizer 2U - jednostranný </v>
      </c>
      <c r="H9" s="1084">
        <v>1</v>
      </c>
      <c r="I9" s="530"/>
    </row>
    <row r="10" spans="1:9" ht="12" customHeight="1">
      <c r="B10" s="243" t="s">
        <v>8</v>
      </c>
      <c r="D10" s="11"/>
      <c r="F10" s="548" t="str">
        <f>'IV - 2 - Materiál rozvaděče'!A12</f>
        <v>CJK6X88TGBU</v>
      </c>
      <c r="G10" s="727" t="str">
        <f>'IV - 2 - Materiál rozvaděče'!B12</f>
        <v>Klíčovaný MiniJack Cat.6A UTP modrý</v>
      </c>
      <c r="H10" s="1084">
        <v>0</v>
      </c>
      <c r="I10" s="530"/>
    </row>
    <row r="11" spans="1:9" ht="12" customHeight="1">
      <c r="B11" s="245" t="s">
        <v>8</v>
      </c>
      <c r="D11" s="12"/>
      <c r="F11" s="548" t="str">
        <f>'IV - 2 - Materiál rozvaděče'!A13</f>
        <v>CJK6X88TGGR</v>
      </c>
      <c r="G11" s="727" t="str">
        <f>'IV - 2 - Materiál rozvaděče'!B13</f>
        <v>Klíčovaný MiniJack Cat.6A UTP zelený</v>
      </c>
      <c r="H11" s="1084">
        <v>0</v>
      </c>
      <c r="I11" s="530"/>
    </row>
    <row r="12" spans="1:9" ht="12" customHeight="1">
      <c r="B12" s="249" t="s">
        <v>8</v>
      </c>
      <c r="D12" s="12"/>
      <c r="F12" s="548" t="str">
        <f>'IV - 2 - Materiál rozvaděče'!A14</f>
        <v>CJK6X88TGRD</v>
      </c>
      <c r="G12" s="727" t="str">
        <f>'IV - 2 - Materiál rozvaděče'!B14</f>
        <v>Klíčovaný MiniJack Cat.6A UTP červený</v>
      </c>
      <c r="H12" s="1084">
        <v>30</v>
      </c>
      <c r="I12" s="530"/>
    </row>
    <row r="13" spans="1:9" ht="12.75" customHeight="1">
      <c r="B13" s="247" t="s">
        <v>8</v>
      </c>
      <c r="D13" s="12"/>
      <c r="F13" s="548" t="str">
        <f>'IV - 2 - Materiál rozvaděče'!A15</f>
        <v>CJK6X88TGYL</v>
      </c>
      <c r="G13" s="727" t="str">
        <f>'IV - 2 - Materiál rozvaděče'!B15</f>
        <v>Klíčovaný MiniJack Cat.6A UTP žlutý</v>
      </c>
      <c r="H13" s="1084">
        <v>8</v>
      </c>
      <c r="I13" s="530"/>
    </row>
    <row r="14" spans="1:9" ht="12.75" customHeight="1">
      <c r="B14" s="1165" t="s">
        <v>10</v>
      </c>
      <c r="D14" s="3"/>
      <c r="F14" s="548" t="str">
        <f>'IV - 2 - Materiál rozvaděče'!A16</f>
        <v>CMBBL</v>
      </c>
      <c r="G14" s="727" t="str">
        <f>'IV - 2 - Materiál rozvaděče'!B16</f>
        <v>záslepka černá</v>
      </c>
      <c r="H14" s="1084">
        <f>(H7*24) - (SUM(H10:H13))</f>
        <v>10</v>
      </c>
      <c r="I14" s="530"/>
    </row>
    <row r="15" spans="1:9" ht="12.75" customHeight="1">
      <c r="B15" s="1166"/>
      <c r="D15" s="3"/>
      <c r="F15" s="548" t="str">
        <f>'IV - 2 - Materiál rozvaděče'!A17</f>
        <v>FO-SPOOL</v>
      </c>
      <c r="G15" s="727" t="str">
        <f>'IV - 2 - Materiál rozvaděče'!B17</f>
        <v>cívka na rezervu FO kabelu</v>
      </c>
      <c r="H15" s="1084">
        <v>2</v>
      </c>
      <c r="I15" s="530"/>
    </row>
    <row r="16" spans="1:9" ht="12.75" customHeight="1">
      <c r="B16" s="243" t="s">
        <v>1756</v>
      </c>
      <c r="D16" s="3"/>
      <c r="F16" s="548" t="str">
        <f>'IV - 2 - Materiál rozvaděče'!A18</f>
        <v>PEL-29-Y2-10</v>
      </c>
      <c r="G16" s="727" t="str">
        <f>'IV - 2 - Materiál rozvaděče'!B18</f>
        <v>popisky panelů</v>
      </c>
      <c r="H16" s="1084">
        <f>H7+H19</f>
        <v>3</v>
      </c>
      <c r="I16" s="530"/>
    </row>
    <row r="17" spans="2:9" ht="15.75" thickBot="1">
      <c r="B17" s="248" t="s">
        <v>1757</v>
      </c>
      <c r="C17" s="13"/>
      <c r="D17" s="3"/>
      <c r="F17" s="548" t="str">
        <f>'IV - 2 - Materiál rozvaděče'!A19</f>
        <v>LJSL9-Y3-2,5</v>
      </c>
      <c r="G17" s="727" t="str">
        <f>'IV - 2 - Materiál rozvaděče'!B19</f>
        <v>popisky kabelů</v>
      </c>
      <c r="H17" s="1084">
        <f>(SUM(H10:H13))+(SUM(H25:H29))</f>
        <v>92</v>
      </c>
      <c r="I17" s="530"/>
    </row>
    <row r="18" spans="2:9">
      <c r="B18" s="13"/>
      <c r="C18" s="13"/>
      <c r="D18" s="3"/>
      <c r="F18" s="548" t="str">
        <f>'IV - 2 - Materiál rozvaděče'!A20</f>
        <v>PESW-B-8Y</v>
      </c>
      <c r="G18" s="727" t="str">
        <f>'IV - 2 - Materiál rozvaděče'!B20</f>
        <v>výstražný štítek FO</v>
      </c>
      <c r="H18" s="1084">
        <v>3</v>
      </c>
      <c r="I18" s="530"/>
    </row>
    <row r="19" spans="2:9" ht="22.5">
      <c r="B19" s="13"/>
      <c r="C19" s="13"/>
      <c r="D19" s="3"/>
      <c r="F19" s="548" t="str">
        <f>'IV - 2 - Materiál rozvaděče'!A21</f>
        <v>F1DW24AQDLCZ</v>
      </c>
      <c r="G19" s="727" t="str">
        <f>'IV - 2 - Materiál rozvaděče'!B21</f>
        <v>Optická vana 24 x LC duplex adapter vestavěný</v>
      </c>
      <c r="H19" s="1084">
        <v>1</v>
      </c>
      <c r="I19" s="530"/>
    </row>
    <row r="20" spans="2:9">
      <c r="B20" s="13"/>
      <c r="C20" s="13"/>
      <c r="D20" s="3"/>
      <c r="F20" s="548" t="str">
        <f>'IV - 2 - Materiál rozvaděče'!A22</f>
        <v>HLWM1.5S-X0</v>
      </c>
      <c r="G20" s="727" t="str">
        <f>'IV - 2 - Materiál rozvaděče'!B22</f>
        <v>Vazací páska s popisovým polem 152mm</v>
      </c>
      <c r="H20" s="1084">
        <f>H17/5</f>
        <v>18.399999999999999</v>
      </c>
      <c r="I20" s="530"/>
    </row>
    <row r="21" spans="2:9">
      <c r="B21" s="13"/>
      <c r="D21" s="3"/>
      <c r="F21" s="548" t="str">
        <f>'IV - 2 - Materiál rozvaděče'!A23</f>
        <v>HLWM3S-X0</v>
      </c>
      <c r="G21" s="727" t="str">
        <f>'IV - 2 - Materiál rozvaděče'!B23</f>
        <v>Vazací páska s popisovým polem 305mm</v>
      </c>
      <c r="H21" s="1084">
        <f>H17/10</f>
        <v>9.1999999999999993</v>
      </c>
      <c r="I21" s="530"/>
    </row>
    <row r="22" spans="2:9">
      <c r="C22" s="14"/>
      <c r="D22" s="3"/>
      <c r="F22" s="548" t="str">
        <f>'IV - 2 - Materiál rozvaděče'!A24</f>
        <v>HLS-15R3</v>
      </c>
      <c r="G22" s="727" t="str">
        <f>'IV - 2 - Materiál rozvaděče'!B24</f>
        <v>vázací páska - metráž</v>
      </c>
      <c r="H22" s="1084">
        <v>2</v>
      </c>
      <c r="I22" s="530"/>
    </row>
    <row r="23" spans="2:9" ht="12.75" customHeight="1">
      <c r="B23" s="14"/>
      <c r="D23" s="3"/>
      <c r="F23" s="548" t="str">
        <f>'IV - 2 - Materiál rozvaděče'!A25</f>
        <v>PLT1.5M</v>
      </c>
      <c r="G23" s="727" t="str">
        <f>'IV - 2 - Materiál rozvaděče'!B25</f>
        <v>vázací pásky</v>
      </c>
      <c r="H23" s="1084">
        <v>100</v>
      </c>
      <c r="I23" s="530"/>
    </row>
    <row r="24" spans="2:9">
      <c r="F24" s="548" t="str">
        <f>'IV - 2 - Materiál rozvaděče'!A26</f>
        <v>PLT2M</v>
      </c>
      <c r="G24" s="727" t="str">
        <f>'IV - 2 - Materiál rozvaděče'!B26</f>
        <v>vázací pásky</v>
      </c>
      <c r="H24" s="1084">
        <v>50</v>
      </c>
      <c r="I24" s="530"/>
    </row>
    <row r="25" spans="2:9" ht="22.5">
      <c r="F25" s="548" t="str">
        <f>'IV - 2 - Materiál rozvaděče'!A27</f>
        <v>UTPK6A5BU</v>
      </c>
      <c r="G25" s="727" t="str">
        <f>'IV - 2 - Materiál rozvaděče'!B27</f>
        <v>Klíčovaný UTP Patch Cord Cat.6A 1.5m -modrý</v>
      </c>
      <c r="H25" s="1084">
        <f>H10</f>
        <v>0</v>
      </c>
      <c r="I25" s="530"/>
    </row>
    <row r="26" spans="2:9" ht="22.5">
      <c r="F26" s="548" t="str">
        <f>'IV - 2 - Materiál rozvaděče'!A28</f>
        <v>UTPK6A5RD</v>
      </c>
      <c r="G26" s="727" t="str">
        <f>'IV - 2 - Materiál rozvaděče'!B28</f>
        <v>Klíčovaný UTP Patch Cord Cat.6A 1.5m -červený</v>
      </c>
      <c r="H26" s="1084">
        <f>H12</f>
        <v>30</v>
      </c>
      <c r="I26" s="530"/>
    </row>
    <row r="27" spans="2:9" ht="22.5">
      <c r="F27" s="548" t="str">
        <f>'IV - 2 - Materiál rozvaděče'!A29</f>
        <v>UTPK6A5YL</v>
      </c>
      <c r="G27" s="727" t="str">
        <f>'IV - 2 - Materiál rozvaděče'!B29</f>
        <v>Klíčovaný UTP Patch Cord Cat.6A 1.5m - žlutý</v>
      </c>
      <c r="H27" s="1084">
        <f>H13</f>
        <v>8</v>
      </c>
      <c r="I27" s="530"/>
    </row>
    <row r="28" spans="2:9" ht="22.5">
      <c r="F28" s="548" t="str">
        <f>'IV - 2 - Materiál rozvaděče'!A30</f>
        <v>UTPK6A5GR</v>
      </c>
      <c r="G28" s="727" t="str">
        <f>'IV - 2 - Materiál rozvaděče'!B30</f>
        <v>Klíčovaný UTP Patch Cord Cat.6A 1.5m - zelený</v>
      </c>
      <c r="H28" s="1084">
        <f>H11</f>
        <v>0</v>
      </c>
      <c r="I28" s="530"/>
    </row>
    <row r="29" spans="2:9" ht="23.25" thickBot="1">
      <c r="F29" s="550" t="str">
        <f>'IV - 2 - Materiál rozvaděče'!A31</f>
        <v>FX2ELLNLNSNM002</v>
      </c>
      <c r="G29" s="1106" t="str">
        <f>'IV - 2 - Materiál rozvaděče'!B31</f>
        <v>Duplex MM OM3 LC/LC Patch Cord 2m - Aqua</v>
      </c>
      <c r="H29" s="1086">
        <v>16</v>
      </c>
      <c r="I29" s="531"/>
    </row>
  </sheetData>
  <mergeCells count="2">
    <mergeCell ref="B8:B9"/>
    <mergeCell ref="B14:B15"/>
  </mergeCells>
  <pageMargins left="0.7" right="0.7" top="0.78740157499999996" bottom="0.78740157499999996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Z15"/>
  <sheetViews>
    <sheetView zoomScale="85" zoomScaleNormal="85" workbookViewId="0">
      <selection activeCell="F23" sqref="F23"/>
    </sheetView>
  </sheetViews>
  <sheetFormatPr defaultRowHeight="15"/>
  <cols>
    <col min="3" max="26" width="8.140625" customWidth="1"/>
  </cols>
  <sheetData>
    <row r="1" spans="1:26">
      <c r="A1" s="238"/>
      <c r="B1" s="239" t="s">
        <v>0</v>
      </c>
      <c r="C1" s="238" t="str">
        <f>'[1]Hlavička - kapitoly'!B43</f>
        <v>1.00</v>
      </c>
    </row>
    <row r="3" spans="1:26" ht="15.75" thickBot="1">
      <c r="A3" s="251" t="s">
        <v>409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</row>
    <row r="4" spans="1:26">
      <c r="A4" s="251"/>
      <c r="B4" s="232"/>
      <c r="C4" s="532" t="s">
        <v>751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533"/>
      <c r="V4" s="226"/>
      <c r="W4" s="226"/>
      <c r="X4" s="226"/>
      <c r="Y4" s="226"/>
      <c r="Z4" s="227"/>
    </row>
    <row r="5" spans="1:26">
      <c r="A5" s="251" t="s">
        <v>410</v>
      </c>
      <c r="B5" s="232"/>
      <c r="C5" s="542" t="s">
        <v>1067</v>
      </c>
      <c r="D5" s="229" t="s">
        <v>1068</v>
      </c>
      <c r="E5" s="543" t="s">
        <v>1069</v>
      </c>
      <c r="F5" s="229" t="s">
        <v>1070</v>
      </c>
      <c r="G5" s="229" t="s">
        <v>1071</v>
      </c>
      <c r="H5" s="229" t="s">
        <v>1072</v>
      </c>
      <c r="I5" s="229" t="s">
        <v>1073</v>
      </c>
      <c r="J5" s="229" t="s">
        <v>1074</v>
      </c>
      <c r="K5" s="229" t="s">
        <v>1075</v>
      </c>
      <c r="L5" s="229" t="s">
        <v>1076</v>
      </c>
      <c r="M5" s="229" t="s">
        <v>1077</v>
      </c>
      <c r="N5" s="229" t="s">
        <v>1078</v>
      </c>
      <c r="O5" s="229" t="s">
        <v>1079</v>
      </c>
      <c r="P5" s="229" t="s">
        <v>1080</v>
      </c>
      <c r="Q5" s="229" t="s">
        <v>1081</v>
      </c>
      <c r="R5" s="229" t="s">
        <v>1082</v>
      </c>
      <c r="S5" s="229" t="s">
        <v>1083</v>
      </c>
      <c r="T5" s="229" t="s">
        <v>1084</v>
      </c>
      <c r="U5" s="229" t="s">
        <v>1085</v>
      </c>
      <c r="V5" s="229" t="s">
        <v>1086</v>
      </c>
      <c r="W5" s="229" t="s">
        <v>1087</v>
      </c>
      <c r="X5" s="229" t="s">
        <v>1088</v>
      </c>
      <c r="Y5" s="229" t="s">
        <v>1089</v>
      </c>
      <c r="Z5" s="241" t="s">
        <v>1095</v>
      </c>
    </row>
    <row r="6" spans="1:26" ht="15.75" thickBot="1">
      <c r="A6" s="251"/>
      <c r="B6" s="232"/>
      <c r="C6" s="534" t="s">
        <v>754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1"/>
    </row>
    <row r="7" spans="1:26" ht="15.75" thickBot="1">
      <c r="A7" s="251"/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726"/>
      <c r="T7" s="232"/>
      <c r="U7" s="232"/>
      <c r="V7" s="232"/>
      <c r="W7" s="232"/>
      <c r="X7" s="232"/>
      <c r="Y7" s="232"/>
      <c r="Z7" s="232"/>
    </row>
    <row r="8" spans="1:26">
      <c r="A8" s="251"/>
      <c r="B8" s="232"/>
      <c r="C8" s="532" t="s">
        <v>1034</v>
      </c>
      <c r="D8" s="226"/>
      <c r="E8" s="226"/>
      <c r="F8" s="226"/>
      <c r="G8" s="226"/>
      <c r="H8" s="226"/>
      <c r="I8" s="533" t="s">
        <v>1397</v>
      </c>
      <c r="J8" s="226"/>
      <c r="K8" s="226"/>
      <c r="L8" s="533"/>
      <c r="M8" s="226"/>
      <c r="N8" s="226"/>
      <c r="O8" s="226"/>
      <c r="P8" s="226"/>
      <c r="Q8" s="226"/>
      <c r="R8" s="226"/>
      <c r="S8" s="544" t="s">
        <v>800</v>
      </c>
      <c r="T8" s="226"/>
      <c r="U8" s="226"/>
      <c r="V8" s="226"/>
      <c r="W8" s="226"/>
      <c r="X8" s="226"/>
      <c r="Y8" s="226"/>
      <c r="Z8" s="227"/>
    </row>
    <row r="9" spans="1:26">
      <c r="A9" s="251" t="s">
        <v>411</v>
      </c>
      <c r="B9" s="232"/>
      <c r="C9" s="228" t="s">
        <v>1096</v>
      </c>
      <c r="D9" s="229" t="s">
        <v>1090</v>
      </c>
      <c r="E9" s="543" t="s">
        <v>1091</v>
      </c>
      <c r="F9" s="229" t="s">
        <v>1092</v>
      </c>
      <c r="G9" s="229" t="s">
        <v>1093</v>
      </c>
      <c r="H9" s="229" t="s">
        <v>1094</v>
      </c>
      <c r="I9" s="233"/>
      <c r="J9" s="233"/>
      <c r="K9" s="233"/>
      <c r="L9" s="233"/>
      <c r="M9" s="233"/>
      <c r="N9" s="233"/>
      <c r="O9" s="233"/>
      <c r="P9" s="233"/>
      <c r="Q9" s="233"/>
      <c r="R9" s="725"/>
      <c r="S9" s="236" t="s">
        <v>412</v>
      </c>
      <c r="T9" s="236" t="s">
        <v>413</v>
      </c>
      <c r="U9" s="236" t="s">
        <v>414</v>
      </c>
      <c r="V9" s="236" t="s">
        <v>415</v>
      </c>
      <c r="W9" s="236" t="s">
        <v>416</v>
      </c>
      <c r="X9" s="236" t="s">
        <v>417</v>
      </c>
      <c r="Y9" s="236" t="s">
        <v>418</v>
      </c>
      <c r="Z9" s="250" t="s">
        <v>419</v>
      </c>
    </row>
    <row r="10" spans="1:26" ht="15.75" thickBot="1">
      <c r="A10" s="251"/>
      <c r="B10" s="232"/>
      <c r="C10" s="534" t="s">
        <v>754</v>
      </c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545" t="s">
        <v>1406</v>
      </c>
      <c r="T10" s="230"/>
      <c r="U10" s="230"/>
      <c r="V10" s="230"/>
      <c r="W10" s="230"/>
      <c r="X10" s="230"/>
      <c r="Y10" s="230"/>
      <c r="Z10" s="231"/>
    </row>
    <row r="11" spans="1:26" ht="15.75" thickBot="1">
      <c r="A11" s="251"/>
      <c r="B11" s="232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32"/>
      <c r="Z11" s="232"/>
    </row>
    <row r="12" spans="1:26">
      <c r="A12" s="251" t="s">
        <v>420</v>
      </c>
      <c r="B12" s="232"/>
      <c r="C12" s="532" t="s">
        <v>806</v>
      </c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7"/>
    </row>
    <row r="13" spans="1:26">
      <c r="A13" t="s">
        <v>804</v>
      </c>
      <c r="B13" s="232"/>
      <c r="C13" s="996" t="s">
        <v>1586</v>
      </c>
      <c r="D13" s="997" t="s">
        <v>1587</v>
      </c>
      <c r="E13" s="997" t="s">
        <v>1588</v>
      </c>
      <c r="F13" s="997" t="s">
        <v>1589</v>
      </c>
      <c r="G13" s="997" t="s">
        <v>1590</v>
      </c>
      <c r="H13" s="997" t="s">
        <v>1591</v>
      </c>
      <c r="I13" s="997" t="s">
        <v>1592</v>
      </c>
      <c r="J13" s="997" t="s">
        <v>1593</v>
      </c>
      <c r="K13" s="998" t="s">
        <v>1594</v>
      </c>
      <c r="L13" s="998" t="s">
        <v>1595</v>
      </c>
      <c r="M13" s="998" t="s">
        <v>1596</v>
      </c>
      <c r="N13" s="998" t="s">
        <v>1597</v>
      </c>
      <c r="O13" s="998" t="s">
        <v>1598</v>
      </c>
      <c r="P13" s="998" t="s">
        <v>1599</v>
      </c>
      <c r="Q13" s="998" t="s">
        <v>1600</v>
      </c>
      <c r="R13" s="998" t="s">
        <v>1601</v>
      </c>
      <c r="S13" s="998" t="s">
        <v>1602</v>
      </c>
      <c r="T13" s="998" t="s">
        <v>1603</v>
      </c>
      <c r="U13" s="998" t="s">
        <v>1604</v>
      </c>
      <c r="V13" s="998" t="s">
        <v>1605</v>
      </c>
      <c r="W13" s="998" t="s">
        <v>1606</v>
      </c>
      <c r="X13" s="998" t="s">
        <v>1607</v>
      </c>
      <c r="Y13" s="998" t="s">
        <v>1608</v>
      </c>
      <c r="Z13" s="999" t="s">
        <v>1609</v>
      </c>
    </row>
    <row r="14" spans="1:26" ht="15.75" thickBot="1">
      <c r="A14" s="547" t="s">
        <v>805</v>
      </c>
      <c r="B14" s="232"/>
      <c r="C14" s="1203" t="str">
        <f>'PP - DR3'!K18</f>
        <v>3409</v>
      </c>
      <c r="D14" s="1202" t="str">
        <f>'PP - DR3'!L18</f>
        <v>3410</v>
      </c>
      <c r="E14" s="1202" t="str">
        <f>'PP - DR3'!M18</f>
        <v>3411</v>
      </c>
      <c r="F14" s="1202" t="str">
        <f>'PP - DR3'!N18</f>
        <v>3412</v>
      </c>
      <c r="G14" s="950"/>
      <c r="H14" s="950"/>
      <c r="I14" s="950"/>
      <c r="J14" s="950"/>
      <c r="K14" s="941"/>
      <c r="L14" s="941"/>
      <c r="M14" s="941"/>
      <c r="N14" s="941"/>
      <c r="O14" s="941"/>
      <c r="P14" s="941"/>
      <c r="Q14" s="941"/>
      <c r="R14" s="941"/>
      <c r="S14" s="941"/>
      <c r="T14" s="941"/>
      <c r="U14" s="941"/>
      <c r="V14" s="941"/>
      <c r="W14" s="988" t="str">
        <f>'PP - DR1'!W14</f>
        <v>1321</v>
      </c>
      <c r="X14" s="988" t="str">
        <f>'PP - DR1'!X14</f>
        <v>1322</v>
      </c>
      <c r="Y14" s="988" t="str">
        <f>'PP - DR1'!Y14</f>
        <v>1323</v>
      </c>
      <c r="Z14" s="1023" t="str">
        <f>'PP - DR1'!Z14</f>
        <v>1324</v>
      </c>
    </row>
    <row r="15" spans="1:26">
      <c r="C15" t="s">
        <v>1708</v>
      </c>
      <c r="W15" s="949" t="s">
        <v>1707</v>
      </c>
      <c r="X15" s="949"/>
      <c r="Y15" s="949"/>
    </row>
  </sheetData>
  <pageMargins left="0.7" right="0.7" top="0.78740157499999996" bottom="0.78740157499999996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F138"/>
  <sheetViews>
    <sheetView topLeftCell="A122" zoomScale="145" zoomScaleNormal="145" workbookViewId="0">
      <selection activeCell="G48" sqref="G48"/>
    </sheetView>
  </sheetViews>
  <sheetFormatPr defaultRowHeight="11.25"/>
  <cols>
    <col min="1" max="1" width="23.28515625" style="24" customWidth="1"/>
    <col min="2" max="2" width="35.28515625" style="21" customWidth="1"/>
    <col min="3" max="3" width="4.28515625" style="22" customWidth="1"/>
    <col min="4" max="4" width="8.28515625" style="23" customWidth="1"/>
    <col min="5" max="5" width="9.140625" style="3"/>
    <col min="6" max="6" width="9.140625" style="308"/>
    <col min="7" max="254" width="9.140625" style="3"/>
    <col min="255" max="255" width="23.28515625" style="3" customWidth="1"/>
    <col min="256" max="256" width="36.5703125" style="3" customWidth="1"/>
    <col min="257" max="257" width="4.28515625" style="3" customWidth="1"/>
    <col min="258" max="258" width="8.28515625" style="3" customWidth="1"/>
    <col min="259" max="510" width="9.140625" style="3"/>
    <col min="511" max="511" width="23.28515625" style="3" customWidth="1"/>
    <col min="512" max="512" width="36.5703125" style="3" customWidth="1"/>
    <col min="513" max="513" width="4.28515625" style="3" customWidth="1"/>
    <col min="514" max="514" width="8.28515625" style="3" customWidth="1"/>
    <col min="515" max="766" width="9.140625" style="3"/>
    <col min="767" max="767" width="23.28515625" style="3" customWidth="1"/>
    <col min="768" max="768" width="36.5703125" style="3" customWidth="1"/>
    <col min="769" max="769" width="4.28515625" style="3" customWidth="1"/>
    <col min="770" max="770" width="8.28515625" style="3" customWidth="1"/>
    <col min="771" max="1022" width="9.140625" style="3"/>
    <col min="1023" max="1023" width="23.28515625" style="3" customWidth="1"/>
    <col min="1024" max="1024" width="36.5703125" style="3" customWidth="1"/>
    <col min="1025" max="1025" width="4.28515625" style="3" customWidth="1"/>
    <col min="1026" max="1026" width="8.28515625" style="3" customWidth="1"/>
    <col min="1027" max="1278" width="9.140625" style="3"/>
    <col min="1279" max="1279" width="23.28515625" style="3" customWidth="1"/>
    <col min="1280" max="1280" width="36.5703125" style="3" customWidth="1"/>
    <col min="1281" max="1281" width="4.28515625" style="3" customWidth="1"/>
    <col min="1282" max="1282" width="8.28515625" style="3" customWidth="1"/>
    <col min="1283" max="1534" width="9.140625" style="3"/>
    <col min="1535" max="1535" width="23.28515625" style="3" customWidth="1"/>
    <col min="1536" max="1536" width="36.5703125" style="3" customWidth="1"/>
    <col min="1537" max="1537" width="4.28515625" style="3" customWidth="1"/>
    <col min="1538" max="1538" width="8.28515625" style="3" customWidth="1"/>
    <col min="1539" max="1790" width="9.140625" style="3"/>
    <col min="1791" max="1791" width="23.28515625" style="3" customWidth="1"/>
    <col min="1792" max="1792" width="36.5703125" style="3" customWidth="1"/>
    <col min="1793" max="1793" width="4.28515625" style="3" customWidth="1"/>
    <col min="1794" max="1794" width="8.28515625" style="3" customWidth="1"/>
    <col min="1795" max="2046" width="9.140625" style="3"/>
    <col min="2047" max="2047" width="23.28515625" style="3" customWidth="1"/>
    <col min="2048" max="2048" width="36.5703125" style="3" customWidth="1"/>
    <col min="2049" max="2049" width="4.28515625" style="3" customWidth="1"/>
    <col min="2050" max="2050" width="8.28515625" style="3" customWidth="1"/>
    <col min="2051" max="2302" width="9.140625" style="3"/>
    <col min="2303" max="2303" width="23.28515625" style="3" customWidth="1"/>
    <col min="2304" max="2304" width="36.5703125" style="3" customWidth="1"/>
    <col min="2305" max="2305" width="4.28515625" style="3" customWidth="1"/>
    <col min="2306" max="2306" width="8.28515625" style="3" customWidth="1"/>
    <col min="2307" max="2558" width="9.140625" style="3"/>
    <col min="2559" max="2559" width="23.28515625" style="3" customWidth="1"/>
    <col min="2560" max="2560" width="36.5703125" style="3" customWidth="1"/>
    <col min="2561" max="2561" width="4.28515625" style="3" customWidth="1"/>
    <col min="2562" max="2562" width="8.28515625" style="3" customWidth="1"/>
    <col min="2563" max="2814" width="9.140625" style="3"/>
    <col min="2815" max="2815" width="23.28515625" style="3" customWidth="1"/>
    <col min="2816" max="2816" width="36.5703125" style="3" customWidth="1"/>
    <col min="2817" max="2817" width="4.28515625" style="3" customWidth="1"/>
    <col min="2818" max="2818" width="8.28515625" style="3" customWidth="1"/>
    <col min="2819" max="3070" width="9.140625" style="3"/>
    <col min="3071" max="3071" width="23.28515625" style="3" customWidth="1"/>
    <col min="3072" max="3072" width="36.5703125" style="3" customWidth="1"/>
    <col min="3073" max="3073" width="4.28515625" style="3" customWidth="1"/>
    <col min="3074" max="3074" width="8.28515625" style="3" customWidth="1"/>
    <col min="3075" max="3326" width="9.140625" style="3"/>
    <col min="3327" max="3327" width="23.28515625" style="3" customWidth="1"/>
    <col min="3328" max="3328" width="36.5703125" style="3" customWidth="1"/>
    <col min="3329" max="3329" width="4.28515625" style="3" customWidth="1"/>
    <col min="3330" max="3330" width="8.28515625" style="3" customWidth="1"/>
    <col min="3331" max="3582" width="9.140625" style="3"/>
    <col min="3583" max="3583" width="23.28515625" style="3" customWidth="1"/>
    <col min="3584" max="3584" width="36.5703125" style="3" customWidth="1"/>
    <col min="3585" max="3585" width="4.28515625" style="3" customWidth="1"/>
    <col min="3586" max="3586" width="8.28515625" style="3" customWidth="1"/>
    <col min="3587" max="3838" width="9.140625" style="3"/>
    <col min="3839" max="3839" width="23.28515625" style="3" customWidth="1"/>
    <col min="3840" max="3840" width="36.5703125" style="3" customWidth="1"/>
    <col min="3841" max="3841" width="4.28515625" style="3" customWidth="1"/>
    <col min="3842" max="3842" width="8.28515625" style="3" customWidth="1"/>
    <col min="3843" max="4094" width="9.140625" style="3"/>
    <col min="4095" max="4095" width="23.28515625" style="3" customWidth="1"/>
    <col min="4096" max="4096" width="36.5703125" style="3" customWidth="1"/>
    <col min="4097" max="4097" width="4.28515625" style="3" customWidth="1"/>
    <col min="4098" max="4098" width="8.28515625" style="3" customWidth="1"/>
    <col min="4099" max="4350" width="9.140625" style="3"/>
    <col min="4351" max="4351" width="23.28515625" style="3" customWidth="1"/>
    <col min="4352" max="4352" width="36.5703125" style="3" customWidth="1"/>
    <col min="4353" max="4353" width="4.28515625" style="3" customWidth="1"/>
    <col min="4354" max="4354" width="8.28515625" style="3" customWidth="1"/>
    <col min="4355" max="4606" width="9.140625" style="3"/>
    <col min="4607" max="4607" width="23.28515625" style="3" customWidth="1"/>
    <col min="4608" max="4608" width="36.5703125" style="3" customWidth="1"/>
    <col min="4609" max="4609" width="4.28515625" style="3" customWidth="1"/>
    <col min="4610" max="4610" width="8.28515625" style="3" customWidth="1"/>
    <col min="4611" max="4862" width="9.140625" style="3"/>
    <col min="4863" max="4863" width="23.28515625" style="3" customWidth="1"/>
    <col min="4864" max="4864" width="36.5703125" style="3" customWidth="1"/>
    <col min="4865" max="4865" width="4.28515625" style="3" customWidth="1"/>
    <col min="4866" max="4866" width="8.28515625" style="3" customWidth="1"/>
    <col min="4867" max="5118" width="9.140625" style="3"/>
    <col min="5119" max="5119" width="23.28515625" style="3" customWidth="1"/>
    <col min="5120" max="5120" width="36.5703125" style="3" customWidth="1"/>
    <col min="5121" max="5121" width="4.28515625" style="3" customWidth="1"/>
    <col min="5122" max="5122" width="8.28515625" style="3" customWidth="1"/>
    <col min="5123" max="5374" width="9.140625" style="3"/>
    <col min="5375" max="5375" width="23.28515625" style="3" customWidth="1"/>
    <col min="5376" max="5376" width="36.5703125" style="3" customWidth="1"/>
    <col min="5377" max="5377" width="4.28515625" style="3" customWidth="1"/>
    <col min="5378" max="5378" width="8.28515625" style="3" customWidth="1"/>
    <col min="5379" max="5630" width="9.140625" style="3"/>
    <col min="5631" max="5631" width="23.28515625" style="3" customWidth="1"/>
    <col min="5632" max="5632" width="36.5703125" style="3" customWidth="1"/>
    <col min="5633" max="5633" width="4.28515625" style="3" customWidth="1"/>
    <col min="5634" max="5634" width="8.28515625" style="3" customWidth="1"/>
    <col min="5635" max="5886" width="9.140625" style="3"/>
    <col min="5887" max="5887" width="23.28515625" style="3" customWidth="1"/>
    <col min="5888" max="5888" width="36.5703125" style="3" customWidth="1"/>
    <col min="5889" max="5889" width="4.28515625" style="3" customWidth="1"/>
    <col min="5890" max="5890" width="8.28515625" style="3" customWidth="1"/>
    <col min="5891" max="6142" width="9.140625" style="3"/>
    <col min="6143" max="6143" width="23.28515625" style="3" customWidth="1"/>
    <col min="6144" max="6144" width="36.5703125" style="3" customWidth="1"/>
    <col min="6145" max="6145" width="4.28515625" style="3" customWidth="1"/>
    <col min="6146" max="6146" width="8.28515625" style="3" customWidth="1"/>
    <col min="6147" max="6398" width="9.140625" style="3"/>
    <col min="6399" max="6399" width="23.28515625" style="3" customWidth="1"/>
    <col min="6400" max="6400" width="36.5703125" style="3" customWidth="1"/>
    <col min="6401" max="6401" width="4.28515625" style="3" customWidth="1"/>
    <col min="6402" max="6402" width="8.28515625" style="3" customWidth="1"/>
    <col min="6403" max="6654" width="9.140625" style="3"/>
    <col min="6655" max="6655" width="23.28515625" style="3" customWidth="1"/>
    <col min="6656" max="6656" width="36.5703125" style="3" customWidth="1"/>
    <col min="6657" max="6657" width="4.28515625" style="3" customWidth="1"/>
    <col min="6658" max="6658" width="8.28515625" style="3" customWidth="1"/>
    <col min="6659" max="6910" width="9.140625" style="3"/>
    <col min="6911" max="6911" width="23.28515625" style="3" customWidth="1"/>
    <col min="6912" max="6912" width="36.5703125" style="3" customWidth="1"/>
    <col min="6913" max="6913" width="4.28515625" style="3" customWidth="1"/>
    <col min="6914" max="6914" width="8.28515625" style="3" customWidth="1"/>
    <col min="6915" max="7166" width="9.140625" style="3"/>
    <col min="7167" max="7167" width="23.28515625" style="3" customWidth="1"/>
    <col min="7168" max="7168" width="36.5703125" style="3" customWidth="1"/>
    <col min="7169" max="7169" width="4.28515625" style="3" customWidth="1"/>
    <col min="7170" max="7170" width="8.28515625" style="3" customWidth="1"/>
    <col min="7171" max="7422" width="9.140625" style="3"/>
    <col min="7423" max="7423" width="23.28515625" style="3" customWidth="1"/>
    <col min="7424" max="7424" width="36.5703125" style="3" customWidth="1"/>
    <col min="7425" max="7425" width="4.28515625" style="3" customWidth="1"/>
    <col min="7426" max="7426" width="8.28515625" style="3" customWidth="1"/>
    <col min="7427" max="7678" width="9.140625" style="3"/>
    <col min="7679" max="7679" width="23.28515625" style="3" customWidth="1"/>
    <col min="7680" max="7680" width="36.5703125" style="3" customWidth="1"/>
    <col min="7681" max="7681" width="4.28515625" style="3" customWidth="1"/>
    <col min="7682" max="7682" width="8.28515625" style="3" customWidth="1"/>
    <col min="7683" max="7934" width="9.140625" style="3"/>
    <col min="7935" max="7935" width="23.28515625" style="3" customWidth="1"/>
    <col min="7936" max="7936" width="36.5703125" style="3" customWidth="1"/>
    <col min="7937" max="7937" width="4.28515625" style="3" customWidth="1"/>
    <col min="7938" max="7938" width="8.28515625" style="3" customWidth="1"/>
    <col min="7939" max="8190" width="9.140625" style="3"/>
    <col min="8191" max="8191" width="23.28515625" style="3" customWidth="1"/>
    <col min="8192" max="8192" width="36.5703125" style="3" customWidth="1"/>
    <col min="8193" max="8193" width="4.28515625" style="3" customWidth="1"/>
    <col min="8194" max="8194" width="8.28515625" style="3" customWidth="1"/>
    <col min="8195" max="8446" width="9.140625" style="3"/>
    <col min="8447" max="8447" width="23.28515625" style="3" customWidth="1"/>
    <col min="8448" max="8448" width="36.5703125" style="3" customWidth="1"/>
    <col min="8449" max="8449" width="4.28515625" style="3" customWidth="1"/>
    <col min="8450" max="8450" width="8.28515625" style="3" customWidth="1"/>
    <col min="8451" max="8702" width="9.140625" style="3"/>
    <col min="8703" max="8703" width="23.28515625" style="3" customWidth="1"/>
    <col min="8704" max="8704" width="36.5703125" style="3" customWidth="1"/>
    <col min="8705" max="8705" width="4.28515625" style="3" customWidth="1"/>
    <col min="8706" max="8706" width="8.28515625" style="3" customWidth="1"/>
    <col min="8707" max="8958" width="9.140625" style="3"/>
    <col min="8959" max="8959" width="23.28515625" style="3" customWidth="1"/>
    <col min="8960" max="8960" width="36.5703125" style="3" customWidth="1"/>
    <col min="8961" max="8961" width="4.28515625" style="3" customWidth="1"/>
    <col min="8962" max="8962" width="8.28515625" style="3" customWidth="1"/>
    <col min="8963" max="9214" width="9.140625" style="3"/>
    <col min="9215" max="9215" width="23.28515625" style="3" customWidth="1"/>
    <col min="9216" max="9216" width="36.5703125" style="3" customWidth="1"/>
    <col min="9217" max="9217" width="4.28515625" style="3" customWidth="1"/>
    <col min="9218" max="9218" width="8.28515625" style="3" customWidth="1"/>
    <col min="9219" max="9470" width="9.140625" style="3"/>
    <col min="9471" max="9471" width="23.28515625" style="3" customWidth="1"/>
    <col min="9472" max="9472" width="36.5703125" style="3" customWidth="1"/>
    <col min="9473" max="9473" width="4.28515625" style="3" customWidth="1"/>
    <col min="9474" max="9474" width="8.28515625" style="3" customWidth="1"/>
    <col min="9475" max="9726" width="9.140625" style="3"/>
    <col min="9727" max="9727" width="23.28515625" style="3" customWidth="1"/>
    <col min="9728" max="9728" width="36.5703125" style="3" customWidth="1"/>
    <col min="9729" max="9729" width="4.28515625" style="3" customWidth="1"/>
    <col min="9730" max="9730" width="8.28515625" style="3" customWidth="1"/>
    <col min="9731" max="9982" width="9.140625" style="3"/>
    <col min="9983" max="9983" width="23.28515625" style="3" customWidth="1"/>
    <col min="9984" max="9984" width="36.5703125" style="3" customWidth="1"/>
    <col min="9985" max="9985" width="4.28515625" style="3" customWidth="1"/>
    <col min="9986" max="9986" width="8.28515625" style="3" customWidth="1"/>
    <col min="9987" max="10238" width="9.140625" style="3"/>
    <col min="10239" max="10239" width="23.28515625" style="3" customWidth="1"/>
    <col min="10240" max="10240" width="36.5703125" style="3" customWidth="1"/>
    <col min="10241" max="10241" width="4.28515625" style="3" customWidth="1"/>
    <col min="10242" max="10242" width="8.28515625" style="3" customWidth="1"/>
    <col min="10243" max="10494" width="9.140625" style="3"/>
    <col min="10495" max="10495" width="23.28515625" style="3" customWidth="1"/>
    <col min="10496" max="10496" width="36.5703125" style="3" customWidth="1"/>
    <col min="10497" max="10497" width="4.28515625" style="3" customWidth="1"/>
    <col min="10498" max="10498" width="8.28515625" style="3" customWidth="1"/>
    <col min="10499" max="10750" width="9.140625" style="3"/>
    <col min="10751" max="10751" width="23.28515625" style="3" customWidth="1"/>
    <col min="10752" max="10752" width="36.5703125" style="3" customWidth="1"/>
    <col min="10753" max="10753" width="4.28515625" style="3" customWidth="1"/>
    <col min="10754" max="10754" width="8.28515625" style="3" customWidth="1"/>
    <col min="10755" max="11006" width="9.140625" style="3"/>
    <col min="11007" max="11007" width="23.28515625" style="3" customWidth="1"/>
    <col min="11008" max="11008" width="36.5703125" style="3" customWidth="1"/>
    <col min="11009" max="11009" width="4.28515625" style="3" customWidth="1"/>
    <col min="11010" max="11010" width="8.28515625" style="3" customWidth="1"/>
    <col min="11011" max="11262" width="9.140625" style="3"/>
    <col min="11263" max="11263" width="23.28515625" style="3" customWidth="1"/>
    <col min="11264" max="11264" width="36.5703125" style="3" customWidth="1"/>
    <col min="11265" max="11265" width="4.28515625" style="3" customWidth="1"/>
    <col min="11266" max="11266" width="8.28515625" style="3" customWidth="1"/>
    <col min="11267" max="11518" width="9.140625" style="3"/>
    <col min="11519" max="11519" width="23.28515625" style="3" customWidth="1"/>
    <col min="11520" max="11520" width="36.5703125" style="3" customWidth="1"/>
    <col min="11521" max="11521" width="4.28515625" style="3" customWidth="1"/>
    <col min="11522" max="11522" width="8.28515625" style="3" customWidth="1"/>
    <col min="11523" max="11774" width="9.140625" style="3"/>
    <col min="11775" max="11775" width="23.28515625" style="3" customWidth="1"/>
    <col min="11776" max="11776" width="36.5703125" style="3" customWidth="1"/>
    <col min="11777" max="11777" width="4.28515625" style="3" customWidth="1"/>
    <col min="11778" max="11778" width="8.28515625" style="3" customWidth="1"/>
    <col min="11779" max="12030" width="9.140625" style="3"/>
    <col min="12031" max="12031" width="23.28515625" style="3" customWidth="1"/>
    <col min="12032" max="12032" width="36.5703125" style="3" customWidth="1"/>
    <col min="12033" max="12033" width="4.28515625" style="3" customWidth="1"/>
    <col min="12034" max="12034" width="8.28515625" style="3" customWidth="1"/>
    <col min="12035" max="12286" width="9.140625" style="3"/>
    <col min="12287" max="12287" width="23.28515625" style="3" customWidth="1"/>
    <col min="12288" max="12288" width="36.5703125" style="3" customWidth="1"/>
    <col min="12289" max="12289" width="4.28515625" style="3" customWidth="1"/>
    <col min="12290" max="12290" width="8.28515625" style="3" customWidth="1"/>
    <col min="12291" max="12542" width="9.140625" style="3"/>
    <col min="12543" max="12543" width="23.28515625" style="3" customWidth="1"/>
    <col min="12544" max="12544" width="36.5703125" style="3" customWidth="1"/>
    <col min="12545" max="12545" width="4.28515625" style="3" customWidth="1"/>
    <col min="12546" max="12546" width="8.28515625" style="3" customWidth="1"/>
    <col min="12547" max="12798" width="9.140625" style="3"/>
    <col min="12799" max="12799" width="23.28515625" style="3" customWidth="1"/>
    <col min="12800" max="12800" width="36.5703125" style="3" customWidth="1"/>
    <col min="12801" max="12801" width="4.28515625" style="3" customWidth="1"/>
    <col min="12802" max="12802" width="8.28515625" style="3" customWidth="1"/>
    <col min="12803" max="13054" width="9.140625" style="3"/>
    <col min="13055" max="13055" width="23.28515625" style="3" customWidth="1"/>
    <col min="13056" max="13056" width="36.5703125" style="3" customWidth="1"/>
    <col min="13057" max="13057" width="4.28515625" style="3" customWidth="1"/>
    <col min="13058" max="13058" width="8.28515625" style="3" customWidth="1"/>
    <col min="13059" max="13310" width="9.140625" style="3"/>
    <col min="13311" max="13311" width="23.28515625" style="3" customWidth="1"/>
    <col min="13312" max="13312" width="36.5703125" style="3" customWidth="1"/>
    <col min="13313" max="13313" width="4.28515625" style="3" customWidth="1"/>
    <col min="13314" max="13314" width="8.28515625" style="3" customWidth="1"/>
    <col min="13315" max="13566" width="9.140625" style="3"/>
    <col min="13567" max="13567" width="23.28515625" style="3" customWidth="1"/>
    <col min="13568" max="13568" width="36.5703125" style="3" customWidth="1"/>
    <col min="13569" max="13569" width="4.28515625" style="3" customWidth="1"/>
    <col min="13570" max="13570" width="8.28515625" style="3" customWidth="1"/>
    <col min="13571" max="13822" width="9.140625" style="3"/>
    <col min="13823" max="13823" width="23.28515625" style="3" customWidth="1"/>
    <col min="13824" max="13824" width="36.5703125" style="3" customWidth="1"/>
    <col min="13825" max="13825" width="4.28515625" style="3" customWidth="1"/>
    <col min="13826" max="13826" width="8.28515625" style="3" customWidth="1"/>
    <col min="13827" max="14078" width="9.140625" style="3"/>
    <col min="14079" max="14079" width="23.28515625" style="3" customWidth="1"/>
    <col min="14080" max="14080" width="36.5703125" style="3" customWidth="1"/>
    <col min="14081" max="14081" width="4.28515625" style="3" customWidth="1"/>
    <col min="14082" max="14082" width="8.28515625" style="3" customWidth="1"/>
    <col min="14083" max="14334" width="9.140625" style="3"/>
    <col min="14335" max="14335" width="23.28515625" style="3" customWidth="1"/>
    <col min="14336" max="14336" width="36.5703125" style="3" customWidth="1"/>
    <col min="14337" max="14337" width="4.28515625" style="3" customWidth="1"/>
    <col min="14338" max="14338" width="8.28515625" style="3" customWidth="1"/>
    <col min="14339" max="14590" width="9.140625" style="3"/>
    <col min="14591" max="14591" width="23.28515625" style="3" customWidth="1"/>
    <col min="14592" max="14592" width="36.5703125" style="3" customWidth="1"/>
    <col min="14593" max="14593" width="4.28515625" style="3" customWidth="1"/>
    <col min="14594" max="14594" width="8.28515625" style="3" customWidth="1"/>
    <col min="14595" max="14846" width="9.140625" style="3"/>
    <col min="14847" max="14847" width="23.28515625" style="3" customWidth="1"/>
    <col min="14848" max="14848" width="36.5703125" style="3" customWidth="1"/>
    <col min="14849" max="14849" width="4.28515625" style="3" customWidth="1"/>
    <col min="14850" max="14850" width="8.28515625" style="3" customWidth="1"/>
    <col min="14851" max="15102" width="9.140625" style="3"/>
    <col min="15103" max="15103" width="23.28515625" style="3" customWidth="1"/>
    <col min="15104" max="15104" width="36.5703125" style="3" customWidth="1"/>
    <col min="15105" max="15105" width="4.28515625" style="3" customWidth="1"/>
    <col min="15106" max="15106" width="8.28515625" style="3" customWidth="1"/>
    <col min="15107" max="15358" width="9.140625" style="3"/>
    <col min="15359" max="15359" width="23.28515625" style="3" customWidth="1"/>
    <col min="15360" max="15360" width="36.5703125" style="3" customWidth="1"/>
    <col min="15361" max="15361" width="4.28515625" style="3" customWidth="1"/>
    <col min="15362" max="15362" width="8.28515625" style="3" customWidth="1"/>
    <col min="15363" max="15614" width="9.140625" style="3"/>
    <col min="15615" max="15615" width="23.28515625" style="3" customWidth="1"/>
    <col min="15616" max="15616" width="36.5703125" style="3" customWidth="1"/>
    <col min="15617" max="15617" width="4.28515625" style="3" customWidth="1"/>
    <col min="15618" max="15618" width="8.28515625" style="3" customWidth="1"/>
    <col min="15619" max="15870" width="9.140625" style="3"/>
    <col min="15871" max="15871" width="23.28515625" style="3" customWidth="1"/>
    <col min="15872" max="15872" width="36.5703125" style="3" customWidth="1"/>
    <col min="15873" max="15873" width="4.28515625" style="3" customWidth="1"/>
    <col min="15874" max="15874" width="8.28515625" style="3" customWidth="1"/>
    <col min="15875" max="16126" width="9.140625" style="3"/>
    <col min="16127" max="16127" width="23.28515625" style="3" customWidth="1"/>
    <col min="16128" max="16128" width="36.5703125" style="3" customWidth="1"/>
    <col min="16129" max="16129" width="4.28515625" style="3" customWidth="1"/>
    <col min="16130" max="16130" width="8.28515625" style="3" customWidth="1"/>
    <col min="16131" max="16384" width="9.140625" style="3"/>
  </cols>
  <sheetData>
    <row r="1" spans="1:6" ht="15.75">
      <c r="A1" s="25"/>
      <c r="B1" s="559" t="s">
        <v>825</v>
      </c>
      <c r="C1" s="26"/>
    </row>
    <row r="2" spans="1:6" ht="15.75">
      <c r="A2" s="25"/>
      <c r="B2" s="559"/>
      <c r="C2" s="26"/>
    </row>
    <row r="3" spans="1:6" ht="11.25" customHeight="1" thickBot="1">
      <c r="A3" s="560" t="s">
        <v>809</v>
      </c>
      <c r="B3" s="25" t="s">
        <v>0</v>
      </c>
      <c r="C3" s="561" t="e">
        <f>#REF!</f>
        <v>#REF!</v>
      </c>
      <c r="D3" s="561"/>
    </row>
    <row r="4" spans="1:6" s="29" customFormat="1" ht="12" thickBot="1">
      <c r="A4" s="519" t="s">
        <v>14</v>
      </c>
      <c r="B4" s="520" t="s">
        <v>2</v>
      </c>
      <c r="C4" s="589" t="s">
        <v>15</v>
      </c>
      <c r="D4" s="518" t="s">
        <v>3</v>
      </c>
      <c r="F4" s="562"/>
    </row>
    <row r="5" spans="1:6" ht="11.25" customHeight="1">
      <c r="A5" s="321" t="str">
        <f>'IV - 2 - Materiál rozvaděče'!A5</f>
        <v>KR120 64-18</v>
      </c>
      <c r="B5" s="579" t="str">
        <f>'IV - 2 - Materiál rozvaděče'!B5</f>
        <v>nástěnný rozvaděč 600x400 18U s násuvným pláštěm - černý</v>
      </c>
      <c r="C5" s="362" t="s">
        <v>22</v>
      </c>
      <c r="D5" s="331">
        <f>'IV - 2 - Materiál rozvaděče'!K5</f>
        <v>3</v>
      </c>
      <c r="F5" s="588"/>
    </row>
    <row r="6" spans="1:6">
      <c r="A6" s="31" t="str">
        <f>'IV - 2 - Materiál rozvaděče'!A6</f>
        <v xml:space="preserve">R4P79
</v>
      </c>
      <c r="B6" s="580" t="str">
        <f>'IV - 2 - Materiál rozvaděče'!B6</f>
        <v>Rámový stojan 600x762 42U černý</v>
      </c>
      <c r="C6" s="363" t="s">
        <v>22</v>
      </c>
      <c r="D6" s="344">
        <f>'IV - 2 - Materiál rozvaděče'!K6</f>
        <v>4</v>
      </c>
    </row>
    <row r="7" spans="1:6">
      <c r="A7" s="31" t="str">
        <f>'IV - 2 - Materiál rozvaděče'!A7</f>
        <v>KR900 00-00</v>
      </c>
      <c r="B7" s="580" t="str">
        <f>'IV - 2 - Materiál rozvaděče'!B7</f>
        <v>montážní sada M6</v>
      </c>
      <c r="C7" s="363" t="s">
        <v>22</v>
      </c>
      <c r="D7" s="344">
        <f>'IV - 2 - Materiál rozvaděče'!K7</f>
        <v>308</v>
      </c>
    </row>
    <row r="8" spans="1:6" ht="33.75">
      <c r="A8" s="582" t="str">
        <f>'IV - 2 - Materiál rozvaděče'!A8</f>
        <v>PR2VD1279</v>
      </c>
      <c r="B8" s="580" t="str">
        <f>'IV - 2 - Materiál rozvaděče'!B8</f>
        <v>42U oboustranný široký vertikální kabelový organizér se 4mi PRSP7 cívkami pro zajištění správného poloměru ohybu</v>
      </c>
      <c r="C8" s="583" t="s">
        <v>22</v>
      </c>
      <c r="D8" s="587">
        <f>'IV - 2 - Materiál rozvaděče'!K8</f>
        <v>4</v>
      </c>
    </row>
    <row r="9" spans="1:6">
      <c r="A9" s="31" t="str">
        <f>'IV - 2 - Materiál rozvaděče'!A9</f>
        <v>CPPL24WBLY</v>
      </c>
      <c r="B9" s="580" t="str">
        <f>'IV - 2 - Materiál rozvaděče'!B9</f>
        <v>mod. Patch Panel 24port 1U</v>
      </c>
      <c r="C9" s="363" t="s">
        <v>22</v>
      </c>
      <c r="D9" s="344">
        <f>'IV - 2 - Materiál rozvaděče'!K9</f>
        <v>19</v>
      </c>
    </row>
    <row r="10" spans="1:6">
      <c r="A10" s="31" t="str">
        <f>'IV - 2 - Materiál rozvaděče'!A10</f>
        <v>SRBPBL</v>
      </c>
      <c r="B10" s="580" t="str">
        <f>'IV - 2 - Materiál rozvaděče'!B10</f>
        <v>Vyvazovací lišta pro Patch panel 24potrt 1U</v>
      </c>
      <c r="C10" s="363" t="s">
        <v>22</v>
      </c>
      <c r="D10" s="344">
        <f>'IV - 2 - Materiál rozvaděče'!K10</f>
        <v>19</v>
      </c>
    </row>
    <row r="11" spans="1:6">
      <c r="A11" s="31" t="str">
        <f>'IV - 2 - Materiál rozvaděče'!A11</f>
        <v>NMF2</v>
      </c>
      <c r="B11" s="580" t="str">
        <f>'IV - 2 - Materiál rozvaděče'!B11</f>
        <v xml:space="preserve">organizer 2U - jednostranný </v>
      </c>
      <c r="C11" s="363" t="s">
        <v>22</v>
      </c>
      <c r="D11" s="344">
        <f>'IV - 2 - Materiál rozvaděče'!K11</f>
        <v>16</v>
      </c>
    </row>
    <row r="12" spans="1:6">
      <c r="A12" s="31" t="str">
        <f>'IV - 2 - Materiál rozvaděče'!A12</f>
        <v>CJK6X88TGBU</v>
      </c>
      <c r="B12" s="580" t="str">
        <f>'IV - 2 - Materiál rozvaděče'!B12</f>
        <v>Klíčovaný MiniJack Cat.6A UTP modrý</v>
      </c>
      <c r="C12" s="363" t="s">
        <v>22</v>
      </c>
      <c r="D12" s="344">
        <f>'IV - 2 - Materiál rozvaděče'!K12</f>
        <v>0</v>
      </c>
    </row>
    <row r="13" spans="1:6">
      <c r="A13" s="31" t="str">
        <f>'IV - 2 - Materiál rozvaděče'!A13</f>
        <v>CJK6X88TGGR</v>
      </c>
      <c r="B13" s="580" t="str">
        <f>'IV - 2 - Materiál rozvaděče'!B13</f>
        <v>Klíčovaný MiniJack Cat.6A UTP zelený</v>
      </c>
      <c r="C13" s="363" t="s">
        <v>22</v>
      </c>
      <c r="D13" s="344">
        <f>'IV - 2 - Materiál rozvaděče'!K13</f>
        <v>0</v>
      </c>
    </row>
    <row r="14" spans="1:6">
      <c r="A14" s="31" t="str">
        <f>'IV - 2 - Materiál rozvaděče'!A14</f>
        <v>CJK6X88TGRD</v>
      </c>
      <c r="B14" s="580" t="str">
        <f>'IV - 2 - Materiál rozvaděče'!B14</f>
        <v>Klíčovaný MiniJack Cat.6A UTP červený</v>
      </c>
      <c r="C14" s="363" t="s">
        <v>22</v>
      </c>
      <c r="D14" s="344">
        <f>'IV - 2 - Materiál rozvaděče'!K14</f>
        <v>265.10000000000002</v>
      </c>
    </row>
    <row r="15" spans="1:6">
      <c r="A15" s="31" t="str">
        <f>'IV - 2 - Materiál rozvaděče'!A15</f>
        <v>CJK6X88TGYL</v>
      </c>
      <c r="B15" s="580" t="str">
        <f>'IV - 2 - Materiál rozvaděče'!B15</f>
        <v>Klíčovaný MiniJack Cat.6A UTP žlutý</v>
      </c>
      <c r="C15" s="363" t="s">
        <v>22</v>
      </c>
      <c r="D15" s="344">
        <f>'IV - 2 - Materiál rozvaděče'!K15</f>
        <v>101.2</v>
      </c>
    </row>
    <row r="16" spans="1:6">
      <c r="A16" s="31" t="str">
        <f>'IV - 2 - Materiál rozvaděče'!A16</f>
        <v>CMBBL</v>
      </c>
      <c r="B16" s="580" t="str">
        <f>'IV - 2 - Materiál rozvaděče'!B16</f>
        <v>záslepka černá</v>
      </c>
      <c r="C16" s="363" t="s">
        <v>22</v>
      </c>
      <c r="D16" s="344">
        <f>'IV - 2 - Materiál rozvaděče'!K16</f>
        <v>135.30000000000001</v>
      </c>
    </row>
    <row r="17" spans="1:4">
      <c r="A17" s="31" t="str">
        <f>'IV - 2 - Materiál rozvaděče'!A17</f>
        <v>FO-SPOOL</v>
      </c>
      <c r="B17" s="580" t="str">
        <f>'IV - 2 - Materiál rozvaděče'!B17</f>
        <v>cívka na rezervu FO kabelu</v>
      </c>
      <c r="C17" s="363" t="s">
        <v>22</v>
      </c>
      <c r="D17" s="344">
        <f>'IV - 2 - Materiál rozvaděče'!K17</f>
        <v>14</v>
      </c>
    </row>
    <row r="18" spans="1:4">
      <c r="A18" s="31" t="str">
        <f>'IV - 2 - Materiál rozvaděče'!A18</f>
        <v>PEL-29-Y2-10</v>
      </c>
      <c r="B18" s="580" t="str">
        <f>'IV - 2 - Materiál rozvaděče'!B18</f>
        <v>popisky panelů</v>
      </c>
      <c r="C18" s="363" t="s">
        <v>22</v>
      </c>
      <c r="D18" s="344">
        <f>'IV - 2 - Materiál rozvaděče'!K18</f>
        <v>28.6</v>
      </c>
    </row>
    <row r="19" spans="1:4">
      <c r="A19" s="31" t="str">
        <f>'IV - 2 - Materiál rozvaděče'!A19</f>
        <v>LJSL9-Y3-2,5</v>
      </c>
      <c r="B19" s="580" t="str">
        <f>'IV - 2 - Materiál rozvaděče'!B19</f>
        <v>popisky kabelů</v>
      </c>
      <c r="C19" s="363" t="s">
        <v>22</v>
      </c>
      <c r="D19" s="344">
        <f>'IV - 2 - Materiál rozvaděče'!K19</f>
        <v>855.80000000000007</v>
      </c>
    </row>
    <row r="20" spans="1:4">
      <c r="A20" s="31" t="str">
        <f>'IV - 2 - Materiál rozvaděče'!A20</f>
        <v>PESW-B-8Y</v>
      </c>
      <c r="B20" s="580" t="str">
        <f>'IV - 2 - Materiál rozvaděče'!B20</f>
        <v>výstražný štítek FO</v>
      </c>
      <c r="C20" s="363" t="s">
        <v>22</v>
      </c>
      <c r="D20" s="344">
        <f>'IV - 2 - Materiál rozvaděče'!K20</f>
        <v>23.1</v>
      </c>
    </row>
    <row r="21" spans="1:4">
      <c r="A21" s="31" t="str">
        <f>'IV - 2 - Materiál rozvaděče'!A21</f>
        <v>F1DW24AQDLCZ</v>
      </c>
      <c r="B21" s="580" t="str">
        <f>'IV - 2 - Materiál rozvaděče'!B21</f>
        <v>Optická vana 24 x LC duplex adapter vestavěný</v>
      </c>
      <c r="C21" s="363" t="s">
        <v>22</v>
      </c>
      <c r="D21" s="344">
        <f>'IV - 2 - Materiál rozvaděče'!K21</f>
        <v>7</v>
      </c>
    </row>
    <row r="22" spans="1:4">
      <c r="A22" s="31" t="str">
        <f>'IV - 2 - Materiál rozvaděče'!A22</f>
        <v>HLWM1.5S-X0</v>
      </c>
      <c r="B22" s="580" t="str">
        <f>'IV - 2 - Materiál rozvaděče'!B22</f>
        <v>Vazací páska s popisovým polem 152mm</v>
      </c>
      <c r="C22" s="363" t="s">
        <v>22</v>
      </c>
      <c r="D22" s="344">
        <f>'IV - 2 - Materiál rozvaděče'!K22</f>
        <v>171.16</v>
      </c>
    </row>
    <row r="23" spans="1:4">
      <c r="A23" s="31" t="str">
        <f>'IV - 2 - Materiál rozvaděče'!A23</f>
        <v>HLWM3S-X0</v>
      </c>
      <c r="B23" s="580" t="str">
        <f>'IV - 2 - Materiál rozvaděče'!B23</f>
        <v>Vazací páska s popisovým polem 305mm</v>
      </c>
      <c r="C23" s="363" t="s">
        <v>22</v>
      </c>
      <c r="D23" s="344">
        <f>'IV - 2 - Materiál rozvaděče'!K23</f>
        <v>85.58</v>
      </c>
    </row>
    <row r="24" spans="1:4">
      <c r="A24" s="31" t="str">
        <f>'IV - 2 - Materiál rozvaděče'!A24</f>
        <v>HLS-15R3</v>
      </c>
      <c r="B24" s="580" t="str">
        <f>'IV - 2 - Materiál rozvaděče'!B24</f>
        <v>vázací páska - metráž</v>
      </c>
      <c r="C24" s="363" t="s">
        <v>22</v>
      </c>
      <c r="D24" s="344">
        <f>'IV - 2 - Materiál rozvaděče'!K24</f>
        <v>15.400000000000002</v>
      </c>
    </row>
    <row r="25" spans="1:4">
      <c r="A25" s="31" t="str">
        <f>'IV - 2 - Materiál rozvaděče'!A25</f>
        <v>PLT1.5M</v>
      </c>
      <c r="B25" s="580" t="str">
        <f>'IV - 2 - Materiál rozvaděče'!B25</f>
        <v>vázací pásky</v>
      </c>
      <c r="C25" s="363" t="s">
        <v>22</v>
      </c>
      <c r="D25" s="344">
        <f>'IV - 2 - Materiál rozvaděče'!K25</f>
        <v>330</v>
      </c>
    </row>
    <row r="26" spans="1:4">
      <c r="A26" s="31" t="str">
        <f>'IV - 2 - Materiál rozvaděče'!A26</f>
        <v>PLT2M</v>
      </c>
      <c r="B26" s="580" t="str">
        <f>'IV - 2 - Materiál rozvaděče'!B26</f>
        <v>vázací pásky</v>
      </c>
      <c r="C26" s="363" t="s">
        <v>22</v>
      </c>
      <c r="D26" s="344">
        <f>'IV - 2 - Materiál rozvaděče'!K26</f>
        <v>165</v>
      </c>
    </row>
    <row r="27" spans="1:4">
      <c r="A27" s="31" t="str">
        <f>'IV - 2 - Materiál rozvaděče'!A27</f>
        <v>UTPK6A5BU</v>
      </c>
      <c r="B27" s="580" t="str">
        <f>'IV - 2 - Materiál rozvaděče'!B27</f>
        <v>Klíčovaný UTP Patch Cord Cat.6A 1.5m -modrý</v>
      </c>
      <c r="C27" s="363" t="s">
        <v>22</v>
      </c>
      <c r="D27" s="344">
        <f>'IV - 2 - Materiál rozvaděče'!K27</f>
        <v>0</v>
      </c>
    </row>
    <row r="28" spans="1:4">
      <c r="A28" s="31" t="str">
        <f>'IV - 2 - Materiál rozvaděče'!A28</f>
        <v>UTPK6A5RD</v>
      </c>
      <c r="B28" s="580" t="str">
        <f>'IV - 2 - Materiál rozvaděče'!B28</f>
        <v>Klíčovaný UTP Patch Cord Cat.6A 1.5m -červený</v>
      </c>
      <c r="C28" s="363" t="s">
        <v>22</v>
      </c>
      <c r="D28" s="344">
        <f>'IV - 2 - Materiál rozvaděče'!K28</f>
        <v>253.05</v>
      </c>
    </row>
    <row r="29" spans="1:4">
      <c r="A29" s="31" t="str">
        <f>'IV - 2 - Materiál rozvaděče'!A29</f>
        <v>UTPK6A5YL</v>
      </c>
      <c r="B29" s="580" t="str">
        <f>'IV - 2 - Materiál rozvaděče'!B29</f>
        <v>Klíčovaný UTP Patch Cord Cat.6A 1.5m - žlutý</v>
      </c>
      <c r="C29" s="363" t="s">
        <v>22</v>
      </c>
      <c r="D29" s="344">
        <f>'IV - 2 - Materiál rozvaděče'!K29</f>
        <v>96.600000000000009</v>
      </c>
    </row>
    <row r="30" spans="1:4">
      <c r="A30" s="31" t="str">
        <f>'IV - 2 - Materiál rozvaděče'!A30</f>
        <v>UTPK6A5GR</v>
      </c>
      <c r="B30" s="580" t="str">
        <f>'IV - 2 - Materiál rozvaděče'!B30</f>
        <v>Klíčovaný UTP Patch Cord Cat.6A 1.5m - zelený</v>
      </c>
      <c r="C30" s="363" t="s">
        <v>22</v>
      </c>
      <c r="D30" s="344">
        <f>'IV - 2 - Materiál rozvaděče'!K30</f>
        <v>0</v>
      </c>
    </row>
    <row r="31" spans="1:4">
      <c r="A31" s="31" t="str">
        <f>'IV - 2 - Materiál rozvaděče'!A31</f>
        <v>FX2ELLNLNSNM002</v>
      </c>
      <c r="B31" s="580" t="str">
        <f>'IV - 2 - Materiál rozvaděče'!B31</f>
        <v>Duplex MM OM3 LC/LC Patch Cord 2m - Aqua</v>
      </c>
      <c r="C31" s="363" t="s">
        <v>22</v>
      </c>
      <c r="D31" s="344">
        <f>'IV - 2 - Materiál rozvaděče'!K31</f>
        <v>117.60000000000001</v>
      </c>
    </row>
    <row r="32" spans="1:4" hidden="1">
      <c r="A32" s="31">
        <f>'IV - 2 - Materiál rozvaděče'!A32</f>
        <v>0</v>
      </c>
      <c r="B32" s="580">
        <f>'IV - 2 - Materiál rozvaděče'!B32</f>
        <v>0</v>
      </c>
      <c r="C32" s="363" t="s">
        <v>22</v>
      </c>
      <c r="D32" s="344">
        <f>'IV - 2 - Materiál rozvaděče'!K32</f>
        <v>0</v>
      </c>
    </row>
    <row r="33" spans="1:4" hidden="1">
      <c r="A33" s="31">
        <f>'IV - 2 - Materiál rozvaděče'!A33</f>
        <v>0</v>
      </c>
      <c r="B33" s="580">
        <f>'IV - 2 - Materiál rozvaděče'!B33</f>
        <v>0</v>
      </c>
      <c r="C33" s="363" t="s">
        <v>22</v>
      </c>
      <c r="D33" s="344">
        <f>'IV - 2 - Materiál rozvaděče'!K33</f>
        <v>0</v>
      </c>
    </row>
    <row r="34" spans="1:4" hidden="1">
      <c r="A34" s="31">
        <f>'IV - 2 - Materiál rozvaděče'!A34</f>
        <v>0</v>
      </c>
      <c r="B34" s="580">
        <f>'IV - 2 - Materiál rozvaděče'!B34</f>
        <v>0</v>
      </c>
      <c r="C34" s="363" t="s">
        <v>22</v>
      </c>
      <c r="D34" s="344">
        <f>'IV - 2 - Materiál rozvaděče'!K34</f>
        <v>0</v>
      </c>
    </row>
    <row r="35" spans="1:4" hidden="1">
      <c r="A35" s="31">
        <f>'IV - 2 - Materiál rozvaděče'!A35</f>
        <v>0</v>
      </c>
      <c r="B35" s="580">
        <f>'IV - 2 - Materiál rozvaděče'!B35</f>
        <v>0</v>
      </c>
      <c r="C35" s="363" t="s">
        <v>22</v>
      </c>
      <c r="D35" s="344">
        <f>'IV - 2 - Materiál rozvaděče'!K35</f>
        <v>0</v>
      </c>
    </row>
    <row r="36" spans="1:4" hidden="1">
      <c r="A36" s="31">
        <f>'IV - 2 - Materiál rozvaděče'!A36</f>
        <v>0</v>
      </c>
      <c r="B36" s="580">
        <f>'IV - 2 - Materiál rozvaděče'!B36</f>
        <v>0</v>
      </c>
      <c r="C36" s="363" t="s">
        <v>22</v>
      </c>
      <c r="D36" s="344">
        <f>'IV - 2 - Materiál rozvaděče'!K36</f>
        <v>0</v>
      </c>
    </row>
    <row r="37" spans="1:4" hidden="1">
      <c r="A37" s="31">
        <f>'IV - 2 - Materiál rozvaděče'!A37</f>
        <v>0</v>
      </c>
      <c r="B37" s="580">
        <f>'IV - 2 - Materiál rozvaděče'!B37</f>
        <v>0</v>
      </c>
      <c r="C37" s="363" t="s">
        <v>22</v>
      </c>
      <c r="D37" s="344">
        <f>'IV - 2 - Materiál rozvaděče'!K37</f>
        <v>0</v>
      </c>
    </row>
    <row r="38" spans="1:4" hidden="1">
      <c r="A38" s="31">
        <f>'IV - 2 - Materiál rozvaděče'!A38</f>
        <v>0</v>
      </c>
      <c r="B38" s="580">
        <f>'IV - 2 - Materiál rozvaděče'!B38</f>
        <v>0</v>
      </c>
      <c r="C38" s="363" t="s">
        <v>22</v>
      </c>
      <c r="D38" s="344">
        <f>'IV - 2 - Materiál rozvaděče'!K38</f>
        <v>0</v>
      </c>
    </row>
    <row r="39" spans="1:4" hidden="1">
      <c r="A39" s="31">
        <f>'IV - 2 - Materiál rozvaděče'!A39</f>
        <v>0</v>
      </c>
      <c r="B39" s="580">
        <f>'IV - 2 - Materiál rozvaděče'!B39</f>
        <v>0</v>
      </c>
      <c r="C39" s="363" t="s">
        <v>22</v>
      </c>
      <c r="D39" s="344">
        <f>'IV - 2 - Materiál rozvaděče'!K39</f>
        <v>0</v>
      </c>
    </row>
    <row r="40" spans="1:4" hidden="1">
      <c r="A40" s="31">
        <f>'IV - 2 - Materiál rozvaděče'!A40</f>
        <v>0</v>
      </c>
      <c r="B40" s="580">
        <f>'IV - 2 - Materiál rozvaděče'!B40</f>
        <v>0</v>
      </c>
      <c r="C40" s="363" t="s">
        <v>22</v>
      </c>
      <c r="D40" s="344">
        <f>'IV - 2 - Materiál rozvaděče'!K40</f>
        <v>0</v>
      </c>
    </row>
    <row r="41" spans="1:4" hidden="1">
      <c r="A41" s="31">
        <f>'IV - 2 - Materiál rozvaděče'!A41</f>
        <v>0</v>
      </c>
      <c r="B41" s="580">
        <f>'IV - 2 - Materiál rozvaděče'!B41</f>
        <v>0</v>
      </c>
      <c r="C41" s="363" t="s">
        <v>22</v>
      </c>
      <c r="D41" s="344">
        <f>'IV - 2 - Materiál rozvaděče'!K41</f>
        <v>0</v>
      </c>
    </row>
    <row r="42" spans="1:4" hidden="1">
      <c r="A42" s="31">
        <f>'IV - 2 - Materiál rozvaděče'!A42</f>
        <v>0</v>
      </c>
      <c r="B42" s="580">
        <f>'IV - 2 - Materiál rozvaděče'!B42</f>
        <v>0</v>
      </c>
      <c r="C42" s="363" t="s">
        <v>22</v>
      </c>
      <c r="D42" s="344">
        <f>'IV - 2 - Materiál rozvaděče'!K42</f>
        <v>0</v>
      </c>
    </row>
    <row r="43" spans="1:4" ht="12" hidden="1" thickBot="1">
      <c r="A43" s="337">
        <f>'IV - 2 - Materiál rozvaděče'!A43</f>
        <v>0</v>
      </c>
      <c r="B43" s="581">
        <f>'IV - 2 - Materiál rozvaděče'!B43</f>
        <v>0</v>
      </c>
      <c r="C43" s="334" t="s">
        <v>22</v>
      </c>
      <c r="D43" s="335">
        <f>'[3]IV-2-MATER-RACK'!I42</f>
        <v>0</v>
      </c>
    </row>
    <row r="44" spans="1:4" ht="13.5" thickBot="1">
      <c r="A44" s="573" t="s">
        <v>20</v>
      </c>
      <c r="B44" s="346"/>
      <c r="C44" s="371"/>
      <c r="D44" s="575"/>
    </row>
    <row r="45" spans="1:4">
      <c r="D45" s="3"/>
    </row>
    <row r="46" spans="1:4" ht="12" thickBot="1">
      <c r="A46" s="560" t="s">
        <v>812</v>
      </c>
      <c r="D46" s="311"/>
    </row>
    <row r="47" spans="1:4" ht="12" thickBot="1">
      <c r="A47" s="27" t="s">
        <v>14</v>
      </c>
      <c r="B47" s="28" t="s">
        <v>2</v>
      </c>
      <c r="C47" s="28" t="s">
        <v>15</v>
      </c>
      <c r="D47" s="590" t="s">
        <v>3</v>
      </c>
    </row>
    <row r="48" spans="1:4" ht="22.5">
      <c r="A48" s="591" t="s">
        <v>693</v>
      </c>
      <c r="B48" s="343" t="s">
        <v>816</v>
      </c>
      <c r="C48" s="592" t="s">
        <v>554</v>
      </c>
      <c r="D48" s="593">
        <v>11527</v>
      </c>
    </row>
    <row r="49" spans="1:6" ht="23.25" thickBot="1">
      <c r="A49" s="594" t="s">
        <v>700</v>
      </c>
      <c r="B49" s="36" t="s">
        <v>1764</v>
      </c>
      <c r="C49" s="595" t="s">
        <v>554</v>
      </c>
      <c r="D49" s="596">
        <v>1542</v>
      </c>
    </row>
    <row r="50" spans="1:6" ht="13.5" thickBot="1">
      <c r="A50" s="563" t="s">
        <v>20</v>
      </c>
      <c r="B50" s="350"/>
      <c r="C50" s="564"/>
      <c r="D50" s="597"/>
    </row>
    <row r="51" spans="1:6">
      <c r="D51" s="3"/>
    </row>
    <row r="52" spans="1:6" ht="12.75">
      <c r="A52" s="567"/>
      <c r="D52" s="3"/>
      <c r="F52" s="3"/>
    </row>
    <row r="53" spans="1:6" ht="12.75">
      <c r="A53" s="568"/>
      <c r="D53" s="3"/>
      <c r="F53" s="3"/>
    </row>
    <row r="54" spans="1:6" ht="12" thickBot="1">
      <c r="A54" s="560" t="s">
        <v>813</v>
      </c>
      <c r="B54" s="25" t="s">
        <v>0</v>
      </c>
      <c r="C54" s="561" t="e">
        <f>C3</f>
        <v>#REF!</v>
      </c>
    </row>
    <row r="55" spans="1:6" s="29" customFormat="1" ht="12" thickBot="1">
      <c r="A55" s="519" t="s">
        <v>14</v>
      </c>
      <c r="B55" s="520" t="s">
        <v>2</v>
      </c>
      <c r="C55" s="576"/>
      <c r="D55" s="578" t="s">
        <v>3</v>
      </c>
      <c r="F55" s="562"/>
    </row>
    <row r="56" spans="1:6" s="569" customFormat="1">
      <c r="A56" s="321" t="str">
        <f>'IV - 1 - Materiál trasy'!A5</f>
        <v>NKZIN 62x50x0,7</v>
      </c>
      <c r="B56" s="339" t="str">
        <f>'IV - 1 - Materiál trasy'!B5</f>
        <v>Plechový neperforovaný žlab MARS 62x50mm</v>
      </c>
      <c r="C56" s="362" t="str">
        <f>'IV - 1 - Materiál trasy'!C5</f>
        <v>m</v>
      </c>
      <c r="D56" s="331">
        <f>'IV - 1 - Materiál trasy'!CZ5</f>
        <v>293</v>
      </c>
      <c r="F56" s="570"/>
    </row>
    <row r="57" spans="1:6">
      <c r="A57" s="31" t="str">
        <f>'IV - 1 - Materiál trasy'!A6</f>
        <v>NKZIN 125x50x0,7</v>
      </c>
      <c r="B57" s="10" t="str">
        <f>'IV - 1 - Materiál trasy'!B6</f>
        <v>Plechový neperforovaný žlab MARS 125x50mm</v>
      </c>
      <c r="C57" s="363" t="str">
        <f>'IV - 1 - Materiál trasy'!C6</f>
        <v>m</v>
      </c>
      <c r="D57" s="344">
        <f>'IV - 1 - Materiál trasy'!CZ6</f>
        <v>191</v>
      </c>
    </row>
    <row r="58" spans="1:6">
      <c r="A58" s="31" t="str">
        <f>'IV - 1 - Materiál trasy'!A7</f>
        <v>NKZIN 250x50x0,7</v>
      </c>
      <c r="B58" s="10" t="str">
        <f>'IV - 1 - Materiál trasy'!B7</f>
        <v>Plechový neperforovaný žlab MARS 250x50mm</v>
      </c>
      <c r="C58" s="363" t="str">
        <f>'IV - 1 - Materiál trasy'!C7</f>
        <v>m</v>
      </c>
      <c r="D58" s="344">
        <f>'IV - 1 - Materiál trasy'!CZ7</f>
        <v>71</v>
      </c>
    </row>
    <row r="59" spans="1:6" ht="12" customHeight="1">
      <c r="A59" s="31" t="str">
        <f>'IV - 1 - Materiál trasy'!A8</f>
        <v>NKZIN 250x100x0,7</v>
      </c>
      <c r="B59" s="10" t="str">
        <f>'IV - 1 - Materiál trasy'!B8</f>
        <v>Plechový neperforovaný žlab MARS 250x100mm</v>
      </c>
      <c r="C59" s="363" t="str">
        <f>'IV - 1 - Materiál trasy'!C8</f>
        <v>m</v>
      </c>
      <c r="D59" s="344">
        <f>'IV - 1 - Materiál trasy'!CZ8</f>
        <v>0</v>
      </c>
    </row>
    <row r="60" spans="1:6" ht="12" customHeight="1">
      <c r="A60" s="31" t="str">
        <f>'IV - 1 - Materiál trasy'!A9</f>
        <v>NKZIN 500x100x1</v>
      </c>
      <c r="B60" s="10" t="str">
        <f>'IV - 1 - Materiál trasy'!B9</f>
        <v>plechový neperforovaný žlab MARS 500x100mm</v>
      </c>
      <c r="C60" s="363" t="str">
        <f>'IV - 1 - Materiál trasy'!C9</f>
        <v>m</v>
      </c>
      <c r="D60" s="344">
        <f>'IV - 1 - Materiál trasy'!CZ9</f>
        <v>14</v>
      </c>
    </row>
    <row r="61" spans="1:6" ht="10.5" customHeight="1">
      <c r="A61" s="31" t="str">
        <f>'IV - 1 - Materiál trasy'!A10</f>
        <v>NKZI 125x50x0,7</v>
      </c>
      <c r="B61" s="10" t="str">
        <f>'IV - 1 - Materiál trasy'!B10</f>
        <v>plechový perforovaný žlab MARS 125x50mm</v>
      </c>
      <c r="C61" s="363" t="str">
        <f>'IV - 1 - Materiál trasy'!C10</f>
        <v>m</v>
      </c>
      <c r="D61" s="344">
        <f>'IV - 1 - Materiál trasy'!CZ10</f>
        <v>11</v>
      </c>
    </row>
    <row r="62" spans="1:6" ht="12.75" customHeight="1" thickBot="1">
      <c r="A62" s="31" t="str">
        <f>'IV - 1 - Materiál trasy'!A11</f>
        <v>NKZI 250x50x0,7</v>
      </c>
      <c r="B62" s="10" t="str">
        <f>'IV - 1 - Materiál trasy'!B11</f>
        <v>plechový perforovaný žlab MARS 250x50mm</v>
      </c>
      <c r="C62" s="363" t="str">
        <f>'IV - 1 - Materiál trasy'!C11</f>
        <v>m</v>
      </c>
      <c r="D62" s="344">
        <f>'IV - 1 - Materiál trasy'!CZ11</f>
        <v>32</v>
      </c>
    </row>
    <row r="63" spans="1:6">
      <c r="A63" s="321" t="str">
        <f>'IV - 1 - Materiál trasy'!A12</f>
        <v>NO 90x50x62</v>
      </c>
      <c r="B63" s="339" t="str">
        <f>'IV - 1 - Materiál trasy'!B12</f>
        <v>Žlab MARS oblouk 90°</v>
      </c>
      <c r="C63" s="362" t="str">
        <f>'IV - 1 - Materiál trasy'!C12</f>
        <v>ks</v>
      </c>
      <c r="D63" s="331">
        <f>'IV - 1 - Materiál trasy'!CZ12</f>
        <v>41</v>
      </c>
    </row>
    <row r="64" spans="1:6">
      <c r="A64" s="31" t="str">
        <f>'IV - 1 - Materiál trasy'!A13</f>
        <v>NO 90x50x125</v>
      </c>
      <c r="B64" s="10" t="str">
        <f>'IV - 1 - Materiál trasy'!B13</f>
        <v>Žlab MARS oblouk 90°</v>
      </c>
      <c r="C64" s="363" t="str">
        <f>'IV - 1 - Materiál trasy'!C13</f>
        <v>ks</v>
      </c>
      <c r="D64" s="344">
        <f>'IV - 1 - Materiál trasy'!CZ13</f>
        <v>8</v>
      </c>
    </row>
    <row r="65" spans="1:4">
      <c r="A65" s="31" t="str">
        <f>'IV - 1 - Materiál trasy'!A14</f>
        <v>NO 90x50x250</v>
      </c>
      <c r="B65" s="10" t="str">
        <f>'IV - 1 - Materiál trasy'!B14</f>
        <v>Žlab MARS oblouk 90°</v>
      </c>
      <c r="C65" s="363" t="str">
        <f>'IV - 1 - Materiál trasy'!C14</f>
        <v>ks</v>
      </c>
      <c r="D65" s="344">
        <f>'IV - 1 - Materiál trasy'!CZ14</f>
        <v>4</v>
      </c>
    </row>
    <row r="66" spans="1:4">
      <c r="A66" s="31" t="str">
        <f>'IV - 1 - Materiál trasy'!A15</f>
        <v>NO 90x100x500</v>
      </c>
      <c r="B66" s="10" t="str">
        <f>'IV - 1 - Materiál trasy'!B15</f>
        <v>Žlab MARS oblouk 90°</v>
      </c>
      <c r="C66" s="363" t="str">
        <f>'IV - 1 - Materiál trasy'!C15</f>
        <v>ks</v>
      </c>
      <c r="D66" s="344">
        <f>'IV - 1 - Materiál trasy'!CZ15</f>
        <v>3</v>
      </c>
    </row>
    <row r="67" spans="1:4">
      <c r="A67" s="31" t="str">
        <f>'IV - 1 - Materiál trasy'!A16</f>
        <v>NO 45x50x62</v>
      </c>
      <c r="B67" s="10" t="str">
        <f>'IV - 1 - Materiál trasy'!B16</f>
        <v>Žlab MARS oblouk 45°</v>
      </c>
      <c r="C67" s="363" t="str">
        <f>'IV - 1 - Materiál trasy'!C16</f>
        <v>ks</v>
      </c>
      <c r="D67" s="344">
        <f>'IV - 1 - Materiál trasy'!CZ16</f>
        <v>28</v>
      </c>
    </row>
    <row r="68" spans="1:4">
      <c r="A68" s="31" t="str">
        <f>'IV - 1 - Materiál trasy'!A17</f>
        <v>NO 45x50x125</v>
      </c>
      <c r="B68" s="10" t="str">
        <f>'IV - 1 - Materiál trasy'!B17</f>
        <v>Žlab MARS oblouk 45°</v>
      </c>
      <c r="C68" s="363" t="str">
        <f>'IV - 1 - Materiál trasy'!C17</f>
        <v>ks</v>
      </c>
      <c r="D68" s="344">
        <f>'IV - 1 - Materiál trasy'!CZ17</f>
        <v>12</v>
      </c>
    </row>
    <row r="69" spans="1:4" ht="12" thickBot="1">
      <c r="A69" s="337" t="str">
        <f>'IV - 1 - Materiál trasy'!A18</f>
        <v>NO 45x50x250</v>
      </c>
      <c r="B69" s="333" t="str">
        <f>'IV - 1 - Materiál trasy'!B18</f>
        <v>Žlab MARS oblouk 45°</v>
      </c>
      <c r="C69" s="368" t="str">
        <f>'IV - 1 - Materiál trasy'!C18</f>
        <v>ks</v>
      </c>
      <c r="D69" s="335">
        <f>'IV - 1 - Materiál trasy'!CZ18</f>
        <v>5</v>
      </c>
    </row>
    <row r="70" spans="1:4">
      <c r="A70" s="321" t="str">
        <f>'IV - 1 - Materiál trasy'!A19</f>
        <v>NKO 90x50x62</v>
      </c>
      <c r="B70" s="339" t="str">
        <f>'IV - 1 - Materiál trasy'!B19</f>
        <v>Žlab MARS oblouk klesající 90°</v>
      </c>
      <c r="C70" s="362" t="str">
        <f>'IV - 1 - Materiál trasy'!C19</f>
        <v>ks</v>
      </c>
      <c r="D70" s="331">
        <f>'IV - 1 - Materiál trasy'!CZ19</f>
        <v>51</v>
      </c>
    </row>
    <row r="71" spans="1:4">
      <c r="A71" s="31" t="str">
        <f>'IV - 1 - Materiál trasy'!A20</f>
        <v>NKO 90X50x125</v>
      </c>
      <c r="B71" s="10" t="str">
        <f>'IV - 1 - Materiál trasy'!B20</f>
        <v>Žlab MARS oblouk klesající 90°</v>
      </c>
      <c r="C71" s="363" t="str">
        <f>'IV - 1 - Materiál trasy'!C20</f>
        <v>ks</v>
      </c>
      <c r="D71" s="344">
        <f>'IV - 1 - Materiál trasy'!CZ20</f>
        <v>2</v>
      </c>
    </row>
    <row r="72" spans="1:4">
      <c r="A72" s="31" t="str">
        <f>'IV - 1 - Materiál trasy'!A21</f>
        <v>NKO 90x50x250</v>
      </c>
      <c r="B72" s="10" t="str">
        <f>'IV - 1 - Materiál trasy'!B21</f>
        <v>Žlab MARS oblouk klesající 90°</v>
      </c>
      <c r="C72" s="363" t="str">
        <f>'IV - 1 - Materiál trasy'!C21</f>
        <v>ks</v>
      </c>
      <c r="D72" s="344">
        <f>'IV - 1 - Materiál trasy'!CZ21</f>
        <v>3</v>
      </c>
    </row>
    <row r="73" spans="1:4" ht="12" thickBot="1">
      <c r="A73" s="326" t="str">
        <f>'IV - 1 - Materiál trasy'!A22</f>
        <v>NKO 90x100x500</v>
      </c>
      <c r="B73" s="327" t="str">
        <f>'IV - 1 - Materiál trasy'!B22</f>
        <v>Žlab MARS oblouk klesající 90°</v>
      </c>
      <c r="C73" s="364" t="str">
        <f>'IV - 1 - Materiál trasy'!C22</f>
        <v>ks</v>
      </c>
      <c r="D73" s="577">
        <f>'IV - 1 - Materiál trasy'!CZ22</f>
        <v>1</v>
      </c>
    </row>
    <row r="74" spans="1:4">
      <c r="A74" s="321" t="str">
        <f>'IV - 1 - Materiál trasy'!A23</f>
        <v>NSO 90x50x62</v>
      </c>
      <c r="B74" s="339" t="str">
        <f>'IV - 1 - Materiál trasy'!B23</f>
        <v>Žlab MARS oblouk stoupající 90°</v>
      </c>
      <c r="C74" s="362" t="str">
        <f>'IV - 1 - Materiál trasy'!C23</f>
        <v>ks</v>
      </c>
      <c r="D74" s="331">
        <f>'IV - 1 - Materiál trasy'!CZ23</f>
        <v>0</v>
      </c>
    </row>
    <row r="75" spans="1:4">
      <c r="A75" s="31" t="str">
        <f>'IV - 1 - Materiál trasy'!A24</f>
        <v>NSO 90x50x125</v>
      </c>
      <c r="B75" s="10" t="str">
        <f>'IV - 1 - Materiál trasy'!B24</f>
        <v>Žlab MARS oblouk stoupající 90°</v>
      </c>
      <c r="C75" s="363" t="str">
        <f>'IV - 1 - Materiál trasy'!C24</f>
        <v>ks</v>
      </c>
      <c r="D75" s="344">
        <f>'IV - 1 - Materiál trasy'!CZ24</f>
        <v>0</v>
      </c>
    </row>
    <row r="76" spans="1:4" ht="12" thickBot="1">
      <c r="A76" s="337" t="str">
        <f>'IV - 1 - Materiál trasy'!A25</f>
        <v>NSO 90x50x250</v>
      </c>
      <c r="B76" s="333" t="str">
        <f>'IV - 1 - Materiál trasy'!B25</f>
        <v>Žlab MARS oblouk stoupající 90°</v>
      </c>
      <c r="C76" s="368" t="str">
        <f>'IV - 1 - Materiál trasy'!C25</f>
        <v>ks</v>
      </c>
      <c r="D76" s="335">
        <f>'IV - 1 - Materiál trasy'!CZ25</f>
        <v>0</v>
      </c>
    </row>
    <row r="77" spans="1:4">
      <c r="A77" s="321" t="str">
        <f>'IV - 1 - Materiál trasy'!A26</f>
        <v>NSK 50</v>
      </c>
      <c r="B77" s="339" t="str">
        <f>'IV - 1 - Materiál trasy'!B26</f>
        <v>Žlab MARS spojka kloubová</v>
      </c>
      <c r="C77" s="362" t="str">
        <f>'IV - 1 - Materiál trasy'!C26</f>
        <v>ks</v>
      </c>
      <c r="D77" s="331">
        <f>'IV - 1 - Materiál trasy'!CZ26</f>
        <v>4</v>
      </c>
    </row>
    <row r="78" spans="1:4">
      <c r="A78" s="31" t="str">
        <f>'IV - 1 - Materiál trasy'!A27</f>
        <v>NRD 50</v>
      </c>
      <c r="B78" s="10" t="str">
        <f>'IV - 1 - Materiál trasy'!B27</f>
        <v>Žlab MARS oblouk redukční 90°</v>
      </c>
      <c r="C78" s="363" t="str">
        <f>'IV - 1 - Materiál trasy'!C27</f>
        <v>ks</v>
      </c>
      <c r="D78" s="344">
        <f>'IV - 1 - Materiál trasy'!CZ27</f>
        <v>78</v>
      </c>
    </row>
    <row r="79" spans="1:4" ht="12" thickBot="1">
      <c r="A79" s="337" t="str">
        <f>'IV - 1 - Materiál trasy'!A28</f>
        <v>NRD 100</v>
      </c>
      <c r="B79" s="333" t="str">
        <f>'IV - 1 - Materiál trasy'!B28</f>
        <v>Žlab MARS oblouk redukční 90°</v>
      </c>
      <c r="C79" s="368" t="str">
        <f>'IV - 1 - Materiál trasy'!C28</f>
        <v>ks</v>
      </c>
      <c r="D79" s="335">
        <f>'IV - 1 - Materiál trasy'!CZ28</f>
        <v>0</v>
      </c>
    </row>
    <row r="80" spans="1:4">
      <c r="A80" s="321" t="str">
        <f>'IV - 1 - Materiál trasy'!A29</f>
        <v>NR 50x62</v>
      </c>
      <c r="B80" s="339" t="str">
        <f>'IV - 1 - Materiál trasy'!B29</f>
        <v>Žlab MARS redukce</v>
      </c>
      <c r="C80" s="362" t="str">
        <f>'IV - 1 - Materiál trasy'!C29</f>
        <v>ks</v>
      </c>
      <c r="D80" s="331">
        <f>'IV - 1 - Materiál trasy'!CZ29</f>
        <v>2</v>
      </c>
    </row>
    <row r="81" spans="1:4">
      <c r="A81" s="31" t="str">
        <f>'IV - 1 - Materiál trasy'!A30</f>
        <v>NR 50X125</v>
      </c>
      <c r="B81" s="10" t="str">
        <f>'IV - 1 - Materiál trasy'!B30</f>
        <v>Žlab MARS redukce</v>
      </c>
      <c r="C81" s="363" t="str">
        <f>'IV - 1 - Materiál trasy'!C30</f>
        <v>ks</v>
      </c>
      <c r="D81" s="344">
        <f>'IV - 1 - Materiál trasy'!CZ30</f>
        <v>7</v>
      </c>
    </row>
    <row r="82" spans="1:4" ht="12" thickBot="1">
      <c r="A82" s="337" t="str">
        <f>'IV - 1 - Materiál trasy'!A31</f>
        <v>NR 100x250</v>
      </c>
      <c r="B82" s="333" t="str">
        <f>'IV - 1 - Materiál trasy'!B31</f>
        <v>Žlab MARS redukce</v>
      </c>
      <c r="C82" s="368" t="str">
        <f>'IV - 1 - Materiál trasy'!C31</f>
        <v>ks</v>
      </c>
      <c r="D82" s="335">
        <f>'IV - 1 - Materiál trasy'!CZ31</f>
        <v>2</v>
      </c>
    </row>
    <row r="83" spans="1:4">
      <c r="A83" s="321" t="str">
        <f>'IV - 1 - Materiál trasy'!A32</f>
        <v>NK 50x62</v>
      </c>
      <c r="B83" s="339" t="str">
        <f>'IV - 1 - Materiál trasy'!B32</f>
        <v>Žlab MARS koncovka</v>
      </c>
      <c r="C83" s="362" t="str">
        <f>'IV - 1 - Materiál trasy'!C32</f>
        <v>ks</v>
      </c>
      <c r="D83" s="331">
        <f>'IV - 1 - Materiál trasy'!CZ32</f>
        <v>10</v>
      </c>
    </row>
    <row r="84" spans="1:4">
      <c r="A84" s="31" t="str">
        <f>'IV - 1 - Materiál trasy'!A33</f>
        <v>NK 50x125</v>
      </c>
      <c r="B84" s="10" t="str">
        <f>'IV - 1 - Materiál trasy'!B33</f>
        <v>Žlab MARS koncovka</v>
      </c>
      <c r="C84" s="363" t="str">
        <f>'IV - 1 - Materiál trasy'!C33</f>
        <v>ks</v>
      </c>
      <c r="D84" s="344">
        <f>'IV - 1 - Materiál trasy'!CZ33</f>
        <v>0</v>
      </c>
    </row>
    <row r="85" spans="1:4" ht="12" thickBot="1">
      <c r="A85" s="337" t="str">
        <f>'IV - 1 - Materiál trasy'!A34</f>
        <v>NK 50x250</v>
      </c>
      <c r="B85" s="333" t="str">
        <f>'IV - 1 - Materiál trasy'!B34</f>
        <v>Žlab MARS koncovka</v>
      </c>
      <c r="C85" s="368" t="str">
        <f>'IV - 1 - Materiál trasy'!C34</f>
        <v>ks</v>
      </c>
      <c r="D85" s="335">
        <f>'IV - 1 - Materiál trasy'!CZ34</f>
        <v>0</v>
      </c>
    </row>
    <row r="86" spans="1:4">
      <c r="A86" s="321" t="str">
        <f>'IV - 1 - Materiál trasy'!A35</f>
        <v>NS 50</v>
      </c>
      <c r="B86" s="339" t="str">
        <f>'IV - 1 - Materiál trasy'!B35</f>
        <v>Žlab MARS spojka</v>
      </c>
      <c r="C86" s="362" t="str">
        <f>'IV - 1 - Materiál trasy'!C35</f>
        <v>ks</v>
      </c>
      <c r="D86" s="331">
        <f>'IV - 1 - Materiál trasy'!CZ35</f>
        <v>23</v>
      </c>
    </row>
    <row r="87" spans="1:4">
      <c r="A87" s="31" t="str">
        <f>'IV - 1 - Materiál trasy'!A36</f>
        <v>NS 100</v>
      </c>
      <c r="B87" s="10" t="str">
        <f>'IV - 1 - Materiál trasy'!B36</f>
        <v>Žlab MARS spojka</v>
      </c>
      <c r="C87" s="363" t="str">
        <f>'IV - 1 - Materiál trasy'!C36</f>
        <v>ks</v>
      </c>
      <c r="D87" s="344">
        <f>'IV - 1 - Materiál trasy'!CZ36</f>
        <v>0</v>
      </c>
    </row>
    <row r="88" spans="1:4">
      <c r="A88" s="31" t="str">
        <f>'IV - 1 - Materiál trasy'!A37</f>
        <v>NSUK 50</v>
      </c>
      <c r="B88" s="10" t="str">
        <f>'IV - 1 - Materiál trasy'!B37</f>
        <v>Žlab MARS úhlová spojka</v>
      </c>
      <c r="C88" s="363" t="str">
        <f>'IV - 1 - Materiál trasy'!C37</f>
        <v>ks</v>
      </c>
      <c r="D88" s="344">
        <f>'IV - 1 - Materiál trasy'!CZ37</f>
        <v>35</v>
      </c>
    </row>
    <row r="89" spans="1:4" ht="12" thickBot="1">
      <c r="A89" s="337" t="str">
        <f>'IV - 1 - Materiál trasy'!A38</f>
        <v>OKKZ 37x75mm</v>
      </c>
      <c r="B89" s="333" t="str">
        <f>'IV - 1 - Materiál trasy'!B38</f>
        <v>Žlab JUPITER průchodka</v>
      </c>
      <c r="C89" s="368" t="str">
        <f>'IV - 1 - Materiál trasy'!C38</f>
        <v>ks</v>
      </c>
      <c r="D89" s="335">
        <f>'IV - 1 - Materiál trasy'!CZ38</f>
        <v>101</v>
      </c>
    </row>
    <row r="90" spans="1:4">
      <c r="A90" s="321" t="str">
        <f>'IV - 1 - Materiál trasy'!A39</f>
        <v>V 62</v>
      </c>
      <c r="B90" s="339" t="str">
        <f>'IV - 1 - Materiál trasy'!B39</f>
        <v>Žlab MARS výko</v>
      </c>
      <c r="C90" s="362" t="str">
        <f>'IV - 1 - Materiál trasy'!C39</f>
        <v>m</v>
      </c>
      <c r="D90" s="331">
        <f>'IV - 1 - Materiál trasy'!CZ39</f>
        <v>293</v>
      </c>
    </row>
    <row r="91" spans="1:4">
      <c r="A91" s="31" t="str">
        <f>'IV - 1 - Materiál trasy'!A40</f>
        <v>V 125</v>
      </c>
      <c r="B91" s="10" t="str">
        <f>'IV - 1 - Materiál trasy'!B40</f>
        <v>Žlab MARS výko</v>
      </c>
      <c r="C91" s="363" t="str">
        <f>'IV - 1 - Materiál trasy'!C40</f>
        <v>m</v>
      </c>
      <c r="D91" s="344">
        <f>'IV - 1 - Materiál trasy'!CZ40</f>
        <v>202</v>
      </c>
    </row>
    <row r="92" spans="1:4">
      <c r="A92" s="31" t="str">
        <f>'IV - 1 - Materiál trasy'!A41</f>
        <v>V 250</v>
      </c>
      <c r="B92" s="10" t="str">
        <f>'IV - 1 - Materiál trasy'!B41</f>
        <v>Žlab MARS výko</v>
      </c>
      <c r="C92" s="363" t="str">
        <f>'IV - 1 - Materiál trasy'!C41</f>
        <v>m</v>
      </c>
      <c r="D92" s="344">
        <f>'IV - 1 - Materiál trasy'!CZ41</f>
        <v>103</v>
      </c>
    </row>
    <row r="93" spans="1:4">
      <c r="A93" s="31" t="str">
        <f>'IV - 1 - Materiál trasy'!A42</f>
        <v>V 500</v>
      </c>
      <c r="B93" s="10" t="str">
        <f>'IV - 1 - Materiál trasy'!B42</f>
        <v>Žlab MARS výko</v>
      </c>
      <c r="C93" s="363" t="str">
        <f>'IV - 1 - Materiál trasy'!C42</f>
        <v>m</v>
      </c>
      <c r="D93" s="344">
        <f>'IV - 1 - Materiál trasy'!CZ42</f>
        <v>14</v>
      </c>
    </row>
    <row r="94" spans="1:4">
      <c r="A94" s="31" t="str">
        <f>'IV - 1 - Materiál trasy'!A43</f>
        <v>NVO 90x62</v>
      </c>
      <c r="B94" s="10" t="str">
        <f>'IV - 1 - Materiál trasy'!B43</f>
        <v>Žlab MARS výko oblouku 90°</v>
      </c>
      <c r="C94" s="363" t="str">
        <f>'IV - 1 - Materiál trasy'!C43</f>
        <v>ks</v>
      </c>
      <c r="D94" s="344">
        <f>'IV - 1 - Materiál trasy'!CZ43</f>
        <v>41</v>
      </c>
    </row>
    <row r="95" spans="1:4">
      <c r="A95" s="31" t="str">
        <f>'IV - 1 - Materiál trasy'!A44</f>
        <v>NVO 90x125</v>
      </c>
      <c r="B95" s="10" t="str">
        <f>'IV - 1 - Materiál trasy'!B44</f>
        <v>Žlab MARS výko oblouku 90°</v>
      </c>
      <c r="C95" s="363" t="str">
        <f>'IV - 1 - Materiál trasy'!C44</f>
        <v>ks</v>
      </c>
      <c r="D95" s="344">
        <f>'IV - 1 - Materiál trasy'!CZ44</f>
        <v>6</v>
      </c>
    </row>
    <row r="96" spans="1:4">
      <c r="A96" s="31" t="str">
        <f>'IV - 1 - Materiál trasy'!A45</f>
        <v>NVO 90x250</v>
      </c>
      <c r="B96" s="10" t="str">
        <f>'IV - 1 - Materiál trasy'!B45</f>
        <v>Žlab MARS výko oblouku 90°</v>
      </c>
      <c r="C96" s="363" t="str">
        <f>'IV - 1 - Materiál trasy'!C45</f>
        <v>ks</v>
      </c>
      <c r="D96" s="344">
        <f>'IV - 1 - Materiál trasy'!CZ45</f>
        <v>4</v>
      </c>
    </row>
    <row r="97" spans="1:4">
      <c r="A97" s="31" t="str">
        <f>'IV - 1 - Materiál trasy'!A46</f>
        <v>NVO 90x500</v>
      </c>
      <c r="B97" s="10" t="str">
        <f>'IV - 1 - Materiál trasy'!B46</f>
        <v>Žlab MARS výko oblouku 90°</v>
      </c>
      <c r="C97" s="363" t="str">
        <f>'IV - 1 - Materiál trasy'!C46</f>
        <v>ks</v>
      </c>
      <c r="D97" s="344">
        <f>'IV - 1 - Materiál trasy'!CZ46</f>
        <v>3</v>
      </c>
    </row>
    <row r="98" spans="1:4">
      <c r="A98" s="31" t="str">
        <f>'IV - 1 - Materiál trasy'!A47</f>
        <v>NVO 45x62</v>
      </c>
      <c r="B98" s="10" t="str">
        <f>'IV - 1 - Materiál trasy'!B47</f>
        <v>Žlab MARS výko oblouku 45°</v>
      </c>
      <c r="C98" s="363" t="str">
        <f>'IV - 1 - Materiál trasy'!C47</f>
        <v>ks</v>
      </c>
      <c r="D98" s="344">
        <f>'IV - 1 - Materiál trasy'!CZ47</f>
        <v>28</v>
      </c>
    </row>
    <row r="99" spans="1:4">
      <c r="A99" s="31" t="str">
        <f>'IV - 1 - Materiál trasy'!A48</f>
        <v>NVO 45x125</v>
      </c>
      <c r="B99" s="10" t="str">
        <f>'IV - 1 - Materiál trasy'!B48</f>
        <v>Žlab MARS výko oblouku 45°</v>
      </c>
      <c r="C99" s="363" t="str">
        <f>'IV - 1 - Materiál trasy'!C48</f>
        <v>ks</v>
      </c>
      <c r="D99" s="344">
        <f>'IV - 1 - Materiál trasy'!CZ48</f>
        <v>12</v>
      </c>
    </row>
    <row r="100" spans="1:4">
      <c r="A100" s="31" t="str">
        <f>'IV - 1 - Materiál trasy'!A49</f>
        <v>NVO 45x250</v>
      </c>
      <c r="B100" s="10" t="str">
        <f>'IV - 1 - Materiál trasy'!B49</f>
        <v>Žlab MARS výko oblouku 45°</v>
      </c>
      <c r="C100" s="363" t="str">
        <f>'IV - 1 - Materiál trasy'!C49</f>
        <v>ks</v>
      </c>
      <c r="D100" s="344">
        <f>'IV - 1 - Materiál trasy'!CZ49</f>
        <v>5</v>
      </c>
    </row>
    <row r="101" spans="1:4">
      <c r="A101" s="31" t="str">
        <f>'IV - 1 - Materiál trasy'!A50</f>
        <v>NVKO 90x50x62</v>
      </c>
      <c r="B101" s="10" t="str">
        <f>'IV - 1 - Materiál trasy'!B50</f>
        <v>Žlab MARS výko oblouku klesajícího 90°</v>
      </c>
      <c r="C101" s="363" t="str">
        <f>'IV - 1 - Materiál trasy'!C50</f>
        <v>ks</v>
      </c>
      <c r="D101" s="344">
        <f>'IV - 1 - Materiál trasy'!CZ50</f>
        <v>51</v>
      </c>
    </row>
    <row r="102" spans="1:4">
      <c r="A102" s="31" t="str">
        <f>'IV - 1 - Materiál trasy'!A51</f>
        <v>NVKO 90x50x125</v>
      </c>
      <c r="B102" s="10" t="str">
        <f>'IV - 1 - Materiál trasy'!B51</f>
        <v>Žlab MARS výko oblouku klesajícího 90°</v>
      </c>
      <c r="C102" s="363" t="str">
        <f>'IV - 1 - Materiál trasy'!C51</f>
        <v>ks</v>
      </c>
      <c r="D102" s="344">
        <f>'IV - 1 - Materiál trasy'!CZ51</f>
        <v>2</v>
      </c>
    </row>
    <row r="103" spans="1:4">
      <c r="A103" s="31" t="str">
        <f>'IV - 1 - Materiál trasy'!A52</f>
        <v>NVKO 90x100x500</v>
      </c>
      <c r="B103" s="10" t="str">
        <f>'IV - 1 - Materiál trasy'!B52</f>
        <v>Žlab MARS výko oblouku klesajícího 90°</v>
      </c>
      <c r="C103" s="363" t="str">
        <f>'IV - 1 - Materiál trasy'!C52</f>
        <v>ks</v>
      </c>
      <c r="D103" s="344">
        <f>'IV - 1 - Materiál trasy'!CZ52</f>
        <v>1</v>
      </c>
    </row>
    <row r="104" spans="1:4">
      <c r="A104" s="31" t="str">
        <f>'IV - 1 - Materiál trasy'!A53</f>
        <v>NSVO 90x50x62</v>
      </c>
      <c r="B104" s="10" t="str">
        <f>'IV - 1 - Materiál trasy'!B53</f>
        <v>Žlab MARS výko oblouku stoupajícího 90°</v>
      </c>
      <c r="C104" s="363" t="str">
        <f>'IV - 1 - Materiál trasy'!C53</f>
        <v>ks</v>
      </c>
      <c r="D104" s="344">
        <f>'IV - 1 - Materiál trasy'!CZ53</f>
        <v>0</v>
      </c>
    </row>
    <row r="105" spans="1:4">
      <c r="A105" s="31" t="str">
        <f>'IV - 1 - Materiál trasy'!A54</f>
        <v>NSVO 90x50x125</v>
      </c>
      <c r="B105" s="10" t="str">
        <f>'IV - 1 - Materiál trasy'!B54</f>
        <v>Žlab MARS výko oblouku stoupajícího 90°</v>
      </c>
      <c r="C105" s="363" t="str">
        <f>'IV - 1 - Materiál trasy'!C54</f>
        <v>ks</v>
      </c>
      <c r="D105" s="344">
        <f>'IV - 1 - Materiál trasy'!CZ54</f>
        <v>0</v>
      </c>
    </row>
    <row r="106" spans="1:4">
      <c r="A106" s="31" t="str">
        <f>'IV - 1 - Materiál trasy'!A55</f>
        <v>NSVO 90x50x250</v>
      </c>
      <c r="B106" s="10" t="str">
        <f>'IV - 1 - Materiál trasy'!B55</f>
        <v>Žlab MARS výko oblouku stoupajícího 90°</v>
      </c>
      <c r="C106" s="363" t="str">
        <f>'IV - 1 - Materiál trasy'!C55</f>
        <v>ks</v>
      </c>
      <c r="D106" s="344">
        <f>'IV - 1 - Materiál trasy'!CZ55</f>
        <v>4</v>
      </c>
    </row>
    <row r="107" spans="1:4">
      <c r="A107" s="31" t="str">
        <f>'IV - 1 - Materiál trasy'!A56</f>
        <v>VOH 62</v>
      </c>
      <c r="B107" s="10" t="str">
        <f>'IV - 1 - Materiál trasy'!B56</f>
        <v>Výko pro redukční oblouk 62mm</v>
      </c>
      <c r="C107" s="363" t="str">
        <f>'IV - 1 - Materiál trasy'!C56</f>
        <v>ks</v>
      </c>
      <c r="D107" s="344">
        <f>'IV - 1 - Materiál trasy'!CZ56</f>
        <v>13</v>
      </c>
    </row>
    <row r="108" spans="1:4">
      <c r="A108" s="31" t="str">
        <f>'IV - 1 - Materiál trasy'!A57</f>
        <v>VOH 125</v>
      </c>
      <c r="B108" s="10" t="str">
        <f>'IV - 1 - Materiál trasy'!B57</f>
        <v>Výko pro redukční oblouk 125mm</v>
      </c>
      <c r="C108" s="363" t="str">
        <f>'IV - 1 - Materiál trasy'!C57</f>
        <v>ks</v>
      </c>
      <c r="D108" s="344">
        <f>'IV - 1 - Materiál trasy'!CZ57</f>
        <v>2</v>
      </c>
    </row>
    <row r="109" spans="1:4">
      <c r="A109" s="31" t="str">
        <f>'IV - 1 - Materiál trasy'!A58</f>
        <v>VOH 250</v>
      </c>
      <c r="B109" s="10" t="str">
        <f>'IV - 1 - Materiál trasy'!B58</f>
        <v>Výko pro redukční oblouk 250mm</v>
      </c>
      <c r="C109" s="363" t="str">
        <f>'IV - 1 - Materiál trasy'!C58</f>
        <v>ks</v>
      </c>
      <c r="D109" s="344">
        <f>'IV - 1 - Materiál trasy'!CZ58</f>
        <v>0</v>
      </c>
    </row>
    <row r="110" spans="1:4">
      <c r="A110" s="31" t="str">
        <f>'IV - 1 - Materiál trasy'!A59</f>
        <v>VOH 500</v>
      </c>
      <c r="B110" s="10" t="str">
        <f>'IV - 1 - Materiál trasy'!B59</f>
        <v>Výko pro redukční oblouk 500mm</v>
      </c>
      <c r="C110" s="363" t="str">
        <f>'IV - 1 - Materiál trasy'!C59</f>
        <v>ks</v>
      </c>
      <c r="D110" s="344">
        <f>'IV - 1 - Materiál trasy'!CZ59</f>
        <v>0</v>
      </c>
    </row>
    <row r="111" spans="1:4" ht="12" thickBot="1">
      <c r="A111" s="337" t="str">
        <f>'IV - 1 - Materiál trasy'!A60</f>
        <v>VU</v>
      </c>
      <c r="B111" s="333" t="str">
        <f>'IV - 1 - Materiál trasy'!B60</f>
        <v>Svorka pro uchycení výka žlabu MARS</v>
      </c>
      <c r="C111" s="368" t="str">
        <f>'IV - 1 - Materiál trasy'!C60</f>
        <v>ks</v>
      </c>
      <c r="D111" s="335">
        <f>'IV - 1 - Materiál trasy'!CZ60</f>
        <v>1775</v>
      </c>
    </row>
    <row r="112" spans="1:4">
      <c r="A112" s="321" t="str">
        <f>'IV - 1 - Materiál trasy'!A61</f>
        <v>NPZ 50</v>
      </c>
      <c r="B112" s="339" t="str">
        <f>'IV - 1 - Materiál trasy'!B61</f>
        <v>Vnitřní přepážka žlabu MARS</v>
      </c>
      <c r="C112" s="362" t="str">
        <f>'IV - 1 - Materiál trasy'!C61</f>
        <v>m</v>
      </c>
      <c r="D112" s="331">
        <f>'IV - 1 - Materiál trasy'!CZ61</f>
        <v>231</v>
      </c>
    </row>
    <row r="113" spans="1:4" ht="12" thickBot="1">
      <c r="A113" s="337" t="str">
        <f>'IV - 1 - Materiál trasy'!A62</f>
        <v>NPZ 100</v>
      </c>
      <c r="B113" s="333" t="str">
        <f>'IV - 1 - Materiál trasy'!B62</f>
        <v>Vnitřní přepážka žlabu MARS</v>
      </c>
      <c r="C113" s="368" t="str">
        <f>'IV - 1 - Materiál trasy'!C62</f>
        <v>m</v>
      </c>
      <c r="D113" s="335">
        <f>'IV - 1 - Materiál trasy'!CZ62</f>
        <v>14</v>
      </c>
    </row>
    <row r="114" spans="1:4">
      <c r="A114" s="321" t="str">
        <f>'IV - 1 - Materiál trasy'!A63</f>
        <v>NZ 500</v>
      </c>
      <c r="B114" s="339" t="str">
        <f>'IV - 1 - Materiál trasy'!B63</f>
        <v>Závěs žlabu MARS</v>
      </c>
      <c r="C114" s="362" t="str">
        <f>'IV - 1 - Materiál trasy'!C63</f>
        <v>ks</v>
      </c>
      <c r="D114" s="331">
        <f>'IV - 1 - Materiál trasy'!CZ63</f>
        <v>7</v>
      </c>
    </row>
    <row r="115" spans="1:4">
      <c r="A115" s="31" t="str">
        <f>'IV - 1 - Materiál trasy'!A64</f>
        <v>ZVNE 62</v>
      </c>
      <c r="B115" s="10" t="str">
        <f>'IV - 1 - Materiál trasy'!B64</f>
        <v>Závěs žlabu MARS vnější</v>
      </c>
      <c r="C115" s="363" t="str">
        <f>'IV - 1 - Materiál trasy'!C64</f>
        <v>ks</v>
      </c>
      <c r="D115" s="344">
        <f>'IV - 1 - Materiál trasy'!CZ64</f>
        <v>146.5</v>
      </c>
    </row>
    <row r="116" spans="1:4">
      <c r="A116" s="31" t="str">
        <f>'IV - 1 - Materiál trasy'!A65</f>
        <v>ZVNE 125</v>
      </c>
      <c r="B116" s="10" t="str">
        <f>'IV - 1 - Materiál trasy'!B65</f>
        <v>Závěs žlabu MARS vnější</v>
      </c>
      <c r="C116" s="363" t="str">
        <f>'IV - 1 - Materiál trasy'!C65</f>
        <v>ks</v>
      </c>
      <c r="D116" s="344">
        <f>'IV - 1 - Materiál trasy'!CZ65</f>
        <v>95.5</v>
      </c>
    </row>
    <row r="117" spans="1:4">
      <c r="A117" s="31" t="str">
        <f>'IV - 1 - Materiál trasy'!A66</f>
        <v>ZVNE 250</v>
      </c>
      <c r="B117" s="10" t="str">
        <f>'IV - 1 - Materiál trasy'!B66</f>
        <v>Závěs žlabu MARS vnější</v>
      </c>
      <c r="C117" s="363" t="str">
        <f>'IV - 1 - Materiál trasy'!C66</f>
        <v>ks</v>
      </c>
      <c r="D117" s="344">
        <f>'IV - 1 - Materiál trasy'!CZ66</f>
        <v>35.5</v>
      </c>
    </row>
    <row r="118" spans="1:4">
      <c r="A118" s="31" t="str">
        <f>'IV - 1 - Materiál trasy'!A67</f>
        <v>MN 8</v>
      </c>
      <c r="B118" s="10" t="str">
        <f>'IV - 1 - Materiál trasy'!B67</f>
        <v>Závěsová matice s metrickým závitem</v>
      </c>
      <c r="C118" s="363" t="str">
        <f>'IV - 1 - Materiál trasy'!C67</f>
        <v>ks</v>
      </c>
      <c r="D118" s="344">
        <f>'IV - 1 - Materiál trasy'!CZ67</f>
        <v>277.5</v>
      </c>
    </row>
    <row r="119" spans="1:4" ht="12" thickBot="1">
      <c r="A119" s="337" t="str">
        <f>'IV - 1 - Materiál trasy'!A68</f>
        <v>ZT 8</v>
      </c>
      <c r="B119" s="333" t="str">
        <f>'IV - 1 - Materiál trasy'!B68</f>
        <v>Univerzální závitová tyč s metrickým závitem</v>
      </c>
      <c r="C119" s="368" t="str">
        <f>'IV - 1 - Materiál trasy'!C68</f>
        <v>ks</v>
      </c>
      <c r="D119" s="335">
        <f>'IV - 1 - Materiál trasy'!CZ68</f>
        <v>291.5</v>
      </c>
    </row>
    <row r="120" spans="1:4">
      <c r="A120" s="321" t="str">
        <f>'IV - 1 - Materiál trasy'!A69</f>
        <v xml:space="preserve">M8 </v>
      </c>
      <c r="B120" s="339" t="str">
        <f>'IV - 1 - Materiál trasy'!B69</f>
        <v>Univerzální matice s metrickým závitem</v>
      </c>
      <c r="C120" s="362" t="str">
        <f>'IV - 1 - Materiál trasy'!C69</f>
        <v>ks</v>
      </c>
      <c r="D120" s="331">
        <f>'IV - 1 - Materiál trasy'!CZ69</f>
        <v>28</v>
      </c>
    </row>
    <row r="121" spans="1:4" ht="12" thickBot="1">
      <c r="A121" s="337" t="str">
        <f>'IV - 1 - Materiál trasy'!A70</f>
        <v>NSM 6X10</v>
      </c>
      <c r="B121" s="333" t="str">
        <f>'IV - 1 - Materiál trasy'!B70</f>
        <v>Vratový šroub a samojistící matice</v>
      </c>
      <c r="C121" s="368" t="str">
        <f>'IV - 1 - Materiál trasy'!C70</f>
        <v>ks</v>
      </c>
      <c r="D121" s="335">
        <f>'IV - 1 - Materiál trasy'!CZ70</f>
        <v>3669</v>
      </c>
    </row>
    <row r="122" spans="1:4">
      <c r="A122" s="321" t="str">
        <f>'IV - 1 - Materiál trasy'!A71</f>
        <v>KF 09063 BA</v>
      </c>
      <c r="B122" s="339" t="str">
        <f>'IV - 1 - Materiál trasy'!B71</f>
        <v>Korugovaná chránička 63/50 (červená)</v>
      </c>
      <c r="C122" s="362" t="str">
        <f>'IV - 1 - Materiál trasy'!C71</f>
        <v>m</v>
      </c>
      <c r="D122" s="331">
        <f>'IV - 1 - Materiál trasy'!CZ71</f>
        <v>795</v>
      </c>
    </row>
    <row r="123" spans="1:4">
      <c r="A123" s="31" t="str">
        <f>'IV - 1 - Materiál trasy'!A72</f>
        <v>KF 09090 BA</v>
      </c>
      <c r="B123" s="10" t="str">
        <f>'IV - 1 - Materiál trasy'!B72</f>
        <v>Korugovaná chránička 90/75 (červená)</v>
      </c>
      <c r="C123" s="363" t="str">
        <f>'IV - 1 - Materiál trasy'!C72</f>
        <v>m</v>
      </c>
      <c r="D123" s="344">
        <f>'IV - 1 - Materiál trasy'!CZ72</f>
        <v>25</v>
      </c>
    </row>
    <row r="124" spans="1:4" ht="12" thickBot="1">
      <c r="A124" s="337" t="str">
        <f>'IV - 1 - Materiál trasy'!A73</f>
        <v>KF 09110 BA</v>
      </c>
      <c r="B124" s="333" t="str">
        <f>'IV - 1 - Materiál trasy'!B73</f>
        <v>Korugovaná chránička 110/94 (červená)</v>
      </c>
      <c r="C124" s="368" t="str">
        <f>'IV - 1 - Materiál trasy'!C73</f>
        <v>m</v>
      </c>
      <c r="D124" s="335">
        <f>'IV - 1 - Materiál trasy'!CZ73</f>
        <v>4</v>
      </c>
    </row>
    <row r="125" spans="1:4">
      <c r="A125" s="321" t="str">
        <f>'IV - 1 - Materiál trasy'!A74</f>
        <v>KPR 68 KA</v>
      </c>
      <c r="B125" s="339" t="str">
        <f>'IV - 1 - Materiál trasy'!B74</f>
        <v>Krabice pod zásuvku hloubka 66mm</v>
      </c>
      <c r="C125" s="362" t="str">
        <f>'IV - 1 - Materiál trasy'!C74</f>
        <v>ks</v>
      </c>
      <c r="D125" s="331">
        <f>'IV - 1 - Materiál trasy'!CZ74</f>
        <v>104</v>
      </c>
    </row>
    <row r="126" spans="1:4">
      <c r="A126" s="31" t="str">
        <f>'IV - 1 - Materiál trasy'!A75</f>
        <v>5016E - B1</v>
      </c>
      <c r="B126" s="10" t="str">
        <f>'IV - 1 - Materiál trasy'!B75</f>
        <v>třmen upevňovací ABB</v>
      </c>
      <c r="C126" s="363" t="str">
        <f>'IV - 1 - Materiál trasy'!C75</f>
        <v>ks</v>
      </c>
      <c r="D126" s="344">
        <f>'IV - 1 - Materiál trasy'!CZ75</f>
        <v>105</v>
      </c>
    </row>
    <row r="127" spans="1:4" ht="22.5">
      <c r="A127" s="582" t="str">
        <f>'IV - 1 - Materiál trasy'!A76</f>
        <v>5014E-A00400 36</v>
      </c>
      <c r="B127" s="10" t="str">
        <f>'IV - 1 - Materiál trasy'!B76</f>
        <v>Modulární dat.zás. ABB Time Ocelová s LED osvětlením</v>
      </c>
      <c r="C127" s="363" t="str">
        <f>'IV - 1 - Materiál trasy'!C76</f>
        <v>ks</v>
      </c>
      <c r="D127" s="587">
        <f>'IV - 1 - Materiál trasy'!CZ76</f>
        <v>15</v>
      </c>
    </row>
    <row r="128" spans="1:4" ht="22.5">
      <c r="A128" s="582" t="str">
        <f>'IV - 1 - Materiál trasy'!A77</f>
        <v>5014E-A00400 08</v>
      </c>
      <c r="B128" s="10" t="str">
        <f>'IV - 1 - Materiál trasy'!B77</f>
        <v>Modulární dat.zás. ABB Time Titanová s LED osvětlením</v>
      </c>
      <c r="C128" s="363" t="str">
        <f>'IV - 1 - Materiál trasy'!C77</f>
        <v>ks</v>
      </c>
      <c r="D128" s="587">
        <f>'IV - 1 - Materiál trasy'!CZ77</f>
        <v>90</v>
      </c>
    </row>
    <row r="129" spans="1:5">
      <c r="A129" s="31" t="str">
        <f>'IV - 1 - Materiál trasy'!A78</f>
        <v>3901F-A00130 01</v>
      </c>
      <c r="B129" s="10" t="str">
        <f>'IV - 1 - Materiál trasy'!B78</f>
        <v>3-rámeček ABB Ttime Bílá / Ledově bílá</v>
      </c>
      <c r="C129" s="363" t="str">
        <f>'IV - 1 - Materiál trasy'!C78</f>
        <v>ks</v>
      </c>
      <c r="D129" s="344">
        <f>'IV - 1 - Materiál trasy'!CZ78</f>
        <v>5</v>
      </c>
    </row>
    <row r="130" spans="1:5">
      <c r="A130" s="31" t="str">
        <f>'IV - 1 - Materiál trasy'!A79</f>
        <v>3901F-A00140 01</v>
      </c>
      <c r="B130" s="10" t="str">
        <f>'IV - 1 - Materiál trasy'!B79</f>
        <v>4-rámeček ABB Ttime Bílá / Ledově bílá</v>
      </c>
      <c r="C130" s="363" t="str">
        <f>'IV - 1 - Materiál trasy'!C79</f>
        <v>ks</v>
      </c>
      <c r="D130" s="344">
        <f>'IV - 1 - Materiál trasy'!CZ79</f>
        <v>5</v>
      </c>
    </row>
    <row r="131" spans="1:5">
      <c r="A131" s="31" t="str">
        <f>'IV - 1 - Materiál trasy'!A80</f>
        <v>3901F-A00140 08</v>
      </c>
      <c r="B131" s="10" t="str">
        <f>'IV - 1 - Materiál trasy'!B80</f>
        <v>4-rámeček ABB Ttime Titan</v>
      </c>
      <c r="C131" s="363" t="str">
        <f>'IV - 1 - Materiál trasy'!C80</f>
        <v>ks</v>
      </c>
      <c r="D131" s="344">
        <f>'IV - 1 - Materiál trasy'!CZ80</f>
        <v>43</v>
      </c>
    </row>
    <row r="132" spans="1:5" ht="12" thickBot="1">
      <c r="A132" s="326" t="str">
        <f>'IV - 1 - Materiál trasy'!A81</f>
        <v>3901F-A00130 08</v>
      </c>
      <c r="B132" s="327" t="str">
        <f>'IV - 1 - Materiál trasy'!B81</f>
        <v>3-rámeček ABB Ttime Titan</v>
      </c>
      <c r="C132" s="364" t="str">
        <f>'IV - 1 - Materiál trasy'!C81</f>
        <v>ks</v>
      </c>
      <c r="D132" s="577">
        <f>'IV - 1 - Materiál trasy'!CZ81</f>
        <v>48</v>
      </c>
    </row>
    <row r="133" spans="1:5" ht="30" thickBot="1">
      <c r="A133" s="321" t="str">
        <f>'IV - 1 - Materiál trasy'!A82</f>
        <v>CJH6X88TGBL</v>
      </c>
      <c r="B133" s="339" t="str">
        <f>'IV - 1 - Materiál trasy'!B82</f>
        <v>MiniJack Cat.6a UTP černý</v>
      </c>
      <c r="C133" s="362" t="str">
        <f>'IV - 1 - Materiál trasy'!C82</f>
        <v>ks</v>
      </c>
      <c r="D133" s="331">
        <f>'IV - 1 - Materiál trasy'!CZ82</f>
        <v>222</v>
      </c>
      <c r="E133" s="1090"/>
    </row>
    <row r="134" spans="1:5" ht="29.25">
      <c r="A134" s="321" t="str">
        <f>'IV - 1 - Materiál trasy'!A83</f>
        <v>CJUDCAPBU</v>
      </c>
      <c r="B134" s="339" t="str">
        <f>'IV - 1 - Materiál trasy'!B83</f>
        <v>Zářezový díl pro konektor RJ45 pro přívod kabelu pod úhlem 45°</v>
      </c>
      <c r="C134" s="362" t="str">
        <f>'IV - 1 - Materiál trasy'!C83</f>
        <v>C</v>
      </c>
      <c r="D134" s="331">
        <f>'IV - 1 - Materiál trasy'!CZ83</f>
        <v>221</v>
      </c>
      <c r="E134" s="1090"/>
    </row>
    <row r="135" spans="1:5">
      <c r="A135" s="31" t="str">
        <f>'IV - 1 - Materiál trasy'!A84</f>
        <v>CMBBL</v>
      </c>
      <c r="B135" s="10" t="str">
        <f>'IV - 1 - Materiál trasy'!B84</f>
        <v>záslepka černá</v>
      </c>
      <c r="C135" s="363" t="str">
        <f>'IV - 1 - Materiál trasy'!C84</f>
        <v>ks</v>
      </c>
      <c r="D135" s="344">
        <f>'IV - 1 - Materiál trasy'!CZ84</f>
        <v>164</v>
      </c>
    </row>
    <row r="136" spans="1:5" ht="23.25" thickBot="1">
      <c r="A136" s="337" t="str">
        <f>'IV - 1 - Materiál trasy'!A85</f>
        <v>CPX2AW</v>
      </c>
      <c r="B136" s="333" t="str">
        <f>'IV - 1 - Materiál trasy'!B85</f>
        <v>2x RJ45 zásuvková krabice, Alpine white, instalace na stěnu</v>
      </c>
      <c r="C136" s="368" t="str">
        <f>'IV - 1 - Materiál trasy'!C85</f>
        <v>ks</v>
      </c>
      <c r="D136" s="335">
        <f>'IV - 1 - Materiál trasy'!CZ85</f>
        <v>32</v>
      </c>
    </row>
    <row r="137" spans="1:5">
      <c r="A137" s="348" t="s">
        <v>560</v>
      </c>
      <c r="B137" s="349" t="s">
        <v>561</v>
      </c>
      <c r="C137" s="367" t="s">
        <v>562</v>
      </c>
      <c r="D137" s="323">
        <f>'IV - 1 - Materiál trasy'!CZ87</f>
        <v>0</v>
      </c>
    </row>
    <row r="138" spans="1:5" ht="23.25" thickBot="1">
      <c r="A138" s="341" t="s">
        <v>814</v>
      </c>
      <c r="B138" s="36" t="s">
        <v>815</v>
      </c>
      <c r="C138" s="368" t="s">
        <v>512</v>
      </c>
      <c r="D138" s="335">
        <v>2</v>
      </c>
    </row>
  </sheetData>
  <pageMargins left="0.7" right="0.7" top="0.78740157499999996" bottom="0.78740157499999996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I128"/>
  <sheetViews>
    <sheetView topLeftCell="A32" zoomScale="110" zoomScaleNormal="110" zoomScaleSheetLayoutView="80" workbookViewId="0">
      <selection activeCell="H43" sqref="H43"/>
    </sheetView>
  </sheetViews>
  <sheetFormatPr defaultRowHeight="11.25"/>
  <cols>
    <col min="1" max="1" width="16.5703125" style="24" customWidth="1"/>
    <col min="2" max="2" width="35.28515625" style="21" customWidth="1"/>
    <col min="3" max="3" width="3" style="22" customWidth="1"/>
    <col min="4" max="4" width="7.5703125" style="23" customWidth="1"/>
    <col min="5" max="5" width="11.28515625" style="1043" bestFit="1" customWidth="1"/>
    <col min="6" max="6" width="12.140625" style="1042" bestFit="1" customWidth="1"/>
    <col min="7" max="7" width="9.140625" style="3"/>
    <col min="8" max="8" width="9.140625" style="308"/>
    <col min="9" max="9" width="11.28515625" style="3" bestFit="1" customWidth="1"/>
    <col min="10" max="256" width="9.140625" style="3"/>
    <col min="257" max="257" width="23.28515625" style="3" customWidth="1"/>
    <col min="258" max="258" width="36.5703125" style="3" customWidth="1"/>
    <col min="259" max="259" width="4.28515625" style="3" customWidth="1"/>
    <col min="260" max="260" width="8.28515625" style="3" customWidth="1"/>
    <col min="261" max="512" width="9.140625" style="3"/>
    <col min="513" max="513" width="23.28515625" style="3" customWidth="1"/>
    <col min="514" max="514" width="36.5703125" style="3" customWidth="1"/>
    <col min="515" max="515" width="4.28515625" style="3" customWidth="1"/>
    <col min="516" max="516" width="8.28515625" style="3" customWidth="1"/>
    <col min="517" max="768" width="9.140625" style="3"/>
    <col min="769" max="769" width="23.28515625" style="3" customWidth="1"/>
    <col min="770" max="770" width="36.5703125" style="3" customWidth="1"/>
    <col min="771" max="771" width="4.28515625" style="3" customWidth="1"/>
    <col min="772" max="772" width="8.28515625" style="3" customWidth="1"/>
    <col min="773" max="1024" width="9.140625" style="3"/>
    <col min="1025" max="1025" width="23.28515625" style="3" customWidth="1"/>
    <col min="1026" max="1026" width="36.5703125" style="3" customWidth="1"/>
    <col min="1027" max="1027" width="4.28515625" style="3" customWidth="1"/>
    <col min="1028" max="1028" width="8.28515625" style="3" customWidth="1"/>
    <col min="1029" max="1280" width="9.140625" style="3"/>
    <col min="1281" max="1281" width="23.28515625" style="3" customWidth="1"/>
    <col min="1282" max="1282" width="36.5703125" style="3" customWidth="1"/>
    <col min="1283" max="1283" width="4.28515625" style="3" customWidth="1"/>
    <col min="1284" max="1284" width="8.28515625" style="3" customWidth="1"/>
    <col min="1285" max="1536" width="9.140625" style="3"/>
    <col min="1537" max="1537" width="23.28515625" style="3" customWidth="1"/>
    <col min="1538" max="1538" width="36.5703125" style="3" customWidth="1"/>
    <col min="1539" max="1539" width="4.28515625" style="3" customWidth="1"/>
    <col min="1540" max="1540" width="8.28515625" style="3" customWidth="1"/>
    <col min="1541" max="1792" width="9.140625" style="3"/>
    <col min="1793" max="1793" width="23.28515625" style="3" customWidth="1"/>
    <col min="1794" max="1794" width="36.5703125" style="3" customWidth="1"/>
    <col min="1795" max="1795" width="4.28515625" style="3" customWidth="1"/>
    <col min="1796" max="1796" width="8.28515625" style="3" customWidth="1"/>
    <col min="1797" max="2048" width="9.140625" style="3"/>
    <col min="2049" max="2049" width="23.28515625" style="3" customWidth="1"/>
    <col min="2050" max="2050" width="36.5703125" style="3" customWidth="1"/>
    <col min="2051" max="2051" width="4.28515625" style="3" customWidth="1"/>
    <col min="2052" max="2052" width="8.28515625" style="3" customWidth="1"/>
    <col min="2053" max="2304" width="9.140625" style="3"/>
    <col min="2305" max="2305" width="23.28515625" style="3" customWidth="1"/>
    <col min="2306" max="2306" width="36.5703125" style="3" customWidth="1"/>
    <col min="2307" max="2307" width="4.28515625" style="3" customWidth="1"/>
    <col min="2308" max="2308" width="8.28515625" style="3" customWidth="1"/>
    <col min="2309" max="2560" width="9.140625" style="3"/>
    <col min="2561" max="2561" width="23.28515625" style="3" customWidth="1"/>
    <col min="2562" max="2562" width="36.5703125" style="3" customWidth="1"/>
    <col min="2563" max="2563" width="4.28515625" style="3" customWidth="1"/>
    <col min="2564" max="2564" width="8.28515625" style="3" customWidth="1"/>
    <col min="2565" max="2816" width="9.140625" style="3"/>
    <col min="2817" max="2817" width="23.28515625" style="3" customWidth="1"/>
    <col min="2818" max="2818" width="36.5703125" style="3" customWidth="1"/>
    <col min="2819" max="2819" width="4.28515625" style="3" customWidth="1"/>
    <col min="2820" max="2820" width="8.28515625" style="3" customWidth="1"/>
    <col min="2821" max="3072" width="9.140625" style="3"/>
    <col min="3073" max="3073" width="23.28515625" style="3" customWidth="1"/>
    <col min="3074" max="3074" width="36.5703125" style="3" customWidth="1"/>
    <col min="3075" max="3075" width="4.28515625" style="3" customWidth="1"/>
    <col min="3076" max="3076" width="8.28515625" style="3" customWidth="1"/>
    <col min="3077" max="3328" width="9.140625" style="3"/>
    <col min="3329" max="3329" width="23.28515625" style="3" customWidth="1"/>
    <col min="3330" max="3330" width="36.5703125" style="3" customWidth="1"/>
    <col min="3331" max="3331" width="4.28515625" style="3" customWidth="1"/>
    <col min="3332" max="3332" width="8.28515625" style="3" customWidth="1"/>
    <col min="3333" max="3584" width="9.140625" style="3"/>
    <col min="3585" max="3585" width="23.28515625" style="3" customWidth="1"/>
    <col min="3586" max="3586" width="36.5703125" style="3" customWidth="1"/>
    <col min="3587" max="3587" width="4.28515625" style="3" customWidth="1"/>
    <col min="3588" max="3588" width="8.28515625" style="3" customWidth="1"/>
    <col min="3589" max="3840" width="9.140625" style="3"/>
    <col min="3841" max="3841" width="23.28515625" style="3" customWidth="1"/>
    <col min="3842" max="3842" width="36.5703125" style="3" customWidth="1"/>
    <col min="3843" max="3843" width="4.28515625" style="3" customWidth="1"/>
    <col min="3844" max="3844" width="8.28515625" style="3" customWidth="1"/>
    <col min="3845" max="4096" width="9.140625" style="3"/>
    <col min="4097" max="4097" width="23.28515625" style="3" customWidth="1"/>
    <col min="4098" max="4098" width="36.5703125" style="3" customWidth="1"/>
    <col min="4099" max="4099" width="4.28515625" style="3" customWidth="1"/>
    <col min="4100" max="4100" width="8.28515625" style="3" customWidth="1"/>
    <col min="4101" max="4352" width="9.140625" style="3"/>
    <col min="4353" max="4353" width="23.28515625" style="3" customWidth="1"/>
    <col min="4354" max="4354" width="36.5703125" style="3" customWidth="1"/>
    <col min="4355" max="4355" width="4.28515625" style="3" customWidth="1"/>
    <col min="4356" max="4356" width="8.28515625" style="3" customWidth="1"/>
    <col min="4357" max="4608" width="9.140625" style="3"/>
    <col min="4609" max="4609" width="23.28515625" style="3" customWidth="1"/>
    <col min="4610" max="4610" width="36.5703125" style="3" customWidth="1"/>
    <col min="4611" max="4611" width="4.28515625" style="3" customWidth="1"/>
    <col min="4612" max="4612" width="8.28515625" style="3" customWidth="1"/>
    <col min="4613" max="4864" width="9.140625" style="3"/>
    <col min="4865" max="4865" width="23.28515625" style="3" customWidth="1"/>
    <col min="4866" max="4866" width="36.5703125" style="3" customWidth="1"/>
    <col min="4867" max="4867" width="4.28515625" style="3" customWidth="1"/>
    <col min="4868" max="4868" width="8.28515625" style="3" customWidth="1"/>
    <col min="4869" max="5120" width="9.140625" style="3"/>
    <col min="5121" max="5121" width="23.28515625" style="3" customWidth="1"/>
    <col min="5122" max="5122" width="36.5703125" style="3" customWidth="1"/>
    <col min="5123" max="5123" width="4.28515625" style="3" customWidth="1"/>
    <col min="5124" max="5124" width="8.28515625" style="3" customWidth="1"/>
    <col min="5125" max="5376" width="9.140625" style="3"/>
    <col min="5377" max="5377" width="23.28515625" style="3" customWidth="1"/>
    <col min="5378" max="5378" width="36.5703125" style="3" customWidth="1"/>
    <col min="5379" max="5379" width="4.28515625" style="3" customWidth="1"/>
    <col min="5380" max="5380" width="8.28515625" style="3" customWidth="1"/>
    <col min="5381" max="5632" width="9.140625" style="3"/>
    <col min="5633" max="5633" width="23.28515625" style="3" customWidth="1"/>
    <col min="5634" max="5634" width="36.5703125" style="3" customWidth="1"/>
    <col min="5635" max="5635" width="4.28515625" style="3" customWidth="1"/>
    <col min="5636" max="5636" width="8.28515625" style="3" customWidth="1"/>
    <col min="5637" max="5888" width="9.140625" style="3"/>
    <col min="5889" max="5889" width="23.28515625" style="3" customWidth="1"/>
    <col min="5890" max="5890" width="36.5703125" style="3" customWidth="1"/>
    <col min="5891" max="5891" width="4.28515625" style="3" customWidth="1"/>
    <col min="5892" max="5892" width="8.28515625" style="3" customWidth="1"/>
    <col min="5893" max="6144" width="9.140625" style="3"/>
    <col min="6145" max="6145" width="23.28515625" style="3" customWidth="1"/>
    <col min="6146" max="6146" width="36.5703125" style="3" customWidth="1"/>
    <col min="6147" max="6147" width="4.28515625" style="3" customWidth="1"/>
    <col min="6148" max="6148" width="8.28515625" style="3" customWidth="1"/>
    <col min="6149" max="6400" width="9.140625" style="3"/>
    <col min="6401" max="6401" width="23.28515625" style="3" customWidth="1"/>
    <col min="6402" max="6402" width="36.5703125" style="3" customWidth="1"/>
    <col min="6403" max="6403" width="4.28515625" style="3" customWidth="1"/>
    <col min="6404" max="6404" width="8.28515625" style="3" customWidth="1"/>
    <col min="6405" max="6656" width="9.140625" style="3"/>
    <col min="6657" max="6657" width="23.28515625" style="3" customWidth="1"/>
    <col min="6658" max="6658" width="36.5703125" style="3" customWidth="1"/>
    <col min="6659" max="6659" width="4.28515625" style="3" customWidth="1"/>
    <col min="6660" max="6660" width="8.28515625" style="3" customWidth="1"/>
    <col min="6661" max="6912" width="9.140625" style="3"/>
    <col min="6913" max="6913" width="23.28515625" style="3" customWidth="1"/>
    <col min="6914" max="6914" width="36.5703125" style="3" customWidth="1"/>
    <col min="6915" max="6915" width="4.28515625" style="3" customWidth="1"/>
    <col min="6916" max="6916" width="8.28515625" style="3" customWidth="1"/>
    <col min="6917" max="7168" width="9.140625" style="3"/>
    <col min="7169" max="7169" width="23.28515625" style="3" customWidth="1"/>
    <col min="7170" max="7170" width="36.5703125" style="3" customWidth="1"/>
    <col min="7171" max="7171" width="4.28515625" style="3" customWidth="1"/>
    <col min="7172" max="7172" width="8.28515625" style="3" customWidth="1"/>
    <col min="7173" max="7424" width="9.140625" style="3"/>
    <col min="7425" max="7425" width="23.28515625" style="3" customWidth="1"/>
    <col min="7426" max="7426" width="36.5703125" style="3" customWidth="1"/>
    <col min="7427" max="7427" width="4.28515625" style="3" customWidth="1"/>
    <col min="7428" max="7428" width="8.28515625" style="3" customWidth="1"/>
    <col min="7429" max="7680" width="9.140625" style="3"/>
    <col min="7681" max="7681" width="23.28515625" style="3" customWidth="1"/>
    <col min="7682" max="7682" width="36.5703125" style="3" customWidth="1"/>
    <col min="7683" max="7683" width="4.28515625" style="3" customWidth="1"/>
    <col min="7684" max="7684" width="8.28515625" style="3" customWidth="1"/>
    <col min="7685" max="7936" width="9.140625" style="3"/>
    <col min="7937" max="7937" width="23.28515625" style="3" customWidth="1"/>
    <col min="7938" max="7938" width="36.5703125" style="3" customWidth="1"/>
    <col min="7939" max="7939" width="4.28515625" style="3" customWidth="1"/>
    <col min="7940" max="7940" width="8.28515625" style="3" customWidth="1"/>
    <col min="7941" max="8192" width="9.140625" style="3"/>
    <col min="8193" max="8193" width="23.28515625" style="3" customWidth="1"/>
    <col min="8194" max="8194" width="36.5703125" style="3" customWidth="1"/>
    <col min="8195" max="8195" width="4.28515625" style="3" customWidth="1"/>
    <col min="8196" max="8196" width="8.28515625" style="3" customWidth="1"/>
    <col min="8197" max="8448" width="9.140625" style="3"/>
    <col min="8449" max="8449" width="23.28515625" style="3" customWidth="1"/>
    <col min="8450" max="8450" width="36.5703125" style="3" customWidth="1"/>
    <col min="8451" max="8451" width="4.28515625" style="3" customWidth="1"/>
    <col min="8452" max="8452" width="8.28515625" style="3" customWidth="1"/>
    <col min="8453" max="8704" width="9.140625" style="3"/>
    <col min="8705" max="8705" width="23.28515625" style="3" customWidth="1"/>
    <col min="8706" max="8706" width="36.5703125" style="3" customWidth="1"/>
    <col min="8707" max="8707" width="4.28515625" style="3" customWidth="1"/>
    <col min="8708" max="8708" width="8.28515625" style="3" customWidth="1"/>
    <col min="8709" max="8960" width="9.140625" style="3"/>
    <col min="8961" max="8961" width="23.28515625" style="3" customWidth="1"/>
    <col min="8962" max="8962" width="36.5703125" style="3" customWidth="1"/>
    <col min="8963" max="8963" width="4.28515625" style="3" customWidth="1"/>
    <col min="8964" max="8964" width="8.28515625" style="3" customWidth="1"/>
    <col min="8965" max="9216" width="9.140625" style="3"/>
    <col min="9217" max="9217" width="23.28515625" style="3" customWidth="1"/>
    <col min="9218" max="9218" width="36.5703125" style="3" customWidth="1"/>
    <col min="9219" max="9219" width="4.28515625" style="3" customWidth="1"/>
    <col min="9220" max="9220" width="8.28515625" style="3" customWidth="1"/>
    <col min="9221" max="9472" width="9.140625" style="3"/>
    <col min="9473" max="9473" width="23.28515625" style="3" customWidth="1"/>
    <col min="9474" max="9474" width="36.5703125" style="3" customWidth="1"/>
    <col min="9475" max="9475" width="4.28515625" style="3" customWidth="1"/>
    <col min="9476" max="9476" width="8.28515625" style="3" customWidth="1"/>
    <col min="9477" max="9728" width="9.140625" style="3"/>
    <col min="9729" max="9729" width="23.28515625" style="3" customWidth="1"/>
    <col min="9730" max="9730" width="36.5703125" style="3" customWidth="1"/>
    <col min="9731" max="9731" width="4.28515625" style="3" customWidth="1"/>
    <col min="9732" max="9732" width="8.28515625" style="3" customWidth="1"/>
    <col min="9733" max="9984" width="9.140625" style="3"/>
    <col min="9985" max="9985" width="23.28515625" style="3" customWidth="1"/>
    <col min="9986" max="9986" width="36.5703125" style="3" customWidth="1"/>
    <col min="9987" max="9987" width="4.28515625" style="3" customWidth="1"/>
    <col min="9988" max="9988" width="8.28515625" style="3" customWidth="1"/>
    <col min="9989" max="10240" width="9.140625" style="3"/>
    <col min="10241" max="10241" width="23.28515625" style="3" customWidth="1"/>
    <col min="10242" max="10242" width="36.5703125" style="3" customWidth="1"/>
    <col min="10243" max="10243" width="4.28515625" style="3" customWidth="1"/>
    <col min="10244" max="10244" width="8.28515625" style="3" customWidth="1"/>
    <col min="10245" max="10496" width="9.140625" style="3"/>
    <col min="10497" max="10497" width="23.28515625" style="3" customWidth="1"/>
    <col min="10498" max="10498" width="36.5703125" style="3" customWidth="1"/>
    <col min="10499" max="10499" width="4.28515625" style="3" customWidth="1"/>
    <col min="10500" max="10500" width="8.28515625" style="3" customWidth="1"/>
    <col min="10501" max="10752" width="9.140625" style="3"/>
    <col min="10753" max="10753" width="23.28515625" style="3" customWidth="1"/>
    <col min="10754" max="10754" width="36.5703125" style="3" customWidth="1"/>
    <col min="10755" max="10755" width="4.28515625" style="3" customWidth="1"/>
    <col min="10756" max="10756" width="8.28515625" style="3" customWidth="1"/>
    <col min="10757" max="11008" width="9.140625" style="3"/>
    <col min="11009" max="11009" width="23.28515625" style="3" customWidth="1"/>
    <col min="11010" max="11010" width="36.5703125" style="3" customWidth="1"/>
    <col min="11011" max="11011" width="4.28515625" style="3" customWidth="1"/>
    <col min="11012" max="11012" width="8.28515625" style="3" customWidth="1"/>
    <col min="11013" max="11264" width="9.140625" style="3"/>
    <col min="11265" max="11265" width="23.28515625" style="3" customWidth="1"/>
    <col min="11266" max="11266" width="36.5703125" style="3" customWidth="1"/>
    <col min="11267" max="11267" width="4.28515625" style="3" customWidth="1"/>
    <col min="11268" max="11268" width="8.28515625" style="3" customWidth="1"/>
    <col min="11269" max="11520" width="9.140625" style="3"/>
    <col min="11521" max="11521" width="23.28515625" style="3" customWidth="1"/>
    <col min="11522" max="11522" width="36.5703125" style="3" customWidth="1"/>
    <col min="11523" max="11523" width="4.28515625" style="3" customWidth="1"/>
    <col min="11524" max="11524" width="8.28515625" style="3" customWidth="1"/>
    <col min="11525" max="11776" width="9.140625" style="3"/>
    <col min="11777" max="11777" width="23.28515625" style="3" customWidth="1"/>
    <col min="11778" max="11778" width="36.5703125" style="3" customWidth="1"/>
    <col min="11779" max="11779" width="4.28515625" style="3" customWidth="1"/>
    <col min="11780" max="11780" width="8.28515625" style="3" customWidth="1"/>
    <col min="11781" max="12032" width="9.140625" style="3"/>
    <col min="12033" max="12033" width="23.28515625" style="3" customWidth="1"/>
    <col min="12034" max="12034" width="36.5703125" style="3" customWidth="1"/>
    <col min="12035" max="12035" width="4.28515625" style="3" customWidth="1"/>
    <col min="12036" max="12036" width="8.28515625" style="3" customWidth="1"/>
    <col min="12037" max="12288" width="9.140625" style="3"/>
    <col min="12289" max="12289" width="23.28515625" style="3" customWidth="1"/>
    <col min="12290" max="12290" width="36.5703125" style="3" customWidth="1"/>
    <col min="12291" max="12291" width="4.28515625" style="3" customWidth="1"/>
    <col min="12292" max="12292" width="8.28515625" style="3" customWidth="1"/>
    <col min="12293" max="12544" width="9.140625" style="3"/>
    <col min="12545" max="12545" width="23.28515625" style="3" customWidth="1"/>
    <col min="12546" max="12546" width="36.5703125" style="3" customWidth="1"/>
    <col min="12547" max="12547" width="4.28515625" style="3" customWidth="1"/>
    <col min="12548" max="12548" width="8.28515625" style="3" customWidth="1"/>
    <col min="12549" max="12800" width="9.140625" style="3"/>
    <col min="12801" max="12801" width="23.28515625" style="3" customWidth="1"/>
    <col min="12802" max="12802" width="36.5703125" style="3" customWidth="1"/>
    <col min="12803" max="12803" width="4.28515625" style="3" customWidth="1"/>
    <col min="12804" max="12804" width="8.28515625" style="3" customWidth="1"/>
    <col min="12805" max="13056" width="9.140625" style="3"/>
    <col min="13057" max="13057" width="23.28515625" style="3" customWidth="1"/>
    <col min="13058" max="13058" width="36.5703125" style="3" customWidth="1"/>
    <col min="13059" max="13059" width="4.28515625" style="3" customWidth="1"/>
    <col min="13060" max="13060" width="8.28515625" style="3" customWidth="1"/>
    <col min="13061" max="13312" width="9.140625" style="3"/>
    <col min="13313" max="13313" width="23.28515625" style="3" customWidth="1"/>
    <col min="13314" max="13314" width="36.5703125" style="3" customWidth="1"/>
    <col min="13315" max="13315" width="4.28515625" style="3" customWidth="1"/>
    <col min="13316" max="13316" width="8.28515625" style="3" customWidth="1"/>
    <col min="13317" max="13568" width="9.140625" style="3"/>
    <col min="13569" max="13569" width="23.28515625" style="3" customWidth="1"/>
    <col min="13570" max="13570" width="36.5703125" style="3" customWidth="1"/>
    <col min="13571" max="13571" width="4.28515625" style="3" customWidth="1"/>
    <col min="13572" max="13572" width="8.28515625" style="3" customWidth="1"/>
    <col min="13573" max="13824" width="9.140625" style="3"/>
    <col min="13825" max="13825" width="23.28515625" style="3" customWidth="1"/>
    <col min="13826" max="13826" width="36.5703125" style="3" customWidth="1"/>
    <col min="13827" max="13827" width="4.28515625" style="3" customWidth="1"/>
    <col min="13828" max="13828" width="8.28515625" style="3" customWidth="1"/>
    <col min="13829" max="14080" width="9.140625" style="3"/>
    <col min="14081" max="14081" width="23.28515625" style="3" customWidth="1"/>
    <col min="14082" max="14082" width="36.5703125" style="3" customWidth="1"/>
    <col min="14083" max="14083" width="4.28515625" style="3" customWidth="1"/>
    <col min="14084" max="14084" width="8.28515625" style="3" customWidth="1"/>
    <col min="14085" max="14336" width="9.140625" style="3"/>
    <col min="14337" max="14337" width="23.28515625" style="3" customWidth="1"/>
    <col min="14338" max="14338" width="36.5703125" style="3" customWidth="1"/>
    <col min="14339" max="14339" width="4.28515625" style="3" customWidth="1"/>
    <col min="14340" max="14340" width="8.28515625" style="3" customWidth="1"/>
    <col min="14341" max="14592" width="9.140625" style="3"/>
    <col min="14593" max="14593" width="23.28515625" style="3" customWidth="1"/>
    <col min="14594" max="14594" width="36.5703125" style="3" customWidth="1"/>
    <col min="14595" max="14595" width="4.28515625" style="3" customWidth="1"/>
    <col min="14596" max="14596" width="8.28515625" style="3" customWidth="1"/>
    <col min="14597" max="14848" width="9.140625" style="3"/>
    <col min="14849" max="14849" width="23.28515625" style="3" customWidth="1"/>
    <col min="14850" max="14850" width="36.5703125" style="3" customWidth="1"/>
    <col min="14851" max="14851" width="4.28515625" style="3" customWidth="1"/>
    <col min="14852" max="14852" width="8.28515625" style="3" customWidth="1"/>
    <col min="14853" max="15104" width="9.140625" style="3"/>
    <col min="15105" max="15105" width="23.28515625" style="3" customWidth="1"/>
    <col min="15106" max="15106" width="36.5703125" style="3" customWidth="1"/>
    <col min="15107" max="15107" width="4.28515625" style="3" customWidth="1"/>
    <col min="15108" max="15108" width="8.28515625" style="3" customWidth="1"/>
    <col min="15109" max="15360" width="9.140625" style="3"/>
    <col min="15361" max="15361" width="23.28515625" style="3" customWidth="1"/>
    <col min="15362" max="15362" width="36.5703125" style="3" customWidth="1"/>
    <col min="15363" max="15363" width="4.28515625" style="3" customWidth="1"/>
    <col min="15364" max="15364" width="8.28515625" style="3" customWidth="1"/>
    <col min="15365" max="15616" width="9.140625" style="3"/>
    <col min="15617" max="15617" width="23.28515625" style="3" customWidth="1"/>
    <col min="15618" max="15618" width="36.5703125" style="3" customWidth="1"/>
    <col min="15619" max="15619" width="4.28515625" style="3" customWidth="1"/>
    <col min="15620" max="15620" width="8.28515625" style="3" customWidth="1"/>
    <col min="15621" max="15872" width="9.140625" style="3"/>
    <col min="15873" max="15873" width="23.28515625" style="3" customWidth="1"/>
    <col min="15874" max="15874" width="36.5703125" style="3" customWidth="1"/>
    <col min="15875" max="15875" width="4.28515625" style="3" customWidth="1"/>
    <col min="15876" max="15876" width="8.28515625" style="3" customWidth="1"/>
    <col min="15877" max="16128" width="9.140625" style="3"/>
    <col min="16129" max="16129" width="23.28515625" style="3" customWidth="1"/>
    <col min="16130" max="16130" width="36.5703125" style="3" customWidth="1"/>
    <col min="16131" max="16131" width="4.28515625" style="3" customWidth="1"/>
    <col min="16132" max="16132" width="8.28515625" style="3" customWidth="1"/>
    <col min="16133" max="16384" width="9.140625" style="3"/>
  </cols>
  <sheetData>
    <row r="1" spans="1:8" ht="15.75">
      <c r="A1" s="25"/>
      <c r="B1" s="559" t="s">
        <v>808</v>
      </c>
      <c r="C1" s="26"/>
    </row>
    <row r="2" spans="1:8" ht="15.75">
      <c r="A2" s="25"/>
      <c r="B2" s="559"/>
      <c r="C2" s="26"/>
    </row>
    <row r="3" spans="1:8" ht="11.25" customHeight="1" thickBot="1">
      <c r="A3" s="560" t="s">
        <v>809</v>
      </c>
      <c r="B3" s="25" t="s">
        <v>0</v>
      </c>
      <c r="C3" s="561" t="e">
        <f>#REF!</f>
        <v>#REF!</v>
      </c>
      <c r="D3" s="561"/>
    </row>
    <row r="4" spans="1:8" s="29" customFormat="1" ht="12" thickBot="1">
      <c r="A4" s="519" t="s">
        <v>14</v>
      </c>
      <c r="B4" s="520" t="s">
        <v>2</v>
      </c>
      <c r="C4" s="520" t="s">
        <v>15</v>
      </c>
      <c r="D4" s="572" t="s">
        <v>3</v>
      </c>
      <c r="E4" s="1052" t="s">
        <v>810</v>
      </c>
      <c r="F4" s="1053" t="s">
        <v>811</v>
      </c>
      <c r="H4" s="562"/>
    </row>
    <row r="5" spans="1:8" ht="11.25" customHeight="1">
      <c r="A5" s="321" t="str">
        <f>'IV - 2 - Materiál rozvaděče'!A5</f>
        <v>KR120 64-18</v>
      </c>
      <c r="B5" s="579" t="str">
        <f>'IV - 2 - Materiál rozvaděče'!B5</f>
        <v>nástěnný rozvaděč 600x400 18U s násuvným pláštěm - černý</v>
      </c>
      <c r="C5" s="362" t="s">
        <v>22</v>
      </c>
      <c r="D5" s="331">
        <f>'IV - 2 - Materiál rozvaděče'!K5</f>
        <v>3</v>
      </c>
      <c r="E5" s="1054">
        <v>4260</v>
      </c>
      <c r="F5" s="1033">
        <f>D5*E5</f>
        <v>12780</v>
      </c>
      <c r="H5" s="588"/>
    </row>
    <row r="6" spans="1:8">
      <c r="A6" s="31" t="str">
        <f>'IV - 2 - Materiál rozvaděče'!A6</f>
        <v xml:space="preserve">R4P79
</v>
      </c>
      <c r="B6" s="580" t="str">
        <f>'IV - 2 - Materiál rozvaděče'!B6</f>
        <v>Rámový stojan 600x762 42U černý</v>
      </c>
      <c r="C6" s="363" t="s">
        <v>22</v>
      </c>
      <c r="D6" s="344">
        <f>'IV - 2 - Materiál rozvaděče'!K6</f>
        <v>4</v>
      </c>
      <c r="E6" s="1055">
        <v>12000</v>
      </c>
      <c r="F6" s="1035">
        <f>D6*E6</f>
        <v>48000</v>
      </c>
    </row>
    <row r="7" spans="1:8">
      <c r="A7" s="31" t="str">
        <f>'IV - 2 - Materiál rozvaděče'!A7</f>
        <v>KR900 00-00</v>
      </c>
      <c r="B7" s="580" t="str">
        <f>'IV - 2 - Materiál rozvaděče'!B7</f>
        <v>montážní sada M6</v>
      </c>
      <c r="C7" s="363" t="s">
        <v>22</v>
      </c>
      <c r="D7" s="344">
        <f>'IV - 2 - Materiál rozvaděče'!K7</f>
        <v>308</v>
      </c>
      <c r="E7" s="1055">
        <v>6</v>
      </c>
      <c r="F7" s="1035">
        <f t="shared" ref="F7:F31" si="0">D7*E7</f>
        <v>1848</v>
      </c>
    </row>
    <row r="8" spans="1:8" ht="33.75">
      <c r="A8" s="582" t="str">
        <f>'IV - 2 - Materiál rozvaděče'!A8</f>
        <v>PR2VD1279</v>
      </c>
      <c r="B8" s="580" t="str">
        <f>'IV - 2 - Materiál rozvaděče'!B8</f>
        <v>42U oboustranný široký vertikální kabelový organizér se 4mi PRSP7 cívkami pro zajištění správného poloměru ohybu</v>
      </c>
      <c r="C8" s="583" t="s">
        <v>22</v>
      </c>
      <c r="D8" s="587">
        <f>'IV - 2 - Materiál rozvaděče'!K8</f>
        <v>4</v>
      </c>
      <c r="E8" s="1056">
        <v>4500</v>
      </c>
      <c r="F8" s="1051">
        <f t="shared" si="0"/>
        <v>18000</v>
      </c>
    </row>
    <row r="9" spans="1:8">
      <c r="A9" s="31" t="str">
        <f>'IV - 2 - Materiál rozvaděče'!A9</f>
        <v>CPPL24WBLY</v>
      </c>
      <c r="B9" s="580" t="str">
        <f>'IV - 2 - Materiál rozvaděče'!B9</f>
        <v>mod. Patch Panel 24port 1U</v>
      </c>
      <c r="C9" s="363" t="s">
        <v>22</v>
      </c>
      <c r="D9" s="344">
        <f>'IV - 2 - Materiál rozvaděče'!K9</f>
        <v>19</v>
      </c>
      <c r="E9" s="1055">
        <v>700</v>
      </c>
      <c r="F9" s="1035">
        <f t="shared" si="0"/>
        <v>13300</v>
      </c>
    </row>
    <row r="10" spans="1:8">
      <c r="A10" s="31" t="str">
        <f>'IV - 2 - Materiál rozvaděče'!A10</f>
        <v>SRBPBL</v>
      </c>
      <c r="B10" s="580" t="str">
        <f>'IV - 2 - Materiál rozvaděče'!B10</f>
        <v>Vyvazovací lišta pro Patch panel 24potrt 1U</v>
      </c>
      <c r="C10" s="363" t="s">
        <v>22</v>
      </c>
      <c r="D10" s="344">
        <f>'IV - 2 - Materiál rozvaděče'!K10</f>
        <v>19</v>
      </c>
      <c r="E10" s="1055">
        <v>1500</v>
      </c>
      <c r="F10" s="1035">
        <f t="shared" si="0"/>
        <v>28500</v>
      </c>
    </row>
    <row r="11" spans="1:8">
      <c r="A11" s="31" t="str">
        <f>'IV - 2 - Materiál rozvaděče'!A11</f>
        <v>NMF2</v>
      </c>
      <c r="B11" s="580" t="str">
        <f>'IV - 2 - Materiál rozvaděče'!B11</f>
        <v xml:space="preserve">organizer 2U - jednostranný </v>
      </c>
      <c r="C11" s="363" t="s">
        <v>22</v>
      </c>
      <c r="D11" s="344">
        <f>'IV - 2 - Materiál rozvaděče'!K11</f>
        <v>16</v>
      </c>
      <c r="E11" s="1055">
        <v>2200</v>
      </c>
      <c r="F11" s="1035">
        <f t="shared" si="0"/>
        <v>35200</v>
      </c>
    </row>
    <row r="12" spans="1:8">
      <c r="A12" s="31" t="str">
        <f>'IV - 2 - Materiál rozvaděče'!A14</f>
        <v>CJK6X88TGRD</v>
      </c>
      <c r="B12" s="580" t="str">
        <f>'IV - 2 - Materiál rozvaděče'!B14</f>
        <v>Klíčovaný MiniJack Cat.6A UTP červený</v>
      </c>
      <c r="C12" s="363" t="s">
        <v>22</v>
      </c>
      <c r="D12" s="344">
        <f>'IV - 2 - Materiál rozvaděče'!K14</f>
        <v>265.10000000000002</v>
      </c>
      <c r="E12" s="1055">
        <v>350</v>
      </c>
      <c r="F12" s="1035">
        <f t="shared" si="0"/>
        <v>92785.000000000015</v>
      </c>
    </row>
    <row r="13" spans="1:8">
      <c r="A13" s="31" t="str">
        <f>'IV - 2 - Materiál rozvaděče'!A15</f>
        <v>CJK6X88TGYL</v>
      </c>
      <c r="B13" s="580" t="str">
        <f>'IV - 2 - Materiál rozvaděče'!B15</f>
        <v>Klíčovaný MiniJack Cat.6A UTP žlutý</v>
      </c>
      <c r="C13" s="363" t="s">
        <v>22</v>
      </c>
      <c r="D13" s="344">
        <f>'IV - 2 - Materiál rozvaděče'!K15</f>
        <v>101.2</v>
      </c>
      <c r="E13" s="1055">
        <v>350</v>
      </c>
      <c r="F13" s="1035">
        <f t="shared" si="0"/>
        <v>35420</v>
      </c>
    </row>
    <row r="14" spans="1:8">
      <c r="A14" s="31" t="str">
        <f>'IV - 2 - Materiál rozvaděče'!A16</f>
        <v>CMBBL</v>
      </c>
      <c r="B14" s="580" t="str">
        <f>'IV - 2 - Materiál rozvaděče'!B16</f>
        <v>záslepka černá</v>
      </c>
      <c r="C14" s="363" t="s">
        <v>22</v>
      </c>
      <c r="D14" s="344">
        <f>'IV - 2 - Materiál rozvaděče'!K16</f>
        <v>135.30000000000001</v>
      </c>
      <c r="E14" s="1055">
        <v>14</v>
      </c>
      <c r="F14" s="1035">
        <f t="shared" si="0"/>
        <v>1894.2000000000003</v>
      </c>
    </row>
    <row r="15" spans="1:8">
      <c r="A15" s="31" t="str">
        <f>'IV - 2 - Materiál rozvaděče'!A17</f>
        <v>FO-SPOOL</v>
      </c>
      <c r="B15" s="580" t="str">
        <f>'IV - 2 - Materiál rozvaděče'!B17</f>
        <v>cívka na rezervu FO kabelu</v>
      </c>
      <c r="C15" s="363" t="s">
        <v>22</v>
      </c>
      <c r="D15" s="344">
        <f>'IV - 2 - Materiál rozvaděče'!K17</f>
        <v>14</v>
      </c>
      <c r="E15" s="1055">
        <v>26</v>
      </c>
      <c r="F15" s="1035">
        <f t="shared" si="0"/>
        <v>364</v>
      </c>
    </row>
    <row r="16" spans="1:8">
      <c r="A16" s="31" t="str">
        <f>'IV - 2 - Materiál rozvaděče'!A18</f>
        <v>PEL-29-Y2-10</v>
      </c>
      <c r="B16" s="580" t="str">
        <f>'IV - 2 - Materiál rozvaděče'!B18</f>
        <v>popisky panelů</v>
      </c>
      <c r="C16" s="363" t="s">
        <v>22</v>
      </c>
      <c r="D16" s="344">
        <f>'IV - 2 - Materiál rozvaděče'!K18</f>
        <v>28.6</v>
      </c>
      <c r="E16" s="1055">
        <v>1</v>
      </c>
      <c r="F16" s="1035">
        <f t="shared" si="0"/>
        <v>28.6</v>
      </c>
    </row>
    <row r="17" spans="1:9">
      <c r="A17" s="31" t="str">
        <f>'IV - 2 - Materiál rozvaděče'!A19</f>
        <v>LJSL9-Y3-2,5</v>
      </c>
      <c r="B17" s="580" t="str">
        <f>'IV - 2 - Materiál rozvaděče'!B19</f>
        <v>popisky kabelů</v>
      </c>
      <c r="C17" s="363" t="s">
        <v>22</v>
      </c>
      <c r="D17" s="344">
        <f>'IV - 2 - Materiál rozvaděče'!K19</f>
        <v>855.80000000000007</v>
      </c>
      <c r="E17" s="1055">
        <v>3</v>
      </c>
      <c r="F17" s="1035">
        <f t="shared" si="0"/>
        <v>2567.4</v>
      </c>
    </row>
    <row r="18" spans="1:9">
      <c r="A18" s="31" t="str">
        <f>'IV - 2 - Materiál rozvaděče'!A20</f>
        <v>PESW-B-8Y</v>
      </c>
      <c r="B18" s="580" t="str">
        <f>'IV - 2 - Materiál rozvaděče'!B20</f>
        <v>výstražný štítek FO</v>
      </c>
      <c r="C18" s="363" t="s">
        <v>22</v>
      </c>
      <c r="D18" s="344">
        <f>'IV - 2 - Materiál rozvaděče'!K20</f>
        <v>23.1</v>
      </c>
      <c r="E18" s="1055">
        <v>120</v>
      </c>
      <c r="F18" s="1035">
        <f t="shared" si="0"/>
        <v>2772</v>
      </c>
    </row>
    <row r="19" spans="1:9">
      <c r="A19" s="31" t="str">
        <f>'IV - 2 - Materiál rozvaděče'!A21</f>
        <v>F1DW24AQDLCZ</v>
      </c>
      <c r="B19" s="580" t="str">
        <f>'IV - 2 - Materiál rozvaděče'!B21</f>
        <v>Optická vana 24 x LC duplex adapter vestavěný</v>
      </c>
      <c r="C19" s="363" t="s">
        <v>22</v>
      </c>
      <c r="D19" s="344">
        <f>'IV - 2 - Materiál rozvaděče'!K21</f>
        <v>7</v>
      </c>
      <c r="E19" s="1055">
        <v>6000</v>
      </c>
      <c r="F19" s="1035">
        <f t="shared" si="0"/>
        <v>42000</v>
      </c>
    </row>
    <row r="20" spans="1:9">
      <c r="A20" s="31" t="str">
        <f>'IV - 2 - Materiál rozvaděče'!A22</f>
        <v>HLWM1.5S-X0</v>
      </c>
      <c r="B20" s="580" t="str">
        <f>'IV - 2 - Materiál rozvaděče'!B22</f>
        <v>Vazací páska s popisovým polem 152mm</v>
      </c>
      <c r="C20" s="363" t="s">
        <v>22</v>
      </c>
      <c r="D20" s="344">
        <f>'IV - 2 - Materiál rozvaděče'!K22</f>
        <v>171.16</v>
      </c>
      <c r="E20" s="1055">
        <v>40</v>
      </c>
      <c r="F20" s="1035">
        <f t="shared" si="0"/>
        <v>6846.4</v>
      </c>
    </row>
    <row r="21" spans="1:9">
      <c r="A21" s="31" t="str">
        <f>'IV - 2 - Materiál rozvaděče'!A23</f>
        <v>HLWM3S-X0</v>
      </c>
      <c r="B21" s="580" t="str">
        <f>'IV - 2 - Materiál rozvaděče'!B23</f>
        <v>Vazací páska s popisovým polem 305mm</v>
      </c>
      <c r="C21" s="363" t="s">
        <v>22</v>
      </c>
      <c r="D21" s="344">
        <f>'IV - 2 - Materiál rozvaděče'!K23</f>
        <v>85.58</v>
      </c>
      <c r="E21" s="1055">
        <v>51</v>
      </c>
      <c r="F21" s="1035">
        <f t="shared" si="0"/>
        <v>4364.58</v>
      </c>
    </row>
    <row r="22" spans="1:9">
      <c r="A22" s="31" t="str">
        <f>'IV - 2 - Materiál rozvaděče'!A24</f>
        <v>HLS-15R3</v>
      </c>
      <c r="B22" s="580" t="str">
        <f>'IV - 2 - Materiál rozvaděče'!B24</f>
        <v>vázací páska - metráž</v>
      </c>
      <c r="C22" s="363" t="s">
        <v>22</v>
      </c>
      <c r="D22" s="344">
        <f>'IV - 2 - Materiál rozvaděče'!K24</f>
        <v>15.400000000000002</v>
      </c>
      <c r="E22" s="1055">
        <v>661</v>
      </c>
      <c r="F22" s="1035">
        <f t="shared" si="0"/>
        <v>10179.400000000001</v>
      </c>
    </row>
    <row r="23" spans="1:9">
      <c r="A23" s="31" t="str">
        <f>'IV - 2 - Materiál rozvaděče'!A25</f>
        <v>PLT1.5M</v>
      </c>
      <c r="B23" s="580" t="str">
        <f>'IV - 2 - Materiál rozvaděče'!B25</f>
        <v>vázací pásky</v>
      </c>
      <c r="C23" s="363" t="s">
        <v>22</v>
      </c>
      <c r="D23" s="344">
        <f>'IV - 2 - Materiál rozvaděče'!K25</f>
        <v>330</v>
      </c>
      <c r="E23" s="1055">
        <v>5</v>
      </c>
      <c r="F23" s="1035">
        <f t="shared" si="0"/>
        <v>1650</v>
      </c>
    </row>
    <row r="24" spans="1:9">
      <c r="A24" s="31" t="str">
        <f>'IV - 2 - Materiál rozvaděče'!A26</f>
        <v>PLT2M</v>
      </c>
      <c r="B24" s="580" t="str">
        <f>'IV - 2 - Materiál rozvaděče'!B26</f>
        <v>vázací pásky</v>
      </c>
      <c r="C24" s="363" t="s">
        <v>22</v>
      </c>
      <c r="D24" s="344">
        <f>'IV - 2 - Materiál rozvaděče'!K26</f>
        <v>165</v>
      </c>
      <c r="E24" s="1055">
        <v>5</v>
      </c>
      <c r="F24" s="1035">
        <f t="shared" si="0"/>
        <v>825</v>
      </c>
      <c r="I24" s="3" t="s">
        <v>817</v>
      </c>
    </row>
    <row r="25" spans="1:9">
      <c r="A25" s="31" t="str">
        <f>'IV - 2 - Materiál rozvaděče'!A28</f>
        <v>UTPK6A5RD</v>
      </c>
      <c r="B25" s="580" t="str">
        <f>'IV - 2 - Materiál rozvaděče'!B28</f>
        <v>Klíčovaný UTP Patch Cord Cat.6A 1.5m -červený</v>
      </c>
      <c r="C25" s="363" t="s">
        <v>22</v>
      </c>
      <c r="D25" s="344">
        <f>'IV - 2 - Materiál rozvaděče'!K28</f>
        <v>253.05</v>
      </c>
      <c r="E25" s="1055">
        <v>720</v>
      </c>
      <c r="F25" s="1035">
        <f t="shared" si="0"/>
        <v>182196</v>
      </c>
    </row>
    <row r="26" spans="1:9">
      <c r="A26" s="31" t="str">
        <f>'IV - 2 - Materiál rozvaděče'!A29</f>
        <v>UTPK6A5YL</v>
      </c>
      <c r="B26" s="580" t="str">
        <f>'IV - 2 - Materiál rozvaděče'!B29</f>
        <v>Klíčovaný UTP Patch Cord Cat.6A 1.5m - žlutý</v>
      </c>
      <c r="C26" s="363" t="s">
        <v>22</v>
      </c>
      <c r="D26" s="344">
        <f>'IV - 2 - Materiál rozvaděče'!K29</f>
        <v>96.600000000000009</v>
      </c>
      <c r="E26" s="1055">
        <v>720</v>
      </c>
      <c r="F26" s="1035">
        <f t="shared" si="0"/>
        <v>69552</v>
      </c>
    </row>
    <row r="27" spans="1:9">
      <c r="A27" s="31" t="str">
        <f>'IV - 2 - Materiál rozvaděče'!A31</f>
        <v>FX2ELLNLNSNM002</v>
      </c>
      <c r="B27" s="580" t="str">
        <f>'IV - 2 - Materiál rozvaděče'!B31</f>
        <v>Duplex MM OM3 LC/LC Patch Cord 2m - Aqua</v>
      </c>
      <c r="C27" s="363" t="s">
        <v>22</v>
      </c>
      <c r="D27" s="344">
        <f>'IV - 2 - Materiál rozvaděče'!K31</f>
        <v>117.60000000000001</v>
      </c>
      <c r="E27" s="1055">
        <v>1300</v>
      </c>
      <c r="F27" s="1035">
        <f t="shared" si="0"/>
        <v>152880</v>
      </c>
    </row>
    <row r="28" spans="1:9" hidden="1">
      <c r="A28" s="31">
        <f>'IV - 2 - Materiál rozvaděče'!A32</f>
        <v>0</v>
      </c>
      <c r="B28" s="580">
        <f>'IV - 2 - Materiál rozvaděče'!B32</f>
        <v>0</v>
      </c>
      <c r="C28" s="363" t="s">
        <v>22</v>
      </c>
      <c r="D28" s="344">
        <f>'IV - 2 - Materiál rozvaděče'!K32</f>
        <v>0</v>
      </c>
      <c r="E28" s="1055">
        <v>0.8</v>
      </c>
      <c r="F28" s="1035">
        <f t="shared" si="0"/>
        <v>0</v>
      </c>
    </row>
    <row r="29" spans="1:9" hidden="1">
      <c r="A29" s="31">
        <f>'IV - 2 - Materiál rozvaděče'!A33</f>
        <v>0</v>
      </c>
      <c r="B29" s="580">
        <f>'IV - 2 - Materiál rozvaděče'!B33</f>
        <v>0</v>
      </c>
      <c r="C29" s="363" t="s">
        <v>22</v>
      </c>
      <c r="D29" s="344">
        <f>'IV - 2 - Materiál rozvaděče'!K33</f>
        <v>0</v>
      </c>
      <c r="E29" s="1055">
        <v>2.5</v>
      </c>
      <c r="F29" s="1035">
        <f t="shared" si="0"/>
        <v>0</v>
      </c>
    </row>
    <row r="30" spans="1:9" hidden="1">
      <c r="A30" s="31">
        <f>'IV - 2 - Materiál rozvaděče'!A34</f>
        <v>0</v>
      </c>
      <c r="B30" s="580">
        <f>'IV - 2 - Materiál rozvaděče'!B34</f>
        <v>0</v>
      </c>
      <c r="C30" s="363" t="s">
        <v>22</v>
      </c>
      <c r="D30" s="344">
        <f>'IV - 2 - Materiál rozvaděče'!K34</f>
        <v>0</v>
      </c>
      <c r="E30" s="1055">
        <v>72</v>
      </c>
      <c r="F30" s="1035">
        <f t="shared" si="0"/>
        <v>0</v>
      </c>
    </row>
    <row r="31" spans="1:9" hidden="1">
      <c r="A31" s="31">
        <f>'IV - 2 - Materiál rozvaděče'!A35</f>
        <v>0</v>
      </c>
      <c r="B31" s="580">
        <f>'IV - 2 - Materiál rozvaděče'!B35</f>
        <v>0</v>
      </c>
      <c r="C31" s="363" t="s">
        <v>22</v>
      </c>
      <c r="D31" s="344">
        <f>'IV - 2 - Materiál rozvaděče'!K35</f>
        <v>0</v>
      </c>
      <c r="E31" s="1055">
        <v>72</v>
      </c>
      <c r="F31" s="1035">
        <f t="shared" si="0"/>
        <v>0</v>
      </c>
    </row>
    <row r="32" spans="1:9" ht="13.5" thickBot="1">
      <c r="A32" s="573" t="s">
        <v>20</v>
      </c>
      <c r="B32" s="346"/>
      <c r="C32" s="371"/>
      <c r="D32" s="575"/>
      <c r="E32" s="1057"/>
      <c r="F32" s="1058">
        <f>SUM(F5:F31)</f>
        <v>763952.58000000007</v>
      </c>
    </row>
    <row r="33" spans="1:9">
      <c r="D33" s="3"/>
    </row>
    <row r="34" spans="1:9" ht="12" thickBot="1">
      <c r="A34" s="560" t="s">
        <v>812</v>
      </c>
      <c r="D34" s="311"/>
    </row>
    <row r="35" spans="1:9" ht="12" thickBot="1">
      <c r="A35" s="27" t="s">
        <v>14</v>
      </c>
      <c r="B35" s="28" t="s">
        <v>2</v>
      </c>
      <c r="C35" s="28" t="s">
        <v>15</v>
      </c>
      <c r="D35" s="566" t="s">
        <v>3</v>
      </c>
      <c r="E35" s="1059" t="s">
        <v>810</v>
      </c>
      <c r="F35" s="1060" t="s">
        <v>811</v>
      </c>
    </row>
    <row r="36" spans="1:9" ht="22.5">
      <c r="A36" s="584" t="s">
        <v>693</v>
      </c>
      <c r="B36" s="33" t="s">
        <v>816</v>
      </c>
      <c r="C36" s="585" t="s">
        <v>554</v>
      </c>
      <c r="D36" s="586">
        <f>'IV - 3 Matriál přehled'!D48</f>
        <v>11527</v>
      </c>
      <c r="E36" s="1061">
        <v>16</v>
      </c>
      <c r="F36" s="1051">
        <f>D36*E36</f>
        <v>184432</v>
      </c>
      <c r="I36" s="1089"/>
    </row>
    <row r="37" spans="1:9" ht="23.25" thickBot="1">
      <c r="A37" s="584" t="s">
        <v>1726</v>
      </c>
      <c r="B37" s="33" t="s">
        <v>1742</v>
      </c>
      <c r="C37" s="585" t="s">
        <v>554</v>
      </c>
      <c r="D37" s="586">
        <f>'IV - 3 Matriál přehled'!D49</f>
        <v>1542</v>
      </c>
      <c r="E37" s="1061">
        <v>50</v>
      </c>
      <c r="F37" s="1051">
        <f>D37*E37</f>
        <v>77100</v>
      </c>
    </row>
    <row r="38" spans="1:9" ht="13.5" thickBot="1">
      <c r="A38" s="563" t="s">
        <v>20</v>
      </c>
      <c r="B38" s="350"/>
      <c r="C38" s="564"/>
      <c r="D38" s="565"/>
      <c r="E38" s="1062"/>
      <c r="F38" s="1063">
        <f>SUM(F36:F37)</f>
        <v>261532</v>
      </c>
    </row>
    <row r="39" spans="1:9">
      <c r="D39" s="3"/>
    </row>
    <row r="40" spans="1:9">
      <c r="D40" s="3"/>
      <c r="E40" s="1041"/>
      <c r="H40" s="3"/>
    </row>
    <row r="41" spans="1:9" ht="12.75">
      <c r="A41" s="567"/>
      <c r="D41" s="3"/>
      <c r="E41" s="1041"/>
      <c r="H41" s="3"/>
    </row>
    <row r="42" spans="1:9" ht="12.75">
      <c r="A42" s="568"/>
      <c r="D42" s="3"/>
      <c r="E42" s="1041"/>
      <c r="H42" s="3"/>
    </row>
    <row r="43" spans="1:9" ht="23.25" thickBot="1">
      <c r="A43" s="560" t="s">
        <v>813</v>
      </c>
      <c r="B43" s="25" t="s">
        <v>0</v>
      </c>
      <c r="C43" s="561" t="e">
        <f>C3</f>
        <v>#REF!</v>
      </c>
    </row>
    <row r="44" spans="1:9" s="29" customFormat="1" ht="12" thickBot="1">
      <c r="A44" s="519" t="s">
        <v>14</v>
      </c>
      <c r="B44" s="520" t="s">
        <v>2</v>
      </c>
      <c r="C44" s="576"/>
      <c r="D44" s="578" t="s">
        <v>3</v>
      </c>
      <c r="E44" s="1064" t="s">
        <v>810</v>
      </c>
      <c r="F44" s="1053" t="s">
        <v>811</v>
      </c>
      <c r="H44" s="562"/>
    </row>
    <row r="45" spans="1:9" s="569" customFormat="1">
      <c r="A45" s="321" t="str">
        <f>'IV - 1 - Materiál trasy'!A5</f>
        <v>NKZIN 62x50x0,7</v>
      </c>
      <c r="B45" s="339" t="str">
        <f>'IV - 1 - Materiál trasy'!B5</f>
        <v>Plechový neperforovaný žlab MARS 62x50mm</v>
      </c>
      <c r="C45" s="322" t="str">
        <f>'IV - 1 - Materiál trasy'!C5</f>
        <v>m</v>
      </c>
      <c r="D45" s="331">
        <f>'IV - 1 - Materiál trasy'!CZ5</f>
        <v>293</v>
      </c>
      <c r="E45" s="1065">
        <v>120</v>
      </c>
      <c r="F45" s="1033">
        <f>D45*E45</f>
        <v>35160</v>
      </c>
      <c r="H45" s="570"/>
    </row>
    <row r="46" spans="1:9">
      <c r="A46" s="31" t="str">
        <f>'IV - 1 - Materiál trasy'!A6</f>
        <v>NKZIN 125x50x0,7</v>
      </c>
      <c r="B46" s="10" t="str">
        <f>'IV - 1 - Materiál trasy'!B6</f>
        <v>Plechový neperforovaný žlab MARS 125x50mm</v>
      </c>
      <c r="C46" s="324" t="str">
        <f>'IV - 1 - Materiál trasy'!C6</f>
        <v>m</v>
      </c>
      <c r="D46" s="344">
        <f>'IV - 1 - Materiál trasy'!CZ6</f>
        <v>191</v>
      </c>
      <c r="E46" s="1066">
        <v>160</v>
      </c>
      <c r="F46" s="1035">
        <f>D46*E46</f>
        <v>30560</v>
      </c>
    </row>
    <row r="47" spans="1:9">
      <c r="A47" s="31" t="str">
        <f>'IV - 1 - Materiál trasy'!A7</f>
        <v>NKZIN 250x50x0,7</v>
      </c>
      <c r="B47" s="10" t="str">
        <f>'IV - 1 - Materiál trasy'!B7</f>
        <v>Plechový neperforovaný žlab MARS 250x50mm</v>
      </c>
      <c r="C47" s="324" t="str">
        <f>'IV - 1 - Materiál trasy'!C7</f>
        <v>m</v>
      </c>
      <c r="D47" s="344">
        <f>'IV - 1 - Materiál trasy'!CZ7</f>
        <v>71</v>
      </c>
      <c r="E47" s="1066">
        <v>260</v>
      </c>
      <c r="F47" s="1035">
        <f t="shared" ref="F47:F112" si="1">D47*E47</f>
        <v>18460</v>
      </c>
    </row>
    <row r="48" spans="1:9" ht="22.5">
      <c r="A48" s="31" t="str">
        <f>'IV - 1 - Materiál trasy'!A8</f>
        <v>NKZIN 250x100x0,7</v>
      </c>
      <c r="B48" s="10" t="str">
        <f>'IV - 1 - Materiál trasy'!B8</f>
        <v>Plechový neperforovaný žlab MARS 250x100mm</v>
      </c>
      <c r="C48" s="324" t="str">
        <f>'IV - 1 - Materiál trasy'!C8</f>
        <v>m</v>
      </c>
      <c r="D48" s="344">
        <f>'IV - 1 - Materiál trasy'!CZ8</f>
        <v>0</v>
      </c>
      <c r="E48" s="1066">
        <v>270</v>
      </c>
      <c r="F48" s="1035">
        <f t="shared" si="1"/>
        <v>0</v>
      </c>
    </row>
    <row r="49" spans="1:6" ht="22.5">
      <c r="A49" s="326" t="str">
        <f>'IV - 1 - Materiál trasy'!A9</f>
        <v>NKZIN 500x100x1</v>
      </c>
      <c r="B49" s="327" t="str">
        <f>'IV - 1 - Materiál trasy'!B9</f>
        <v>plechový neperforovaný žlab MARS 500x100mm</v>
      </c>
      <c r="C49" s="328" t="str">
        <f>'IV - 1 - Materiál trasy'!C9</f>
        <v>m</v>
      </c>
      <c r="D49" s="577">
        <f>'IV - 1 - Materiál trasy'!CZ9</f>
        <v>14</v>
      </c>
      <c r="E49" s="1067">
        <v>550</v>
      </c>
      <c r="F49" s="1068">
        <f t="shared" si="1"/>
        <v>7700</v>
      </c>
    </row>
    <row r="50" spans="1:6">
      <c r="A50" s="31" t="str">
        <f>'IV - 1 - Materiál trasy'!A10</f>
        <v>NKZI 125x50x0,7</v>
      </c>
      <c r="B50" s="10" t="str">
        <f>'IV - 1 - Materiál trasy'!B10</f>
        <v>plechový perforovaný žlab MARS 125x50mm</v>
      </c>
      <c r="C50" s="324" t="str">
        <f>'IV - 1 - Materiál trasy'!C10</f>
        <v>m</v>
      </c>
      <c r="D50" s="344">
        <f>'IV - 1 - Materiál trasy'!CZ10</f>
        <v>11</v>
      </c>
      <c r="E50" s="1066">
        <v>180</v>
      </c>
      <c r="F50" s="1035">
        <f t="shared" ref="F50:F51" si="2">D50*E50</f>
        <v>1980</v>
      </c>
    </row>
    <row r="51" spans="1:6" ht="12" thickBot="1">
      <c r="A51" s="337" t="str">
        <f>'IV - 1 - Materiál trasy'!A11</f>
        <v>NKZI 250x50x0,7</v>
      </c>
      <c r="B51" s="333" t="str">
        <f>'IV - 1 - Materiál trasy'!B11</f>
        <v>plechový perforovaný žlab MARS 250x50mm</v>
      </c>
      <c r="C51" s="334" t="str">
        <f>'IV - 1 - Materiál trasy'!C11</f>
        <v>m</v>
      </c>
      <c r="D51" s="335">
        <f>'IV - 1 - Materiál trasy'!CZ11</f>
        <v>32</v>
      </c>
      <c r="E51" s="1069">
        <v>280</v>
      </c>
      <c r="F51" s="1037">
        <f t="shared" si="2"/>
        <v>8960</v>
      </c>
    </row>
    <row r="52" spans="1:6">
      <c r="A52" s="336" t="str">
        <f>'IV - 1 - Materiál trasy'!A12</f>
        <v>NO 90x50x62</v>
      </c>
      <c r="B52" s="30" t="str">
        <f>'IV - 1 - Materiál trasy'!B12</f>
        <v>Žlab MARS oblouk 90°</v>
      </c>
      <c r="C52" s="367" t="str">
        <f>'IV - 1 - Materiál trasy'!C12</f>
        <v>ks</v>
      </c>
      <c r="D52" s="323">
        <f>'IV - 1 - Materiál trasy'!CZ12</f>
        <v>41</v>
      </c>
      <c r="E52" s="1070">
        <v>280</v>
      </c>
      <c r="F52" s="1071">
        <f t="shared" si="1"/>
        <v>11480</v>
      </c>
    </row>
    <row r="53" spans="1:6">
      <c r="A53" s="31" t="str">
        <f>'IV - 1 - Materiál trasy'!A13</f>
        <v>NO 90x50x125</v>
      </c>
      <c r="B53" s="10" t="str">
        <f>'IV - 1 - Materiál trasy'!B13</f>
        <v>Žlab MARS oblouk 90°</v>
      </c>
      <c r="C53" s="363" t="str">
        <f>'IV - 1 - Materiál trasy'!C13</f>
        <v>ks</v>
      </c>
      <c r="D53" s="344">
        <f>'IV - 1 - Materiál trasy'!CZ13</f>
        <v>8</v>
      </c>
      <c r="E53" s="1055">
        <v>320</v>
      </c>
      <c r="F53" s="1035">
        <f t="shared" si="1"/>
        <v>2560</v>
      </c>
    </row>
    <row r="54" spans="1:6">
      <c r="A54" s="31" t="str">
        <f>'IV - 1 - Materiál trasy'!A14</f>
        <v>NO 90x50x250</v>
      </c>
      <c r="B54" s="10" t="str">
        <f>'IV - 1 - Materiál trasy'!B14</f>
        <v>Žlab MARS oblouk 90°</v>
      </c>
      <c r="C54" s="363" t="str">
        <f>'IV - 1 - Materiál trasy'!C14</f>
        <v>ks</v>
      </c>
      <c r="D54" s="344">
        <f>'IV - 1 - Materiál trasy'!CZ14</f>
        <v>4</v>
      </c>
      <c r="E54" s="1055">
        <v>570</v>
      </c>
      <c r="F54" s="1035">
        <f t="shared" si="1"/>
        <v>2280</v>
      </c>
    </row>
    <row r="55" spans="1:6">
      <c r="A55" s="31" t="str">
        <f>'IV - 1 - Materiál trasy'!A15</f>
        <v>NO 90x100x500</v>
      </c>
      <c r="B55" s="10" t="str">
        <f>'IV - 1 - Materiál trasy'!B15</f>
        <v>Žlab MARS oblouk 90°</v>
      </c>
      <c r="C55" s="363" t="str">
        <f>'IV - 1 - Materiál trasy'!C15</f>
        <v>ks</v>
      </c>
      <c r="D55" s="344">
        <f>'IV - 1 - Materiál trasy'!CZ15</f>
        <v>3</v>
      </c>
      <c r="E55" s="1055">
        <v>1010</v>
      </c>
      <c r="F55" s="1035">
        <f t="shared" si="1"/>
        <v>3030</v>
      </c>
    </row>
    <row r="56" spans="1:6">
      <c r="A56" s="31" t="str">
        <f>'IV - 1 - Materiál trasy'!A16</f>
        <v>NO 45x50x62</v>
      </c>
      <c r="B56" s="10" t="str">
        <f>'IV - 1 - Materiál trasy'!B16</f>
        <v>Žlab MARS oblouk 45°</v>
      </c>
      <c r="C56" s="363" t="str">
        <f>'IV - 1 - Materiál trasy'!C16</f>
        <v>ks</v>
      </c>
      <c r="D56" s="344">
        <f>'IV - 1 - Materiál trasy'!CZ16</f>
        <v>28</v>
      </c>
      <c r="E56" s="1055">
        <v>250</v>
      </c>
      <c r="F56" s="1035">
        <f t="shared" si="1"/>
        <v>7000</v>
      </c>
    </row>
    <row r="57" spans="1:6">
      <c r="A57" s="31" t="str">
        <f>'IV - 1 - Materiál trasy'!A17</f>
        <v>NO 45x50x125</v>
      </c>
      <c r="B57" s="10" t="str">
        <f>'IV - 1 - Materiál trasy'!B17</f>
        <v>Žlab MARS oblouk 45°</v>
      </c>
      <c r="C57" s="363" t="str">
        <f>'IV - 1 - Materiál trasy'!C17</f>
        <v>ks</v>
      </c>
      <c r="D57" s="344">
        <f>'IV - 1 - Materiál trasy'!CZ17</f>
        <v>12</v>
      </c>
      <c r="E57" s="1055">
        <v>280</v>
      </c>
      <c r="F57" s="1035">
        <f t="shared" si="1"/>
        <v>3360</v>
      </c>
    </row>
    <row r="58" spans="1:6" ht="12" thickBot="1">
      <c r="A58" s="337" t="str">
        <f>'IV - 1 - Materiál trasy'!A18</f>
        <v>NO 45x50x250</v>
      </c>
      <c r="B58" s="333" t="str">
        <f>'IV - 1 - Materiál trasy'!B18</f>
        <v>Žlab MARS oblouk 45°</v>
      </c>
      <c r="C58" s="368" t="str">
        <f>'IV - 1 - Materiál trasy'!C18</f>
        <v>ks</v>
      </c>
      <c r="D58" s="335">
        <f>'IV - 1 - Materiál trasy'!CZ18</f>
        <v>5</v>
      </c>
      <c r="E58" s="1072">
        <v>430</v>
      </c>
      <c r="F58" s="1037">
        <f t="shared" si="1"/>
        <v>2150</v>
      </c>
    </row>
    <row r="59" spans="1:6">
      <c r="A59" s="321" t="str">
        <f>'IV - 1 - Materiál trasy'!A19</f>
        <v>NKO 90x50x62</v>
      </c>
      <c r="B59" s="339" t="str">
        <f>'IV - 1 - Materiál trasy'!B19</f>
        <v>Žlab MARS oblouk klesající 90°</v>
      </c>
      <c r="C59" s="362" t="str">
        <f>'IV - 1 - Materiál trasy'!C19</f>
        <v>ks</v>
      </c>
      <c r="D59" s="331">
        <f>'IV - 1 - Materiál trasy'!CZ19</f>
        <v>51</v>
      </c>
      <c r="E59" s="1054">
        <v>260</v>
      </c>
      <c r="F59" s="1033">
        <f t="shared" si="1"/>
        <v>13260</v>
      </c>
    </row>
    <row r="60" spans="1:6">
      <c r="A60" s="31" t="str">
        <f>'IV - 1 - Materiál trasy'!A20</f>
        <v>NKO 90X50x125</v>
      </c>
      <c r="B60" s="10" t="str">
        <f>'IV - 1 - Materiál trasy'!B20</f>
        <v>Žlab MARS oblouk klesající 90°</v>
      </c>
      <c r="C60" s="363" t="str">
        <f>'IV - 1 - Materiál trasy'!C20</f>
        <v>ks</v>
      </c>
      <c r="D60" s="344">
        <f>'IV - 1 - Materiál trasy'!CZ20</f>
        <v>2</v>
      </c>
      <c r="E60" s="1073">
        <v>270</v>
      </c>
      <c r="F60" s="1035">
        <f t="shared" si="1"/>
        <v>540</v>
      </c>
    </row>
    <row r="61" spans="1:6">
      <c r="A61" s="31" t="str">
        <f>'IV - 1 - Materiál trasy'!A21</f>
        <v>NKO 90x50x250</v>
      </c>
      <c r="B61" s="10" t="str">
        <f>'IV - 1 - Materiál trasy'!B21</f>
        <v>Žlab MARS oblouk klesající 90°</v>
      </c>
      <c r="C61" s="363" t="str">
        <f>'IV - 1 - Materiál trasy'!C21</f>
        <v>ks</v>
      </c>
      <c r="D61" s="344">
        <f>'IV - 1 - Materiál trasy'!CZ21</f>
        <v>3</v>
      </c>
      <c r="E61" s="1055">
        <v>340</v>
      </c>
      <c r="F61" s="1035">
        <f t="shared" si="1"/>
        <v>1020</v>
      </c>
    </row>
    <row r="62" spans="1:6" ht="12" thickBot="1">
      <c r="A62" s="326" t="str">
        <f>'IV - 1 - Materiál trasy'!A22</f>
        <v>NKO 90x100x500</v>
      </c>
      <c r="B62" s="327" t="str">
        <f>'IV - 1 - Materiál trasy'!B22</f>
        <v>Žlab MARS oblouk klesající 90°</v>
      </c>
      <c r="C62" s="364" t="str">
        <f>'IV - 1 - Materiál trasy'!C22</f>
        <v>ks</v>
      </c>
      <c r="D62" s="577">
        <f>'IV - 1 - Materiál trasy'!CZ22</f>
        <v>1</v>
      </c>
      <c r="E62" s="1074">
        <v>800</v>
      </c>
      <c r="F62" s="1068">
        <f t="shared" si="1"/>
        <v>800</v>
      </c>
    </row>
    <row r="63" spans="1:6">
      <c r="A63" s="321" t="str">
        <f>'IV - 1 - Materiál trasy'!A23</f>
        <v>NSO 90x50x62</v>
      </c>
      <c r="B63" s="339" t="str">
        <f>'IV - 1 - Materiál trasy'!B23</f>
        <v>Žlab MARS oblouk stoupající 90°</v>
      </c>
      <c r="C63" s="362" t="str">
        <f>'IV - 1 - Materiál trasy'!C23</f>
        <v>ks</v>
      </c>
      <c r="D63" s="331">
        <f>'IV - 1 - Materiál trasy'!CZ23</f>
        <v>0</v>
      </c>
      <c r="E63" s="1054">
        <v>220</v>
      </c>
      <c r="F63" s="1033">
        <f t="shared" si="1"/>
        <v>0</v>
      </c>
    </row>
    <row r="64" spans="1:6">
      <c r="A64" s="31" t="str">
        <f>'IV - 1 - Materiál trasy'!A24</f>
        <v>NSO 90x50x125</v>
      </c>
      <c r="B64" s="10" t="str">
        <f>'IV - 1 - Materiál trasy'!B24</f>
        <v>Žlab MARS oblouk stoupající 90°</v>
      </c>
      <c r="C64" s="363" t="str">
        <f>'IV - 1 - Materiál trasy'!C24</f>
        <v>ks</v>
      </c>
      <c r="D64" s="344">
        <f>'IV - 1 - Materiál trasy'!CZ24</f>
        <v>0</v>
      </c>
      <c r="E64" s="1055">
        <v>230</v>
      </c>
      <c r="F64" s="1035">
        <f t="shared" si="1"/>
        <v>0</v>
      </c>
    </row>
    <row r="65" spans="1:6" ht="12" thickBot="1">
      <c r="A65" s="337" t="str">
        <f>'IV - 1 - Materiál trasy'!A25</f>
        <v>NSO 90x50x250</v>
      </c>
      <c r="B65" s="333" t="str">
        <f>'IV - 1 - Materiál trasy'!B25</f>
        <v>Žlab MARS oblouk stoupající 90°</v>
      </c>
      <c r="C65" s="368" t="str">
        <f>'IV - 1 - Materiál trasy'!C25</f>
        <v>ks</v>
      </c>
      <c r="D65" s="335">
        <f>'IV - 1 - Materiál trasy'!CZ25</f>
        <v>0</v>
      </c>
      <c r="E65" s="1072">
        <v>310</v>
      </c>
      <c r="F65" s="1037">
        <f t="shared" si="1"/>
        <v>0</v>
      </c>
    </row>
    <row r="66" spans="1:6">
      <c r="A66" s="321" t="str">
        <f>'IV - 1 - Materiál trasy'!A26</f>
        <v>NSK 50</v>
      </c>
      <c r="B66" s="339" t="str">
        <f>'IV - 1 - Materiál trasy'!B26</f>
        <v>Žlab MARS spojka kloubová</v>
      </c>
      <c r="C66" s="362" t="str">
        <f>'IV - 1 - Materiál trasy'!C26</f>
        <v>ks</v>
      </c>
      <c r="D66" s="331">
        <f>'IV - 1 - Materiál trasy'!CZ26</f>
        <v>4</v>
      </c>
      <c r="E66" s="1054">
        <v>90</v>
      </c>
      <c r="F66" s="1033">
        <f t="shared" si="1"/>
        <v>360</v>
      </c>
    </row>
    <row r="67" spans="1:6">
      <c r="A67" s="31" t="str">
        <f>'IV - 1 - Materiál trasy'!A27</f>
        <v>NRD 50</v>
      </c>
      <c r="B67" s="10" t="str">
        <f>'IV - 1 - Materiál trasy'!B27</f>
        <v>Žlab MARS oblouk redukční 90°</v>
      </c>
      <c r="C67" s="363" t="str">
        <f>'IV - 1 - Materiál trasy'!C27</f>
        <v>ks</v>
      </c>
      <c r="D67" s="344">
        <f>'IV - 1 - Materiál trasy'!CZ27</f>
        <v>78</v>
      </c>
      <c r="E67" s="1055">
        <v>180</v>
      </c>
      <c r="F67" s="1035">
        <f t="shared" si="1"/>
        <v>14040</v>
      </c>
    </row>
    <row r="68" spans="1:6" ht="12" thickBot="1">
      <c r="A68" s="337" t="str">
        <f>'IV - 1 - Materiál trasy'!A28</f>
        <v>NRD 100</v>
      </c>
      <c r="B68" s="333" t="str">
        <f>'IV - 1 - Materiál trasy'!B28</f>
        <v>Žlab MARS oblouk redukční 90°</v>
      </c>
      <c r="C68" s="368" t="str">
        <f>'IV - 1 - Materiál trasy'!C28</f>
        <v>ks</v>
      </c>
      <c r="D68" s="335">
        <f>'IV - 1 - Materiál trasy'!CZ28</f>
        <v>0</v>
      </c>
      <c r="E68" s="1072">
        <v>190</v>
      </c>
      <c r="F68" s="1037">
        <f t="shared" si="1"/>
        <v>0</v>
      </c>
    </row>
    <row r="69" spans="1:6">
      <c r="A69" s="321" t="str">
        <f>'IV - 1 - Materiál trasy'!A29</f>
        <v>NR 50x62</v>
      </c>
      <c r="B69" s="339" t="str">
        <f>'IV - 1 - Materiál trasy'!B29</f>
        <v>Žlab MARS redukce</v>
      </c>
      <c r="C69" s="362" t="str">
        <f>'IV - 1 - Materiál trasy'!C29</f>
        <v>ks</v>
      </c>
      <c r="D69" s="331">
        <f>'IV - 1 - Materiál trasy'!CZ29</f>
        <v>2</v>
      </c>
      <c r="E69" s="1054">
        <v>40</v>
      </c>
      <c r="F69" s="1033">
        <f t="shared" si="1"/>
        <v>80</v>
      </c>
    </row>
    <row r="70" spans="1:6">
      <c r="A70" s="31" t="str">
        <f>'IV - 1 - Materiál trasy'!A30</f>
        <v>NR 50X125</v>
      </c>
      <c r="B70" s="10" t="str">
        <f>'IV - 1 - Materiál trasy'!B30</f>
        <v>Žlab MARS redukce</v>
      </c>
      <c r="C70" s="363" t="str">
        <f>'IV - 1 - Materiál trasy'!C30</f>
        <v>ks</v>
      </c>
      <c r="D70" s="344">
        <f>'IV - 1 - Materiál trasy'!CZ30</f>
        <v>7</v>
      </c>
      <c r="E70" s="1055">
        <v>45</v>
      </c>
      <c r="F70" s="1035">
        <f t="shared" si="1"/>
        <v>315</v>
      </c>
    </row>
    <row r="71" spans="1:6" ht="12" thickBot="1">
      <c r="A71" s="337" t="str">
        <f>'IV - 1 - Materiál trasy'!A31</f>
        <v>NR 100x250</v>
      </c>
      <c r="B71" s="333" t="str">
        <f>'IV - 1 - Materiál trasy'!B31</f>
        <v>Žlab MARS redukce</v>
      </c>
      <c r="C71" s="368" t="str">
        <f>'IV - 1 - Materiál trasy'!C31</f>
        <v>ks</v>
      </c>
      <c r="D71" s="335">
        <f>'IV - 1 - Materiál trasy'!CZ31</f>
        <v>2</v>
      </c>
      <c r="E71" s="1072">
        <v>80</v>
      </c>
      <c r="F71" s="1037">
        <f t="shared" si="1"/>
        <v>160</v>
      </c>
    </row>
    <row r="72" spans="1:6">
      <c r="A72" s="321" t="str">
        <f>'IV - 1 - Materiál trasy'!A32</f>
        <v>NK 50x62</v>
      </c>
      <c r="B72" s="339" t="str">
        <f>'IV - 1 - Materiál trasy'!B32</f>
        <v>Žlab MARS koncovka</v>
      </c>
      <c r="C72" s="362" t="str">
        <f>'IV - 1 - Materiál trasy'!C32</f>
        <v>ks</v>
      </c>
      <c r="D72" s="331">
        <f>'IV - 1 - Materiál trasy'!CZ32</f>
        <v>10</v>
      </c>
      <c r="E72" s="1054">
        <v>30</v>
      </c>
      <c r="F72" s="1033">
        <f t="shared" si="1"/>
        <v>300</v>
      </c>
    </row>
    <row r="73" spans="1:6">
      <c r="A73" s="31" t="str">
        <f>'IV - 1 - Materiál trasy'!A33</f>
        <v>NK 50x125</v>
      </c>
      <c r="B73" s="10" t="str">
        <f>'IV - 1 - Materiál trasy'!B33</f>
        <v>Žlab MARS koncovka</v>
      </c>
      <c r="C73" s="363" t="str">
        <f>'IV - 1 - Materiál trasy'!C33</f>
        <v>ks</v>
      </c>
      <c r="D73" s="344">
        <f>'IV - 1 - Materiál trasy'!CZ33</f>
        <v>0</v>
      </c>
      <c r="E73" s="1055">
        <v>40</v>
      </c>
      <c r="F73" s="1035">
        <f t="shared" si="1"/>
        <v>0</v>
      </c>
    </row>
    <row r="74" spans="1:6" ht="12" thickBot="1">
      <c r="A74" s="337" t="str">
        <f>'IV - 1 - Materiál trasy'!A34</f>
        <v>NK 50x250</v>
      </c>
      <c r="B74" s="333" t="str">
        <f>'IV - 1 - Materiál trasy'!B34</f>
        <v>Žlab MARS koncovka</v>
      </c>
      <c r="C74" s="368" t="str">
        <f>'IV - 1 - Materiál trasy'!C34</f>
        <v>ks</v>
      </c>
      <c r="D74" s="335">
        <f>'IV - 1 - Materiál trasy'!CZ34</f>
        <v>0</v>
      </c>
      <c r="E74" s="1072">
        <v>50</v>
      </c>
      <c r="F74" s="1037">
        <f t="shared" si="1"/>
        <v>0</v>
      </c>
    </row>
    <row r="75" spans="1:6">
      <c r="A75" s="321" t="str">
        <f>'IV - 1 - Materiál trasy'!A35</f>
        <v>NS 50</v>
      </c>
      <c r="B75" s="339" t="str">
        <f>'IV - 1 - Materiál trasy'!B35</f>
        <v>Žlab MARS spojka</v>
      </c>
      <c r="C75" s="362" t="str">
        <f>'IV - 1 - Materiál trasy'!C35</f>
        <v>ks</v>
      </c>
      <c r="D75" s="331">
        <f>'IV - 1 - Materiál trasy'!CZ35</f>
        <v>23</v>
      </c>
      <c r="E75" s="1054">
        <v>15</v>
      </c>
      <c r="F75" s="1033">
        <f t="shared" si="1"/>
        <v>345</v>
      </c>
    </row>
    <row r="76" spans="1:6">
      <c r="A76" s="31" t="str">
        <f>'IV - 1 - Materiál trasy'!A36</f>
        <v>NS 100</v>
      </c>
      <c r="B76" s="10" t="str">
        <f>'IV - 1 - Materiál trasy'!B36</f>
        <v>Žlab MARS spojka</v>
      </c>
      <c r="C76" s="363" t="str">
        <f>'IV - 1 - Materiál trasy'!C36</f>
        <v>ks</v>
      </c>
      <c r="D76" s="344">
        <f>'IV - 1 - Materiál trasy'!CZ36</f>
        <v>0</v>
      </c>
      <c r="E76" s="1055">
        <v>20</v>
      </c>
      <c r="F76" s="1035">
        <f t="shared" si="1"/>
        <v>0</v>
      </c>
    </row>
    <row r="77" spans="1:6">
      <c r="A77" s="31" t="str">
        <f>'IV - 1 - Materiál trasy'!A37</f>
        <v>NSUK 50</v>
      </c>
      <c r="B77" s="10" t="str">
        <f>'IV - 1 - Materiál trasy'!B37</f>
        <v>Žlab MARS úhlová spojka</v>
      </c>
      <c r="C77" s="363" t="str">
        <f>'IV - 1 - Materiál trasy'!C37</f>
        <v>ks</v>
      </c>
      <c r="D77" s="344">
        <f>'IV - 1 - Materiál trasy'!CZ37</f>
        <v>35</v>
      </c>
      <c r="E77" s="1055">
        <v>25</v>
      </c>
      <c r="F77" s="1035">
        <f t="shared" si="1"/>
        <v>875</v>
      </c>
    </row>
    <row r="78" spans="1:6" ht="12" thickBot="1">
      <c r="A78" s="337" t="str">
        <f>'IV - 1 - Materiál trasy'!A38</f>
        <v>OKKZ 37x75mm</v>
      </c>
      <c r="B78" s="333" t="str">
        <f>'IV - 1 - Materiál trasy'!B38</f>
        <v>Žlab JUPITER průchodka</v>
      </c>
      <c r="C78" s="368" t="str">
        <f>'IV - 1 - Materiál trasy'!C38</f>
        <v>ks</v>
      </c>
      <c r="D78" s="335">
        <f>'IV - 1 - Materiál trasy'!CZ38</f>
        <v>101</v>
      </c>
      <c r="E78" s="1072">
        <v>15</v>
      </c>
      <c r="F78" s="1037">
        <f t="shared" si="1"/>
        <v>1515</v>
      </c>
    </row>
    <row r="79" spans="1:6">
      <c r="A79" s="321" t="str">
        <f>'IV - 1 - Materiál trasy'!A39</f>
        <v>V 62</v>
      </c>
      <c r="B79" s="339" t="str">
        <f>'IV - 1 - Materiál trasy'!B39</f>
        <v>Žlab MARS výko</v>
      </c>
      <c r="C79" s="362" t="str">
        <f>'IV - 1 - Materiál trasy'!C39</f>
        <v>m</v>
      </c>
      <c r="D79" s="331">
        <f>'IV - 1 - Materiál trasy'!CZ39</f>
        <v>293</v>
      </c>
      <c r="E79" s="1054">
        <v>70</v>
      </c>
      <c r="F79" s="1033">
        <f t="shared" si="1"/>
        <v>20510</v>
      </c>
    </row>
    <row r="80" spans="1:6">
      <c r="A80" s="31" t="str">
        <f>'IV - 1 - Materiál trasy'!A40</f>
        <v>V 125</v>
      </c>
      <c r="B80" s="10" t="str">
        <f>'IV - 1 - Materiál trasy'!B40</f>
        <v>Žlab MARS výko</v>
      </c>
      <c r="C80" s="363" t="str">
        <f>'IV - 1 - Materiál trasy'!C40</f>
        <v>m</v>
      </c>
      <c r="D80" s="344">
        <f>'IV - 1 - Materiál trasy'!CZ40</f>
        <v>202</v>
      </c>
      <c r="E80" s="1055">
        <v>100</v>
      </c>
      <c r="F80" s="1035">
        <f t="shared" si="1"/>
        <v>20200</v>
      </c>
    </row>
    <row r="81" spans="1:6">
      <c r="A81" s="31" t="str">
        <f>'IV - 1 - Materiál trasy'!A41</f>
        <v>V 250</v>
      </c>
      <c r="B81" s="10" t="str">
        <f>'IV - 1 - Materiál trasy'!B41</f>
        <v>Žlab MARS výko</v>
      </c>
      <c r="C81" s="363" t="str">
        <f>'IV - 1 - Materiál trasy'!C41</f>
        <v>m</v>
      </c>
      <c r="D81" s="344">
        <f>'IV - 1 - Materiál trasy'!CZ41</f>
        <v>103</v>
      </c>
      <c r="E81" s="1055">
        <v>180</v>
      </c>
      <c r="F81" s="1035">
        <f t="shared" si="1"/>
        <v>18540</v>
      </c>
    </row>
    <row r="82" spans="1:6">
      <c r="A82" s="31" t="str">
        <f>'IV - 1 - Materiál trasy'!A42</f>
        <v>V 500</v>
      </c>
      <c r="B82" s="10" t="str">
        <f>'IV - 1 - Materiál trasy'!B42</f>
        <v>Žlab MARS výko</v>
      </c>
      <c r="C82" s="363" t="str">
        <f>'IV - 1 - Materiál trasy'!C42</f>
        <v>m</v>
      </c>
      <c r="D82" s="344">
        <f>'IV - 1 - Materiál trasy'!CZ42</f>
        <v>14</v>
      </c>
      <c r="E82" s="1055">
        <v>430</v>
      </c>
      <c r="F82" s="1035">
        <f t="shared" si="1"/>
        <v>6020</v>
      </c>
    </row>
    <row r="83" spans="1:6">
      <c r="A83" s="31" t="str">
        <f>'IV - 1 - Materiál trasy'!A43</f>
        <v>NVO 90x62</v>
      </c>
      <c r="B83" s="10" t="str">
        <f>'IV - 1 - Materiál trasy'!B43</f>
        <v>Žlab MARS výko oblouku 90°</v>
      </c>
      <c r="C83" s="363" t="str">
        <f>'IV - 1 - Materiál trasy'!C43</f>
        <v>ks</v>
      </c>
      <c r="D83" s="344">
        <f>'IV - 1 - Materiál trasy'!CZ43</f>
        <v>41</v>
      </c>
      <c r="E83" s="1055">
        <v>90</v>
      </c>
      <c r="F83" s="1035">
        <f t="shared" si="1"/>
        <v>3690</v>
      </c>
    </row>
    <row r="84" spans="1:6">
      <c r="A84" s="31" t="str">
        <f>'IV - 1 - Materiál trasy'!A44</f>
        <v>NVO 90x125</v>
      </c>
      <c r="B84" s="10" t="str">
        <f>'IV - 1 - Materiál trasy'!B44</f>
        <v>Žlab MARS výko oblouku 90°</v>
      </c>
      <c r="C84" s="363" t="str">
        <f>'IV - 1 - Materiál trasy'!C44</f>
        <v>ks</v>
      </c>
      <c r="D84" s="344">
        <f>'IV - 1 - Materiál trasy'!CZ44</f>
        <v>6</v>
      </c>
      <c r="E84" s="1055">
        <v>110</v>
      </c>
      <c r="F84" s="1035">
        <f t="shared" si="1"/>
        <v>660</v>
      </c>
    </row>
    <row r="85" spans="1:6">
      <c r="A85" s="31" t="str">
        <f>'IV - 1 - Materiál trasy'!A45</f>
        <v>NVO 90x250</v>
      </c>
      <c r="B85" s="10" t="str">
        <f>'IV - 1 - Materiál trasy'!B45</f>
        <v>Žlab MARS výko oblouku 90°</v>
      </c>
      <c r="C85" s="363" t="str">
        <f>'IV - 1 - Materiál trasy'!C45</f>
        <v>ks</v>
      </c>
      <c r="D85" s="344">
        <f>'IV - 1 - Materiál trasy'!CZ45</f>
        <v>4</v>
      </c>
      <c r="E85" s="1055">
        <v>300</v>
      </c>
      <c r="F85" s="1035">
        <f t="shared" si="1"/>
        <v>1200</v>
      </c>
    </row>
    <row r="86" spans="1:6">
      <c r="A86" s="31" t="str">
        <f>'IV - 1 - Materiál trasy'!A46</f>
        <v>NVO 90x500</v>
      </c>
      <c r="B86" s="10" t="str">
        <f>'IV - 1 - Materiál trasy'!B46</f>
        <v>Žlab MARS výko oblouku 90°</v>
      </c>
      <c r="C86" s="363" t="str">
        <f>'IV - 1 - Materiál trasy'!C46</f>
        <v>ks</v>
      </c>
      <c r="D86" s="344">
        <f>'IV - 1 - Materiál trasy'!CZ46</f>
        <v>3</v>
      </c>
      <c r="E86" s="1055">
        <v>600</v>
      </c>
      <c r="F86" s="1035">
        <f t="shared" si="1"/>
        <v>1800</v>
      </c>
    </row>
    <row r="87" spans="1:6">
      <c r="A87" s="31" t="str">
        <f>'IV - 1 - Materiál trasy'!A47</f>
        <v>NVO 45x62</v>
      </c>
      <c r="B87" s="10" t="str">
        <f>'IV - 1 - Materiál trasy'!B47</f>
        <v>Žlab MARS výko oblouku 45°</v>
      </c>
      <c r="C87" s="363" t="str">
        <f>'IV - 1 - Materiál trasy'!C47</f>
        <v>ks</v>
      </c>
      <c r="D87" s="344">
        <f>'IV - 1 - Materiál trasy'!CZ47</f>
        <v>28</v>
      </c>
      <c r="E87" s="1055">
        <v>80</v>
      </c>
      <c r="F87" s="1035">
        <f t="shared" si="1"/>
        <v>2240</v>
      </c>
    </row>
    <row r="88" spans="1:6">
      <c r="A88" s="31" t="str">
        <f>'IV - 1 - Materiál trasy'!A48</f>
        <v>NVO 45x125</v>
      </c>
      <c r="B88" s="10" t="str">
        <f>'IV - 1 - Materiál trasy'!B48</f>
        <v>Žlab MARS výko oblouku 45°</v>
      </c>
      <c r="C88" s="363" t="str">
        <f>'IV - 1 - Materiál trasy'!C48</f>
        <v>ks</v>
      </c>
      <c r="D88" s="344">
        <f>'IV - 1 - Materiál trasy'!CZ48</f>
        <v>12</v>
      </c>
      <c r="E88" s="1055">
        <v>90</v>
      </c>
      <c r="F88" s="1035">
        <f t="shared" si="1"/>
        <v>1080</v>
      </c>
    </row>
    <row r="89" spans="1:6">
      <c r="A89" s="31" t="str">
        <f>'IV - 1 - Materiál trasy'!A49</f>
        <v>NVO 45x250</v>
      </c>
      <c r="B89" s="10" t="str">
        <f>'IV - 1 - Materiál trasy'!B49</f>
        <v>Žlab MARS výko oblouku 45°</v>
      </c>
      <c r="C89" s="363" t="str">
        <f>'IV - 1 - Materiál trasy'!C49</f>
        <v>ks</v>
      </c>
      <c r="D89" s="344">
        <f>'IV - 1 - Materiál trasy'!CZ49</f>
        <v>5</v>
      </c>
      <c r="E89" s="1055">
        <v>175</v>
      </c>
      <c r="F89" s="1035">
        <f t="shared" si="1"/>
        <v>875</v>
      </c>
    </row>
    <row r="90" spans="1:6">
      <c r="A90" s="31" t="str">
        <f>'IV - 1 - Materiál trasy'!A50</f>
        <v>NVKO 90x50x62</v>
      </c>
      <c r="B90" s="10" t="str">
        <f>'IV - 1 - Materiál trasy'!B50</f>
        <v>Žlab MARS výko oblouku klesajícího 90°</v>
      </c>
      <c r="C90" s="363" t="str">
        <f>'IV - 1 - Materiál trasy'!C50</f>
        <v>ks</v>
      </c>
      <c r="D90" s="344">
        <f>'IV - 1 - Materiál trasy'!CZ50</f>
        <v>51</v>
      </c>
      <c r="E90" s="1055">
        <v>90</v>
      </c>
      <c r="F90" s="1035">
        <f t="shared" si="1"/>
        <v>4590</v>
      </c>
    </row>
    <row r="91" spans="1:6">
      <c r="A91" s="31" t="str">
        <f>'IV - 1 - Materiál trasy'!A51</f>
        <v>NVKO 90x50x125</v>
      </c>
      <c r="B91" s="10" t="str">
        <f>'IV - 1 - Materiál trasy'!B51</f>
        <v>Žlab MARS výko oblouku klesajícího 90°</v>
      </c>
      <c r="C91" s="363" t="str">
        <f>'IV - 1 - Materiál trasy'!C51</f>
        <v>ks</v>
      </c>
      <c r="D91" s="344">
        <f>'IV - 1 - Materiál trasy'!CZ51</f>
        <v>2</v>
      </c>
      <c r="E91" s="1055">
        <v>100</v>
      </c>
      <c r="F91" s="1035">
        <f>D91*E91</f>
        <v>200</v>
      </c>
    </row>
    <row r="92" spans="1:6">
      <c r="A92" s="31" t="str">
        <f>'IV - 1 - Materiál trasy'!A52</f>
        <v>NVKO 90x100x500</v>
      </c>
      <c r="B92" s="10" t="str">
        <f>'IV - 1 - Materiál trasy'!B52</f>
        <v>Žlab MARS výko oblouku klesajícího 90°</v>
      </c>
      <c r="C92" s="363" t="str">
        <f>'IV - 1 - Materiál trasy'!C52</f>
        <v>ks</v>
      </c>
      <c r="D92" s="344">
        <f>'IV - 1 - Materiál trasy'!CZ52</f>
        <v>1</v>
      </c>
      <c r="E92" s="1055">
        <v>400</v>
      </c>
      <c r="F92" s="1035">
        <f t="shared" si="1"/>
        <v>400</v>
      </c>
    </row>
    <row r="93" spans="1:6">
      <c r="A93" s="31" t="str">
        <f>'IV - 1 - Materiál trasy'!A53</f>
        <v>NSVO 90x50x62</v>
      </c>
      <c r="B93" s="10" t="str">
        <f>'IV - 1 - Materiál trasy'!B53</f>
        <v>Žlab MARS výko oblouku stoupajícího 90°</v>
      </c>
      <c r="C93" s="363" t="str">
        <f>'IV - 1 - Materiál trasy'!C53</f>
        <v>ks</v>
      </c>
      <c r="D93" s="344">
        <f>'IV - 1 - Materiál trasy'!CZ53</f>
        <v>0</v>
      </c>
      <c r="E93" s="1055">
        <v>70</v>
      </c>
      <c r="F93" s="1035">
        <f t="shared" si="1"/>
        <v>0</v>
      </c>
    </row>
    <row r="94" spans="1:6">
      <c r="A94" s="31" t="str">
        <f>'IV - 1 - Materiál trasy'!A54</f>
        <v>NSVO 90x50x125</v>
      </c>
      <c r="B94" s="10" t="str">
        <f>'IV - 1 - Materiál trasy'!B54</f>
        <v>Žlab MARS výko oblouku stoupajícího 90°</v>
      </c>
      <c r="C94" s="363" t="str">
        <f>'IV - 1 - Materiál trasy'!C54</f>
        <v>ks</v>
      </c>
      <c r="D94" s="344">
        <f>'IV - 1 - Materiál trasy'!CZ54</f>
        <v>0</v>
      </c>
      <c r="E94" s="1055">
        <v>90</v>
      </c>
      <c r="F94" s="1035">
        <f t="shared" si="1"/>
        <v>0</v>
      </c>
    </row>
    <row r="95" spans="1:6">
      <c r="A95" s="31" t="str">
        <f>'IV - 1 - Materiál trasy'!A55</f>
        <v>NSVO 90x50x250</v>
      </c>
      <c r="B95" s="10" t="str">
        <f>'IV - 1 - Materiál trasy'!B55</f>
        <v>Žlab MARS výko oblouku stoupajícího 90°</v>
      </c>
      <c r="C95" s="363" t="str">
        <f>'IV - 1 - Materiál trasy'!C55</f>
        <v>ks</v>
      </c>
      <c r="D95" s="344">
        <f>'IV - 1 - Materiál trasy'!CZ55</f>
        <v>4</v>
      </c>
      <c r="E95" s="1055">
        <v>150</v>
      </c>
      <c r="F95" s="1035">
        <f t="shared" si="1"/>
        <v>600</v>
      </c>
    </row>
    <row r="96" spans="1:6">
      <c r="A96" s="31" t="str">
        <f>'IV - 1 - Materiál trasy'!A56</f>
        <v>VOH 62</v>
      </c>
      <c r="B96" s="10" t="str">
        <f>'IV - 1 - Materiál trasy'!B56</f>
        <v>Výko pro redukční oblouk 62mm</v>
      </c>
      <c r="C96" s="363" t="str">
        <f>'IV - 1 - Materiál trasy'!C56</f>
        <v>ks</v>
      </c>
      <c r="D96" s="344">
        <f>'IV - 1 - Materiál trasy'!CZ56</f>
        <v>13</v>
      </c>
      <c r="E96" s="1055">
        <v>140</v>
      </c>
      <c r="F96" s="1035">
        <f t="shared" si="1"/>
        <v>1820</v>
      </c>
    </row>
    <row r="97" spans="1:6">
      <c r="A97" s="31" t="str">
        <f>'IV - 1 - Materiál trasy'!A57</f>
        <v>VOH 125</v>
      </c>
      <c r="B97" s="10" t="str">
        <f>'IV - 1 - Materiál trasy'!B57</f>
        <v>Výko pro redukční oblouk 125mm</v>
      </c>
      <c r="C97" s="363" t="str">
        <f>'IV - 1 - Materiál trasy'!C57</f>
        <v>ks</v>
      </c>
      <c r="D97" s="344">
        <f>'IV - 1 - Materiál trasy'!CZ57</f>
        <v>2</v>
      </c>
      <c r="E97" s="1055">
        <v>170</v>
      </c>
      <c r="F97" s="1035">
        <f t="shared" si="1"/>
        <v>340</v>
      </c>
    </row>
    <row r="98" spans="1:6">
      <c r="A98" s="31" t="str">
        <f>'IV - 1 - Materiál trasy'!A58</f>
        <v>VOH 250</v>
      </c>
      <c r="B98" s="10" t="str">
        <f>'IV - 1 - Materiál trasy'!B58</f>
        <v>Výko pro redukční oblouk 250mm</v>
      </c>
      <c r="C98" s="363" t="str">
        <f>'IV - 1 - Materiál trasy'!C58</f>
        <v>ks</v>
      </c>
      <c r="D98" s="344">
        <f>'IV - 1 - Materiál trasy'!CZ58</f>
        <v>0</v>
      </c>
      <c r="E98" s="1055">
        <v>250</v>
      </c>
      <c r="F98" s="1035">
        <f t="shared" si="1"/>
        <v>0</v>
      </c>
    </row>
    <row r="99" spans="1:6">
      <c r="A99" s="31" t="str">
        <f>'IV - 1 - Materiál trasy'!A59</f>
        <v>VOH 500</v>
      </c>
      <c r="B99" s="10" t="str">
        <f>'IV - 1 - Materiál trasy'!B59</f>
        <v>Výko pro redukční oblouk 500mm</v>
      </c>
      <c r="C99" s="363" t="str">
        <f>'IV - 1 - Materiál trasy'!C59</f>
        <v>ks</v>
      </c>
      <c r="D99" s="344">
        <f>'IV - 1 - Materiál trasy'!CZ59</f>
        <v>0</v>
      </c>
      <c r="E99" s="1055">
        <v>450</v>
      </c>
      <c r="F99" s="1035">
        <f t="shared" si="1"/>
        <v>0</v>
      </c>
    </row>
    <row r="100" spans="1:6" ht="12" thickBot="1">
      <c r="A100" s="337" t="str">
        <f>'IV - 1 - Materiál trasy'!A60</f>
        <v>VU</v>
      </c>
      <c r="B100" s="333" t="str">
        <f>'IV - 1 - Materiál trasy'!B60</f>
        <v>Svorka pro uchycení výka žlabu MARS</v>
      </c>
      <c r="C100" s="368" t="str">
        <f>'IV - 1 - Materiál trasy'!C60</f>
        <v>ks</v>
      </c>
      <c r="D100" s="335">
        <f>'IV - 1 - Materiál trasy'!CZ60</f>
        <v>1775</v>
      </c>
      <c r="E100" s="1072">
        <v>15</v>
      </c>
      <c r="F100" s="1037">
        <f t="shared" si="1"/>
        <v>26625</v>
      </c>
    </row>
    <row r="101" spans="1:6">
      <c r="A101" s="321" t="str">
        <f>'IV - 1 - Materiál trasy'!A61</f>
        <v>NPZ 50</v>
      </c>
      <c r="B101" s="339" t="str">
        <f>'IV - 1 - Materiál trasy'!B61</f>
        <v>Vnitřní přepážka žlabu MARS</v>
      </c>
      <c r="C101" s="362" t="str">
        <f>'IV - 1 - Materiál trasy'!C61</f>
        <v>m</v>
      </c>
      <c r="D101" s="331">
        <f>'IV - 1 - Materiál trasy'!CZ61</f>
        <v>231</v>
      </c>
      <c r="E101" s="1054">
        <v>90</v>
      </c>
      <c r="F101" s="1033">
        <f t="shared" si="1"/>
        <v>20790</v>
      </c>
    </row>
    <row r="102" spans="1:6" ht="12" thickBot="1">
      <c r="A102" s="337" t="str">
        <f>'IV - 1 - Materiál trasy'!A62</f>
        <v>NPZ 100</v>
      </c>
      <c r="B102" s="333" t="str">
        <f>'IV - 1 - Materiál trasy'!B62</f>
        <v>Vnitřní přepážka žlabu MARS</v>
      </c>
      <c r="C102" s="368" t="str">
        <f>'IV - 1 - Materiál trasy'!C62</f>
        <v>m</v>
      </c>
      <c r="D102" s="335">
        <f>'IV - 1 - Materiál trasy'!CZ62</f>
        <v>14</v>
      </c>
      <c r="E102" s="1072">
        <v>120</v>
      </c>
      <c r="F102" s="1037">
        <f t="shared" si="1"/>
        <v>1680</v>
      </c>
    </row>
    <row r="103" spans="1:6">
      <c r="A103" s="321" t="str">
        <f>'IV - 1 - Materiál trasy'!A63</f>
        <v>NZ 500</v>
      </c>
      <c r="B103" s="339" t="str">
        <f>'IV - 1 - Materiál trasy'!B63</f>
        <v>Závěs žlabu MARS</v>
      </c>
      <c r="C103" s="362" t="str">
        <f>'IV - 1 - Materiál trasy'!C63</f>
        <v>ks</v>
      </c>
      <c r="D103" s="331">
        <f>'IV - 1 - Materiál trasy'!CZ63</f>
        <v>7</v>
      </c>
      <c r="E103" s="1054">
        <v>120</v>
      </c>
      <c r="F103" s="1033">
        <f t="shared" si="1"/>
        <v>840</v>
      </c>
    </row>
    <row r="104" spans="1:6">
      <c r="A104" s="31" t="str">
        <f>'IV - 1 - Materiál trasy'!A64</f>
        <v>ZVNE 62</v>
      </c>
      <c r="B104" s="10" t="str">
        <f>'IV - 1 - Materiál trasy'!B64</f>
        <v>Závěs žlabu MARS vnější</v>
      </c>
      <c r="C104" s="363" t="str">
        <f>'IV - 1 - Materiál trasy'!C64</f>
        <v>ks</v>
      </c>
      <c r="D104" s="344">
        <f>'IV - 1 - Materiál trasy'!CZ64</f>
        <v>146.5</v>
      </c>
      <c r="E104" s="1055">
        <v>150</v>
      </c>
      <c r="F104" s="1035">
        <f t="shared" si="1"/>
        <v>21975</v>
      </c>
    </row>
    <row r="105" spans="1:6">
      <c r="A105" s="31" t="str">
        <f>'IV - 1 - Materiál trasy'!A65</f>
        <v>ZVNE 125</v>
      </c>
      <c r="B105" s="10" t="str">
        <f>'IV - 1 - Materiál trasy'!B65</f>
        <v>Závěs žlabu MARS vnější</v>
      </c>
      <c r="C105" s="363" t="str">
        <f>'IV - 1 - Materiál trasy'!C65</f>
        <v>ks</v>
      </c>
      <c r="D105" s="344">
        <f>'IV - 1 - Materiál trasy'!CZ65</f>
        <v>95.5</v>
      </c>
      <c r="E105" s="1055">
        <v>170</v>
      </c>
      <c r="F105" s="1035">
        <f t="shared" si="1"/>
        <v>16235</v>
      </c>
    </row>
    <row r="106" spans="1:6">
      <c r="A106" s="31" t="str">
        <f>'IV - 1 - Materiál trasy'!A66</f>
        <v>ZVNE 250</v>
      </c>
      <c r="B106" s="10" t="str">
        <f>'IV - 1 - Materiál trasy'!B66</f>
        <v>Závěs žlabu MARS vnější</v>
      </c>
      <c r="C106" s="363" t="str">
        <f>'IV - 1 - Materiál trasy'!C66</f>
        <v>ks</v>
      </c>
      <c r="D106" s="344">
        <f>'IV - 1 - Materiál trasy'!CZ66</f>
        <v>35.5</v>
      </c>
      <c r="E106" s="1055">
        <v>280</v>
      </c>
      <c r="F106" s="1035">
        <f t="shared" si="1"/>
        <v>9940</v>
      </c>
    </row>
    <row r="107" spans="1:6">
      <c r="A107" s="31" t="str">
        <f>'IV - 1 - Materiál trasy'!A67</f>
        <v>MN 8</v>
      </c>
      <c r="B107" s="10" t="str">
        <f>'IV - 1 - Materiál trasy'!B67</f>
        <v>Závěsová matice s metrickým závitem</v>
      </c>
      <c r="C107" s="363" t="str">
        <f>'IV - 1 - Materiál trasy'!C67</f>
        <v>ks</v>
      </c>
      <c r="D107" s="344">
        <f>'IV - 1 - Materiál trasy'!CZ67</f>
        <v>277.5</v>
      </c>
      <c r="E107" s="1055">
        <v>12</v>
      </c>
      <c r="F107" s="1035">
        <f t="shared" si="1"/>
        <v>3330</v>
      </c>
    </row>
    <row r="108" spans="1:6" ht="12" thickBot="1">
      <c r="A108" s="337" t="str">
        <f>'IV - 1 - Materiál trasy'!A68</f>
        <v>ZT 8</v>
      </c>
      <c r="B108" s="333" t="str">
        <f>'IV - 1 - Materiál trasy'!B68</f>
        <v>Univerzální závitová tyč s metrickým závitem</v>
      </c>
      <c r="C108" s="368" t="str">
        <f>'IV - 1 - Materiál trasy'!C68</f>
        <v>ks</v>
      </c>
      <c r="D108" s="335">
        <f>'IV - 1 - Materiál trasy'!CZ68</f>
        <v>291.5</v>
      </c>
      <c r="E108" s="1072">
        <v>70</v>
      </c>
      <c r="F108" s="1037">
        <f t="shared" si="1"/>
        <v>20405</v>
      </c>
    </row>
    <row r="109" spans="1:6">
      <c r="A109" s="321" t="str">
        <f>'IV - 1 - Materiál trasy'!A69</f>
        <v xml:space="preserve">M8 </v>
      </c>
      <c r="B109" s="339" t="str">
        <f>'IV - 1 - Materiál trasy'!B69</f>
        <v>Univerzální matice s metrickým závitem</v>
      </c>
      <c r="C109" s="362" t="str">
        <f>'IV - 1 - Materiál trasy'!C69</f>
        <v>ks</v>
      </c>
      <c r="D109" s="331">
        <f>'IV - 1 - Materiál trasy'!CZ69</f>
        <v>28</v>
      </c>
      <c r="E109" s="1054">
        <v>1</v>
      </c>
      <c r="F109" s="1033">
        <f t="shared" si="1"/>
        <v>28</v>
      </c>
    </row>
    <row r="110" spans="1:6" ht="12" thickBot="1">
      <c r="A110" s="337" t="str">
        <f>'IV - 1 - Materiál trasy'!A70</f>
        <v>NSM 6X10</v>
      </c>
      <c r="B110" s="333" t="str">
        <f>'IV - 1 - Materiál trasy'!B70</f>
        <v>Vratový šroub a samojistící matice</v>
      </c>
      <c r="C110" s="368" t="str">
        <f>'IV - 1 - Materiál trasy'!C70</f>
        <v>ks</v>
      </c>
      <c r="D110" s="335">
        <f>'IV - 1 - Materiál trasy'!CZ70</f>
        <v>3669</v>
      </c>
      <c r="E110" s="1072">
        <v>5</v>
      </c>
      <c r="F110" s="1037">
        <f t="shared" si="1"/>
        <v>18345</v>
      </c>
    </row>
    <row r="111" spans="1:6">
      <c r="A111" s="321" t="str">
        <f>'IV - 1 - Materiál trasy'!A71</f>
        <v>KF 09063 BA</v>
      </c>
      <c r="B111" s="339" t="str">
        <f>'IV - 1 - Materiál trasy'!B71</f>
        <v>Korugovaná chránička 63/50 (červená)</v>
      </c>
      <c r="C111" s="362" t="str">
        <f>'IV - 1 - Materiál trasy'!C71</f>
        <v>m</v>
      </c>
      <c r="D111" s="331">
        <f>'IV - 1 - Materiál trasy'!CZ71</f>
        <v>795</v>
      </c>
      <c r="E111" s="1054">
        <v>25</v>
      </c>
      <c r="F111" s="1033">
        <f t="shared" si="1"/>
        <v>19875</v>
      </c>
    </row>
    <row r="112" spans="1:6">
      <c r="A112" s="31" t="str">
        <f>'IV - 1 - Materiál trasy'!A72</f>
        <v>KF 09090 BA</v>
      </c>
      <c r="B112" s="10" t="str">
        <f>'IV - 1 - Materiál trasy'!B72</f>
        <v>Korugovaná chránička 90/75 (červená)</v>
      </c>
      <c r="C112" s="363" t="str">
        <f>'IV - 1 - Materiál trasy'!C72</f>
        <v>m</v>
      </c>
      <c r="D112" s="344">
        <f>'IV - 1 - Materiál trasy'!CZ72</f>
        <v>25</v>
      </c>
      <c r="E112" s="1055">
        <v>40</v>
      </c>
      <c r="F112" s="1035">
        <f t="shared" si="1"/>
        <v>1000</v>
      </c>
    </row>
    <row r="113" spans="1:6" ht="12" thickBot="1">
      <c r="A113" s="337" t="str">
        <f>'IV - 1 - Materiál trasy'!A73</f>
        <v>KF 09110 BA</v>
      </c>
      <c r="B113" s="333" t="str">
        <f>'IV - 1 - Materiál trasy'!B73</f>
        <v>Korugovaná chránička 110/94 (červená)</v>
      </c>
      <c r="C113" s="368" t="str">
        <f>'IV - 1 - Materiál trasy'!C73</f>
        <v>m</v>
      </c>
      <c r="D113" s="335">
        <f>'IV - 1 - Materiál trasy'!CZ73</f>
        <v>4</v>
      </c>
      <c r="E113" s="1072">
        <v>45</v>
      </c>
      <c r="F113" s="1037">
        <f t="shared" ref="F113:F127" si="3">D113*E113</f>
        <v>180</v>
      </c>
    </row>
    <row r="114" spans="1:6">
      <c r="A114" s="321" t="str">
        <f>'IV - 1 - Materiál trasy'!A74</f>
        <v>KPR 68 KA</v>
      </c>
      <c r="B114" s="339" t="str">
        <f>'IV - 1 - Materiál trasy'!B74</f>
        <v>Krabice pod zásuvku hloubka 66mm</v>
      </c>
      <c r="C114" s="362" t="str">
        <f>'IV - 1 - Materiál trasy'!C74</f>
        <v>ks</v>
      </c>
      <c r="D114" s="331">
        <f>'IV - 1 - Materiál trasy'!CZ74</f>
        <v>104</v>
      </c>
      <c r="E114" s="1054">
        <v>30</v>
      </c>
      <c r="F114" s="1033">
        <f t="shared" si="3"/>
        <v>3120</v>
      </c>
    </row>
    <row r="115" spans="1:6">
      <c r="A115" s="31" t="str">
        <f>'IV - 1 - Materiál trasy'!A75</f>
        <v>5016E - B1</v>
      </c>
      <c r="B115" s="10" t="str">
        <f>'IV - 1 - Materiál trasy'!B75</f>
        <v>třmen upevňovací ABB</v>
      </c>
      <c r="C115" s="363" t="str">
        <f>'IV - 1 - Materiál trasy'!C75</f>
        <v>ks</v>
      </c>
      <c r="D115" s="344">
        <f>'IV - 1 - Materiál trasy'!CZ75</f>
        <v>105</v>
      </c>
      <c r="E115" s="1055">
        <v>20</v>
      </c>
      <c r="F115" s="1035">
        <f t="shared" si="3"/>
        <v>2100</v>
      </c>
    </row>
    <row r="116" spans="1:6" ht="22.5">
      <c r="A116" s="582" t="str">
        <f>'IV - 1 - Materiál trasy'!A76</f>
        <v>5014E-A00400 36</v>
      </c>
      <c r="B116" s="10" t="str">
        <f>'IV - 1 - Materiál trasy'!B76</f>
        <v>Modulární dat.zás. ABB Time Ocelová s LED osvětlením</v>
      </c>
      <c r="C116" s="363" t="str">
        <f>'IV - 1 - Materiál trasy'!C76</f>
        <v>ks</v>
      </c>
      <c r="D116" s="587">
        <f>'IV - 1 - Materiál trasy'!CZ76</f>
        <v>15</v>
      </c>
      <c r="E116" s="1056">
        <v>190</v>
      </c>
      <c r="F116" s="1051">
        <f t="shared" si="3"/>
        <v>2850</v>
      </c>
    </row>
    <row r="117" spans="1:6" ht="22.5">
      <c r="A117" s="582" t="str">
        <f>'IV - 1 - Materiál trasy'!A77</f>
        <v>5014E-A00400 08</v>
      </c>
      <c r="B117" s="10" t="str">
        <f>'IV - 1 - Materiál trasy'!B77</f>
        <v>Modulární dat.zás. ABB Time Titanová s LED osvětlením</v>
      </c>
      <c r="C117" s="363" t="str">
        <f>'IV - 1 - Materiál trasy'!C77</f>
        <v>ks</v>
      </c>
      <c r="D117" s="587">
        <f>'IV - 1 - Materiál trasy'!CZ77</f>
        <v>90</v>
      </c>
      <c r="E117" s="1056">
        <v>190</v>
      </c>
      <c r="F117" s="1051">
        <f t="shared" si="3"/>
        <v>17100</v>
      </c>
    </row>
    <row r="118" spans="1:6">
      <c r="A118" s="31" t="str">
        <f>'IV - 1 - Materiál trasy'!A78</f>
        <v>3901F-A00130 01</v>
      </c>
      <c r="B118" s="10" t="str">
        <f>'IV - 1 - Materiál trasy'!B78</f>
        <v>3-rámeček ABB Ttime Bílá / Ledově bílá</v>
      </c>
      <c r="C118" s="363" t="str">
        <f>'IV - 1 - Materiál trasy'!C78</f>
        <v>ks</v>
      </c>
      <c r="D118" s="344">
        <f>'IV - 1 - Materiál trasy'!CZ78</f>
        <v>5</v>
      </c>
      <c r="E118" s="1055">
        <v>70</v>
      </c>
      <c r="F118" s="1035">
        <f t="shared" si="3"/>
        <v>350</v>
      </c>
    </row>
    <row r="119" spans="1:6">
      <c r="A119" s="31" t="str">
        <f>'IV - 1 - Materiál trasy'!A79</f>
        <v>3901F-A00140 01</v>
      </c>
      <c r="B119" s="10" t="str">
        <f>'IV - 1 - Materiál trasy'!B79</f>
        <v>4-rámeček ABB Ttime Bílá / Ledově bílá</v>
      </c>
      <c r="C119" s="363" t="str">
        <f>'IV - 1 - Materiál trasy'!C79</f>
        <v>ks</v>
      </c>
      <c r="D119" s="344">
        <f>'IV - 1 - Materiál trasy'!CZ79</f>
        <v>5</v>
      </c>
      <c r="E119" s="1055">
        <v>80</v>
      </c>
      <c r="F119" s="1035">
        <f t="shared" si="3"/>
        <v>400</v>
      </c>
    </row>
    <row r="120" spans="1:6">
      <c r="A120" s="31" t="str">
        <f>'IV - 1 - Materiál trasy'!A80</f>
        <v>3901F-A00140 08</v>
      </c>
      <c r="B120" s="10" t="str">
        <f>'IV - 1 - Materiál trasy'!B80</f>
        <v>4-rámeček ABB Ttime Titan</v>
      </c>
      <c r="C120" s="363" t="str">
        <f>'IV - 1 - Materiál trasy'!C80</f>
        <v>ks</v>
      </c>
      <c r="D120" s="344">
        <f>'IV - 1 - Materiál trasy'!CZ80</f>
        <v>43</v>
      </c>
      <c r="E120" s="1055">
        <v>170</v>
      </c>
      <c r="F120" s="1035">
        <f t="shared" si="3"/>
        <v>7310</v>
      </c>
    </row>
    <row r="121" spans="1:6" ht="12" thickBot="1">
      <c r="A121" s="326" t="str">
        <f>'IV - 1 - Materiál trasy'!A81</f>
        <v>3901F-A00130 08</v>
      </c>
      <c r="B121" s="327" t="str">
        <f>'IV - 1 - Materiál trasy'!B81</f>
        <v>3-rámeček ABB Ttime Titan</v>
      </c>
      <c r="C121" s="364" t="str">
        <f>'IV - 1 - Materiál trasy'!C81</f>
        <v>ks</v>
      </c>
      <c r="D121" s="577">
        <f>'IV - 1 - Materiál trasy'!CZ81</f>
        <v>48</v>
      </c>
      <c r="E121" s="1074">
        <v>130</v>
      </c>
      <c r="F121" s="1068">
        <f t="shared" si="3"/>
        <v>6240</v>
      </c>
    </row>
    <row r="122" spans="1:6">
      <c r="A122" s="1112" t="str">
        <f>'IV - 1 - Materiál trasy'!A82</f>
        <v>CJH6X88TGBL</v>
      </c>
      <c r="B122" s="1113" t="str">
        <f>'IV - 1 - Materiál trasy'!B82</f>
        <v>MiniJack Cat.6a UTP černý</v>
      </c>
      <c r="C122" s="1114" t="str">
        <f>'IV - 1 - Materiál trasy'!C82</f>
        <v>ks</v>
      </c>
      <c r="D122" s="1115">
        <f>'IV - 1 - Materiál trasy'!CZ82</f>
        <v>222</v>
      </c>
      <c r="E122" s="1054">
        <v>540</v>
      </c>
      <c r="F122" s="1033">
        <f t="shared" si="3"/>
        <v>119880</v>
      </c>
    </row>
    <row r="123" spans="1:6" ht="22.5">
      <c r="A123" s="361" t="str">
        <f>'IV - 1 - Materiál trasy'!A83</f>
        <v>CJUDCAPBU</v>
      </c>
      <c r="B123" s="10" t="str">
        <f>'IV - 1 - Materiál trasy'!B83</f>
        <v>Zářezový díl pro konektor RJ45 pro přívod kabelu pod úhlem 45°</v>
      </c>
      <c r="C123" s="363" t="s">
        <v>22</v>
      </c>
      <c r="D123" s="344">
        <f>'IV - 1 - Materiál trasy'!CZ83 +1</f>
        <v>222</v>
      </c>
      <c r="E123" s="1070">
        <v>510</v>
      </c>
      <c r="F123" s="1035">
        <f t="shared" si="3"/>
        <v>113220</v>
      </c>
    </row>
    <row r="124" spans="1:6">
      <c r="A124" s="31" t="str">
        <f>'IV - 1 - Materiál trasy'!A84</f>
        <v>CMBBL</v>
      </c>
      <c r="B124" s="10" t="str">
        <f>'IV - 1 - Materiál trasy'!B84</f>
        <v>záslepka černá</v>
      </c>
      <c r="C124" s="363" t="str">
        <f>'IV - 1 - Materiál trasy'!C84</f>
        <v>ks</v>
      </c>
      <c r="D124" s="344">
        <f>'IV - 1 - Materiál trasy'!CZ84</f>
        <v>164</v>
      </c>
      <c r="E124" s="1055">
        <v>14</v>
      </c>
      <c r="F124" s="1035">
        <f t="shared" si="3"/>
        <v>2296</v>
      </c>
    </row>
    <row r="125" spans="1:6" ht="23.25" thickBot="1">
      <c r="A125" s="658" t="str">
        <f>'IV - 1 - Materiál trasy'!A85</f>
        <v>CPX2AW</v>
      </c>
      <c r="B125" s="327" t="str">
        <f>'IV - 1 - Materiál trasy'!B85</f>
        <v>2x RJ45 zásuvková krabice, Alpine white, instalace na stěnu</v>
      </c>
      <c r="C125" s="659" t="str">
        <f>'IV - 1 - Materiál trasy'!C85</f>
        <v>ks</v>
      </c>
      <c r="D125" s="660">
        <f>'IV - 1 - Materiál trasy'!CZ85</f>
        <v>32</v>
      </c>
      <c r="E125" s="1075">
        <v>120</v>
      </c>
      <c r="F125" s="1076">
        <f t="shared" ref="F125" si="4">D125*E125</f>
        <v>3840</v>
      </c>
    </row>
    <row r="126" spans="1:6">
      <c r="A126" s="342" t="s">
        <v>560</v>
      </c>
      <c r="B126" s="343" t="s">
        <v>561</v>
      </c>
      <c r="C126" s="362" t="s">
        <v>562</v>
      </c>
      <c r="D126" s="331">
        <f>'IV - 1 - Materiál trasy'!CZ87</f>
        <v>0</v>
      </c>
      <c r="E126" s="1054">
        <v>300</v>
      </c>
      <c r="F126" s="1033">
        <f t="shared" si="3"/>
        <v>0</v>
      </c>
    </row>
    <row r="127" spans="1:6" ht="23.25" thickBot="1">
      <c r="A127" s="341" t="s">
        <v>814</v>
      </c>
      <c r="B127" s="36" t="s">
        <v>815</v>
      </c>
      <c r="C127" s="368" t="s">
        <v>512</v>
      </c>
      <c r="D127" s="335">
        <v>2</v>
      </c>
      <c r="E127" s="1072">
        <v>25000</v>
      </c>
      <c r="F127" s="1077">
        <f t="shared" si="3"/>
        <v>50000</v>
      </c>
    </row>
    <row r="128" spans="1:6" ht="13.5" thickBot="1">
      <c r="A128" s="573" t="s">
        <v>20</v>
      </c>
      <c r="B128" s="346"/>
      <c r="C128" s="574"/>
      <c r="D128" s="571"/>
      <c r="E128" s="1078"/>
      <c r="F128" s="1058">
        <f>SUM(F45:F127)</f>
        <v>743009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3:P712"/>
  <sheetViews>
    <sheetView topLeftCell="A455" zoomScaleNormal="100" workbookViewId="0">
      <selection activeCell="B416" sqref="B416"/>
    </sheetView>
  </sheetViews>
  <sheetFormatPr defaultRowHeight="15"/>
  <cols>
    <col min="4" max="4" width="14.140625" customWidth="1"/>
    <col min="5" max="5" width="14" customWidth="1"/>
    <col min="6" max="6" width="10.140625" customWidth="1"/>
    <col min="10" max="10" width="13.28515625" customWidth="1"/>
    <col min="12" max="12" width="35.85546875" customWidth="1"/>
  </cols>
  <sheetData>
    <row r="3" spans="1:12" ht="15.75" thickBot="1">
      <c r="A3" s="598" t="s">
        <v>826</v>
      </c>
      <c r="B3" s="599"/>
      <c r="C3" s="29"/>
      <c r="D3" s="600"/>
      <c r="E3" s="599"/>
      <c r="F3" s="239" t="s">
        <v>827</v>
      </c>
      <c r="G3" s="650" t="e">
        <f>#REF!</f>
        <v>#REF!</v>
      </c>
      <c r="H3" s="599"/>
      <c r="I3" s="599"/>
      <c r="J3" s="599"/>
      <c r="K3" s="239" t="s">
        <v>828</v>
      </c>
      <c r="L3" s="598">
        <v>1</v>
      </c>
    </row>
    <row r="4" spans="1:12">
      <c r="A4" s="602" t="s">
        <v>506</v>
      </c>
      <c r="B4" s="603" t="s">
        <v>5</v>
      </c>
      <c r="C4" s="602"/>
      <c r="D4" s="604"/>
      <c r="E4" s="605" t="s">
        <v>829</v>
      </c>
      <c r="F4" s="605" t="s">
        <v>829</v>
      </c>
      <c r="G4" s="605" t="s">
        <v>830</v>
      </c>
      <c r="H4" s="764" t="s">
        <v>830</v>
      </c>
      <c r="I4" s="607" t="s">
        <v>831</v>
      </c>
      <c r="J4" s="602" t="s">
        <v>832</v>
      </c>
      <c r="K4" s="606" t="s">
        <v>832</v>
      </c>
      <c r="L4" s="768"/>
    </row>
    <row r="5" spans="1:12" ht="15.75" thickBot="1">
      <c r="A5" s="608" t="s">
        <v>833</v>
      </c>
      <c r="B5" s="609" t="s">
        <v>507</v>
      </c>
      <c r="C5" s="608" t="s">
        <v>834</v>
      </c>
      <c r="D5" s="610" t="s">
        <v>2</v>
      </c>
      <c r="E5" s="611" t="s">
        <v>835</v>
      </c>
      <c r="F5" s="611" t="s">
        <v>836</v>
      </c>
      <c r="G5" s="611" t="s">
        <v>836</v>
      </c>
      <c r="H5" s="756" t="s">
        <v>837</v>
      </c>
      <c r="I5" s="612"/>
      <c r="J5" s="608" t="s">
        <v>835</v>
      </c>
      <c r="K5" s="609" t="s">
        <v>837</v>
      </c>
      <c r="L5" s="769" t="s">
        <v>4</v>
      </c>
    </row>
    <row r="6" spans="1:12" ht="15.75" thickBot="1">
      <c r="A6" s="1171" t="s">
        <v>838</v>
      </c>
      <c r="B6" s="1172"/>
      <c r="C6" s="766" t="s">
        <v>839</v>
      </c>
      <c r="D6" s="767"/>
      <c r="E6" s="653"/>
      <c r="F6" s="653"/>
      <c r="G6" s="653"/>
      <c r="H6" s="731"/>
      <c r="I6" s="765"/>
      <c r="J6" s="774"/>
      <c r="K6" s="715"/>
      <c r="L6" s="770"/>
    </row>
    <row r="7" spans="1:12">
      <c r="A7" s="602" t="s">
        <v>46</v>
      </c>
      <c r="B7" s="637" t="s">
        <v>882</v>
      </c>
      <c r="C7" s="602" t="s">
        <v>687</v>
      </c>
      <c r="D7" s="638" t="s">
        <v>842</v>
      </c>
      <c r="E7" s="639"/>
      <c r="F7" s="714"/>
      <c r="G7" s="639" t="s">
        <v>111</v>
      </c>
      <c r="H7" s="640" t="str">
        <f>B7</f>
        <v>1A0101</v>
      </c>
      <c r="I7" s="759" t="s">
        <v>840</v>
      </c>
      <c r="J7" s="775" t="str">
        <f>'II - 2'!B19</f>
        <v>10GX44 0091000</v>
      </c>
      <c r="K7" s="637" t="str">
        <f>B7</f>
        <v>1A0101</v>
      </c>
      <c r="L7" s="734" t="s">
        <v>1152</v>
      </c>
    </row>
    <row r="8" spans="1:12" ht="17.25" customHeight="1" thickBot="1">
      <c r="A8" s="625" t="s">
        <v>46</v>
      </c>
      <c r="B8" s="627" t="s">
        <v>929</v>
      </c>
      <c r="C8" s="608"/>
      <c r="D8" s="645" t="s">
        <v>842</v>
      </c>
      <c r="E8" s="646"/>
      <c r="F8" s="712"/>
      <c r="G8" s="646" t="s">
        <v>112</v>
      </c>
      <c r="H8" s="648" t="str">
        <f t="shared" ref="H8" si="0">B8</f>
        <v>1A0102</v>
      </c>
      <c r="I8" s="760" t="s">
        <v>840</v>
      </c>
      <c r="J8" s="738" t="str">
        <f>'II - 2'!B19</f>
        <v>10GX44 0091000</v>
      </c>
      <c r="K8" s="647" t="str">
        <f t="shared" ref="K8" si="1">B8</f>
        <v>1A0102</v>
      </c>
      <c r="L8" s="733" t="s">
        <v>1152</v>
      </c>
    </row>
    <row r="9" spans="1:12">
      <c r="A9" s="625" t="s">
        <v>46</v>
      </c>
      <c r="B9" s="627" t="s">
        <v>883</v>
      </c>
      <c r="C9" s="602" t="s">
        <v>689</v>
      </c>
      <c r="D9" s="638" t="s">
        <v>1234</v>
      </c>
      <c r="E9" s="639" t="s">
        <v>661</v>
      </c>
      <c r="F9" s="639" t="s">
        <v>843</v>
      </c>
      <c r="G9" s="639" t="s">
        <v>111</v>
      </c>
      <c r="H9" s="642" t="str">
        <f t="shared" ref="H9:H30" si="2">B9</f>
        <v>1A0301</v>
      </c>
      <c r="I9" s="759" t="s">
        <v>840</v>
      </c>
      <c r="J9" s="775" t="str">
        <f>'II - 2'!B19</f>
        <v>10GX44 0091000</v>
      </c>
      <c r="K9" s="627" t="str">
        <f t="shared" ref="K9:K30" si="3">B9</f>
        <v>1A0301</v>
      </c>
      <c r="L9" s="734" t="s">
        <v>841</v>
      </c>
    </row>
    <row r="10" spans="1:12">
      <c r="A10" s="625" t="s">
        <v>46</v>
      </c>
      <c r="B10" s="627" t="s">
        <v>884</v>
      </c>
      <c r="C10" s="625"/>
      <c r="D10" s="632"/>
      <c r="E10" s="655"/>
      <c r="F10" s="655"/>
      <c r="G10" s="626" t="s">
        <v>112</v>
      </c>
      <c r="H10" s="642" t="str">
        <f t="shared" si="2"/>
        <v>1A0302</v>
      </c>
      <c r="I10" s="761" t="s">
        <v>840</v>
      </c>
      <c r="J10" s="776" t="str">
        <f>'II - 2'!B19</f>
        <v>10GX44 0091000</v>
      </c>
      <c r="K10" s="627" t="str">
        <f t="shared" si="3"/>
        <v>1A0302</v>
      </c>
      <c r="L10" s="771"/>
    </row>
    <row r="11" spans="1:12">
      <c r="A11" s="625" t="s">
        <v>46</v>
      </c>
      <c r="B11" s="627" t="s">
        <v>885</v>
      </c>
      <c r="C11" s="625"/>
      <c r="D11" s="632"/>
      <c r="E11" s="626"/>
      <c r="F11" s="626"/>
      <c r="G11" s="626" t="s">
        <v>113</v>
      </c>
      <c r="H11" s="642" t="str">
        <f t="shared" si="2"/>
        <v>1A0303</v>
      </c>
      <c r="I11" s="761" t="s">
        <v>840</v>
      </c>
      <c r="J11" s="776" t="str">
        <f>'II - 2'!B19</f>
        <v>10GX44 0091000</v>
      </c>
      <c r="K11" s="627" t="str">
        <f t="shared" si="3"/>
        <v>1A0303</v>
      </c>
      <c r="L11" s="735"/>
    </row>
    <row r="12" spans="1:12">
      <c r="A12" s="625" t="s">
        <v>46</v>
      </c>
      <c r="B12" s="627" t="s">
        <v>886</v>
      </c>
      <c r="C12" s="625"/>
      <c r="D12" s="632" t="s">
        <v>1234</v>
      </c>
      <c r="E12" s="626" t="s">
        <v>661</v>
      </c>
      <c r="F12" s="626" t="s">
        <v>844</v>
      </c>
      <c r="G12" s="626" t="s">
        <v>111</v>
      </c>
      <c r="H12" s="642" t="str">
        <f t="shared" si="2"/>
        <v>1A0304</v>
      </c>
      <c r="I12" s="761" t="s">
        <v>840</v>
      </c>
      <c r="J12" s="776" t="str">
        <f>'II - 2'!B19</f>
        <v>10GX44 0091000</v>
      </c>
      <c r="K12" s="627" t="str">
        <f t="shared" si="3"/>
        <v>1A0304</v>
      </c>
      <c r="L12" s="735" t="s">
        <v>841</v>
      </c>
    </row>
    <row r="13" spans="1:12">
      <c r="A13" s="625" t="s">
        <v>46</v>
      </c>
      <c r="B13" s="627" t="s">
        <v>889</v>
      </c>
      <c r="C13" s="625"/>
      <c r="D13" s="632"/>
      <c r="E13" s="626"/>
      <c r="F13" s="626"/>
      <c r="G13" s="626" t="s">
        <v>112</v>
      </c>
      <c r="H13" s="642" t="str">
        <f t="shared" si="2"/>
        <v>1A0305</v>
      </c>
      <c r="I13" s="761" t="s">
        <v>840</v>
      </c>
      <c r="J13" s="776" t="str">
        <f>'II - 2'!B19</f>
        <v>10GX44 0091000</v>
      </c>
      <c r="K13" s="627" t="str">
        <f t="shared" si="3"/>
        <v>1A0305</v>
      </c>
      <c r="L13" s="771"/>
    </row>
    <row r="14" spans="1:12">
      <c r="A14" s="625" t="s">
        <v>46</v>
      </c>
      <c r="B14" s="627" t="s">
        <v>890</v>
      </c>
      <c r="C14" s="625"/>
      <c r="D14" s="632"/>
      <c r="E14" s="626"/>
      <c r="F14" s="626"/>
      <c r="G14" s="626" t="s">
        <v>113</v>
      </c>
      <c r="H14" s="642" t="str">
        <f t="shared" si="2"/>
        <v>1A0306</v>
      </c>
      <c r="I14" s="761" t="s">
        <v>840</v>
      </c>
      <c r="J14" s="776" t="str">
        <f>'II - 2'!B19</f>
        <v>10GX44 0091000</v>
      </c>
      <c r="K14" s="627" t="str">
        <f t="shared" si="3"/>
        <v>1A0306</v>
      </c>
      <c r="L14" s="735"/>
    </row>
    <row r="15" spans="1:12">
      <c r="A15" s="625" t="s">
        <v>46</v>
      </c>
      <c r="B15" s="627" t="s">
        <v>891</v>
      </c>
      <c r="C15" s="625"/>
      <c r="D15" s="632" t="s">
        <v>1234</v>
      </c>
      <c r="E15" s="707" t="s">
        <v>661</v>
      </c>
      <c r="F15" s="707" t="s">
        <v>846</v>
      </c>
      <c r="G15" s="626" t="s">
        <v>111</v>
      </c>
      <c r="H15" s="642" t="str">
        <f t="shared" si="2"/>
        <v>1A0307</v>
      </c>
      <c r="I15" s="761" t="s">
        <v>840</v>
      </c>
      <c r="J15" s="776" t="str">
        <f>'II - 2'!B19</f>
        <v>10GX44 0091000</v>
      </c>
      <c r="K15" s="627" t="str">
        <f t="shared" si="3"/>
        <v>1A0307</v>
      </c>
      <c r="L15" s="772" t="s">
        <v>841</v>
      </c>
    </row>
    <row r="16" spans="1:12">
      <c r="A16" s="703" t="s">
        <v>46</v>
      </c>
      <c r="B16" s="627" t="s">
        <v>892</v>
      </c>
      <c r="C16" s="625"/>
      <c r="D16" s="736"/>
      <c r="E16" s="707"/>
      <c r="F16" s="707"/>
      <c r="G16" s="626" t="s">
        <v>112</v>
      </c>
      <c r="H16" s="729" t="str">
        <f t="shared" si="2"/>
        <v>1A0308</v>
      </c>
      <c r="I16" s="762" t="s">
        <v>840</v>
      </c>
      <c r="J16" s="777" t="str">
        <f>'II - 2'!B19</f>
        <v>10GX44 0091000</v>
      </c>
      <c r="K16" s="709" t="str">
        <f t="shared" si="3"/>
        <v>1A0308</v>
      </c>
      <c r="L16" s="771"/>
    </row>
    <row r="17" spans="1:12">
      <c r="A17" s="703" t="s">
        <v>46</v>
      </c>
      <c r="B17" s="627" t="s">
        <v>893</v>
      </c>
      <c r="C17" s="625"/>
      <c r="D17" s="736"/>
      <c r="E17" s="707"/>
      <c r="F17" s="707"/>
      <c r="G17" s="626" t="s">
        <v>113</v>
      </c>
      <c r="H17" s="729" t="str">
        <f t="shared" si="2"/>
        <v>1A0309</v>
      </c>
      <c r="I17" s="762" t="s">
        <v>840</v>
      </c>
      <c r="J17" s="777" t="str">
        <f>'II - 2'!B19</f>
        <v>10GX44 0091000</v>
      </c>
      <c r="K17" s="709" t="str">
        <f t="shared" si="3"/>
        <v>1A0309</v>
      </c>
      <c r="L17" s="772"/>
    </row>
    <row r="18" spans="1:12">
      <c r="A18" s="703" t="s">
        <v>46</v>
      </c>
      <c r="B18" s="627" t="s">
        <v>894</v>
      </c>
      <c r="C18" s="625"/>
      <c r="D18" s="632" t="s">
        <v>849</v>
      </c>
      <c r="E18" s="707" t="s">
        <v>661</v>
      </c>
      <c r="F18" s="707" t="s">
        <v>847</v>
      </c>
      <c r="G18" s="707" t="s">
        <v>111</v>
      </c>
      <c r="H18" s="729" t="str">
        <f t="shared" si="2"/>
        <v>1A0310</v>
      </c>
      <c r="I18" s="762" t="s">
        <v>840</v>
      </c>
      <c r="J18" s="777" t="str">
        <f>'II - 2'!B19</f>
        <v>10GX44 0091000</v>
      </c>
      <c r="K18" s="709" t="str">
        <f t="shared" si="3"/>
        <v>1A0310</v>
      </c>
      <c r="L18" s="772" t="s">
        <v>841</v>
      </c>
    </row>
    <row r="19" spans="1:12">
      <c r="A19" s="703" t="s">
        <v>46</v>
      </c>
      <c r="B19" s="627" t="s">
        <v>895</v>
      </c>
      <c r="C19" s="625"/>
      <c r="D19" s="736"/>
      <c r="E19" s="707"/>
      <c r="F19" s="707"/>
      <c r="G19" s="707" t="s">
        <v>112</v>
      </c>
      <c r="H19" s="729" t="str">
        <f t="shared" si="2"/>
        <v>1A0311</v>
      </c>
      <c r="I19" s="762" t="s">
        <v>840</v>
      </c>
      <c r="J19" s="777" t="str">
        <f>'II - 2'!B19</f>
        <v>10GX44 0091000</v>
      </c>
      <c r="K19" s="709" t="str">
        <f t="shared" si="3"/>
        <v>1A0311</v>
      </c>
      <c r="L19" s="771"/>
    </row>
    <row r="20" spans="1:12">
      <c r="A20" s="703" t="s">
        <v>46</v>
      </c>
      <c r="B20" s="627" t="s">
        <v>896</v>
      </c>
      <c r="C20" s="625"/>
      <c r="D20" s="736"/>
      <c r="E20" s="626"/>
      <c r="F20" s="626"/>
      <c r="G20" s="707" t="s">
        <v>113</v>
      </c>
      <c r="H20" s="642" t="str">
        <f t="shared" si="2"/>
        <v>1A0312</v>
      </c>
      <c r="I20" s="761" t="s">
        <v>840</v>
      </c>
      <c r="J20" s="776" t="str">
        <f>'II - 2'!B19</f>
        <v>10GX44 0091000</v>
      </c>
      <c r="K20" s="627" t="str">
        <f t="shared" si="3"/>
        <v>1A0312</v>
      </c>
      <c r="L20" s="735"/>
    </row>
    <row r="21" spans="1:12">
      <c r="A21" s="625" t="s">
        <v>46</v>
      </c>
      <c r="B21" s="627" t="s">
        <v>897</v>
      </c>
      <c r="C21" s="625"/>
      <c r="D21" s="736" t="s">
        <v>1130</v>
      </c>
      <c r="E21" s="626" t="s">
        <v>850</v>
      </c>
      <c r="F21" s="707" t="s">
        <v>848</v>
      </c>
      <c r="G21" s="626" t="s">
        <v>111</v>
      </c>
      <c r="H21" s="642" t="str">
        <f t="shared" si="2"/>
        <v>1A0313</v>
      </c>
      <c r="I21" s="761" t="s">
        <v>840</v>
      </c>
      <c r="J21" s="776" t="str">
        <f>'II - 2'!B19</f>
        <v>10GX44 0091000</v>
      </c>
      <c r="K21" s="627" t="str">
        <f t="shared" si="3"/>
        <v>1A0313</v>
      </c>
      <c r="L21" s="735" t="s">
        <v>1145</v>
      </c>
    </row>
    <row r="22" spans="1:12">
      <c r="A22" s="625" t="s">
        <v>46</v>
      </c>
      <c r="B22" s="627" t="s">
        <v>898</v>
      </c>
      <c r="C22" s="625"/>
      <c r="D22" s="632" t="s">
        <v>1130</v>
      </c>
      <c r="E22" s="626" t="s">
        <v>850</v>
      </c>
      <c r="F22" s="707" t="s">
        <v>857</v>
      </c>
      <c r="G22" s="626" t="s">
        <v>111</v>
      </c>
      <c r="H22" s="642" t="str">
        <f t="shared" si="2"/>
        <v>1A0314</v>
      </c>
      <c r="I22" s="761" t="s">
        <v>840</v>
      </c>
      <c r="J22" s="776" t="str">
        <f>'II - 2'!B19</f>
        <v>10GX44 0091000</v>
      </c>
      <c r="K22" s="627" t="str">
        <f t="shared" si="3"/>
        <v>1A0314</v>
      </c>
      <c r="L22" s="735" t="s">
        <v>1145</v>
      </c>
    </row>
    <row r="23" spans="1:12">
      <c r="A23" s="625" t="s">
        <v>46</v>
      </c>
      <c r="B23" s="627" t="s">
        <v>925</v>
      </c>
      <c r="C23" s="625"/>
      <c r="D23" s="632" t="s">
        <v>849</v>
      </c>
      <c r="E23" s="626" t="s">
        <v>661</v>
      </c>
      <c r="F23" s="707" t="s">
        <v>858</v>
      </c>
      <c r="G23" s="626" t="s">
        <v>111</v>
      </c>
      <c r="H23" s="642" t="str">
        <f t="shared" si="2"/>
        <v>1A0315</v>
      </c>
      <c r="I23" s="761" t="s">
        <v>840</v>
      </c>
      <c r="J23" s="776" t="str">
        <f>'II - 2'!B19</f>
        <v>10GX44 0091000</v>
      </c>
      <c r="K23" s="627" t="str">
        <f t="shared" si="3"/>
        <v>1A0315</v>
      </c>
      <c r="L23" s="735" t="s">
        <v>841</v>
      </c>
    </row>
    <row r="24" spans="1:12">
      <c r="A24" s="625" t="s">
        <v>46</v>
      </c>
      <c r="B24" s="627" t="s">
        <v>926</v>
      </c>
      <c r="C24" s="625"/>
      <c r="D24" s="632"/>
      <c r="E24" s="655"/>
      <c r="F24" s="655"/>
      <c r="G24" s="626" t="s">
        <v>112</v>
      </c>
      <c r="H24" s="642" t="str">
        <f t="shared" si="2"/>
        <v>1A0316</v>
      </c>
      <c r="I24" s="761" t="s">
        <v>840</v>
      </c>
      <c r="J24" s="776" t="str">
        <f>'II - 2'!B19</f>
        <v>10GX44 0091000</v>
      </c>
      <c r="K24" s="627" t="str">
        <f t="shared" si="3"/>
        <v>1A0316</v>
      </c>
      <c r="L24" s="771"/>
    </row>
    <row r="25" spans="1:12">
      <c r="A25" s="625" t="s">
        <v>46</v>
      </c>
      <c r="B25" s="627" t="s">
        <v>927</v>
      </c>
      <c r="C25" s="625"/>
      <c r="D25" s="632"/>
      <c r="E25" s="626"/>
      <c r="F25" s="655"/>
      <c r="G25" s="626" t="s">
        <v>113</v>
      </c>
      <c r="H25" s="642" t="str">
        <f t="shared" si="2"/>
        <v>1A0317</v>
      </c>
      <c r="I25" s="761" t="s">
        <v>840</v>
      </c>
      <c r="J25" s="776" t="str">
        <f>'II - 2'!B19</f>
        <v>10GX44 0091000</v>
      </c>
      <c r="K25" s="627" t="str">
        <f t="shared" si="3"/>
        <v>1A0317</v>
      </c>
      <c r="L25" s="735"/>
    </row>
    <row r="26" spans="1:12">
      <c r="A26" s="625" t="s">
        <v>46</v>
      </c>
      <c r="B26" s="627" t="s">
        <v>928</v>
      </c>
      <c r="C26" s="625"/>
      <c r="D26" s="632" t="s">
        <v>849</v>
      </c>
      <c r="E26" s="626" t="s">
        <v>661</v>
      </c>
      <c r="F26" s="707" t="s">
        <v>859</v>
      </c>
      <c r="G26" s="626" t="s">
        <v>111</v>
      </c>
      <c r="H26" s="642" t="str">
        <f t="shared" si="2"/>
        <v>1A0318</v>
      </c>
      <c r="I26" s="761" t="s">
        <v>840</v>
      </c>
      <c r="J26" s="776" t="str">
        <f>'II - 2'!B19</f>
        <v>10GX44 0091000</v>
      </c>
      <c r="K26" s="627" t="str">
        <f t="shared" si="3"/>
        <v>1A0318</v>
      </c>
      <c r="L26" s="735" t="s">
        <v>841</v>
      </c>
    </row>
    <row r="27" spans="1:12" ht="15.75" thickBot="1">
      <c r="A27" s="608" t="s">
        <v>46</v>
      </c>
      <c r="B27" s="647" t="s">
        <v>930</v>
      </c>
      <c r="C27" s="608"/>
      <c r="D27" s="645"/>
      <c r="E27" s="793"/>
      <c r="F27" s="712"/>
      <c r="G27" s="646" t="s">
        <v>112</v>
      </c>
      <c r="H27" s="648" t="str">
        <f t="shared" si="2"/>
        <v>1A0319</v>
      </c>
      <c r="I27" s="760" t="s">
        <v>840</v>
      </c>
      <c r="J27" s="738" t="str">
        <f>'II - 2'!B19</f>
        <v>10GX44 0091000</v>
      </c>
      <c r="K27" s="647" t="str">
        <f t="shared" si="3"/>
        <v>1A0319</v>
      </c>
      <c r="L27" s="733"/>
    </row>
    <row r="28" spans="1:12">
      <c r="A28" s="602" t="s">
        <v>46</v>
      </c>
      <c r="B28" s="637" t="s">
        <v>931</v>
      </c>
      <c r="C28" s="602" t="s">
        <v>689</v>
      </c>
      <c r="D28" s="638" t="s">
        <v>849</v>
      </c>
      <c r="E28" s="639" t="s">
        <v>661</v>
      </c>
      <c r="F28" s="714" t="s">
        <v>859</v>
      </c>
      <c r="G28" s="639" t="s">
        <v>113</v>
      </c>
      <c r="H28" s="640" t="str">
        <f t="shared" si="2"/>
        <v>1A0320</v>
      </c>
      <c r="I28" s="759" t="s">
        <v>840</v>
      </c>
      <c r="J28" s="775" t="str">
        <f>'II - 2'!B19</f>
        <v>10GX44 0091000</v>
      </c>
      <c r="K28" s="637" t="str">
        <f t="shared" si="3"/>
        <v>1A0320</v>
      </c>
      <c r="L28" s="734"/>
    </row>
    <row r="29" spans="1:12">
      <c r="A29" s="713" t="s">
        <v>46</v>
      </c>
      <c r="B29" s="627" t="s">
        <v>932</v>
      </c>
      <c r="C29" s="625"/>
      <c r="D29" s="632" t="s">
        <v>849</v>
      </c>
      <c r="E29" s="626" t="s">
        <v>661</v>
      </c>
      <c r="F29" s="626" t="s">
        <v>860</v>
      </c>
      <c r="G29" s="626" t="s">
        <v>111</v>
      </c>
      <c r="H29" s="642" t="str">
        <f t="shared" si="2"/>
        <v>1A0321</v>
      </c>
      <c r="I29" s="761" t="s">
        <v>840</v>
      </c>
      <c r="J29" s="776" t="str">
        <f>'II - 2'!B19</f>
        <v>10GX44 0091000</v>
      </c>
      <c r="K29" s="627" t="str">
        <f t="shared" si="3"/>
        <v>1A0321</v>
      </c>
      <c r="L29" s="735" t="s">
        <v>841</v>
      </c>
    </row>
    <row r="30" spans="1:12" ht="15.75" thickBot="1">
      <c r="A30" s="633" t="s">
        <v>46</v>
      </c>
      <c r="B30" s="647" t="s">
        <v>933</v>
      </c>
      <c r="C30" s="608"/>
      <c r="D30" s="645"/>
      <c r="E30" s="646"/>
      <c r="F30" s="646"/>
      <c r="G30" s="646" t="s">
        <v>112</v>
      </c>
      <c r="H30" s="648" t="str">
        <f t="shared" si="2"/>
        <v>1A0322</v>
      </c>
      <c r="I30" s="760" t="s">
        <v>840</v>
      </c>
      <c r="J30" s="738" t="str">
        <f>'II - 2'!B19</f>
        <v>10GX44 0091000</v>
      </c>
      <c r="K30" s="647" t="str">
        <f t="shared" si="3"/>
        <v>1A0322</v>
      </c>
      <c r="L30" s="733"/>
    </row>
    <row r="37" spans="1:12" ht="15.75" thickBot="1">
      <c r="A37" s="598" t="s">
        <v>826</v>
      </c>
      <c r="B37" s="599"/>
      <c r="C37" s="29"/>
      <c r="D37" s="600"/>
      <c r="E37" s="599"/>
      <c r="F37" s="239" t="s">
        <v>827</v>
      </c>
      <c r="G37" s="650" t="e">
        <f>#REF!</f>
        <v>#REF!</v>
      </c>
      <c r="H37" s="599"/>
      <c r="I37" s="599"/>
      <c r="J37" s="599"/>
      <c r="K37" s="239" t="s">
        <v>828</v>
      </c>
      <c r="L37" s="598">
        <v>2</v>
      </c>
    </row>
    <row r="38" spans="1:12">
      <c r="A38" s="602" t="s">
        <v>506</v>
      </c>
      <c r="B38" s="603" t="s">
        <v>5</v>
      </c>
      <c r="C38" s="602"/>
      <c r="D38" s="604"/>
      <c r="E38" s="605" t="s">
        <v>829</v>
      </c>
      <c r="F38" s="605" t="s">
        <v>829</v>
      </c>
      <c r="G38" s="605" t="s">
        <v>830</v>
      </c>
      <c r="H38" s="764" t="s">
        <v>830</v>
      </c>
      <c r="I38" s="607" t="s">
        <v>831</v>
      </c>
      <c r="J38" s="602" t="s">
        <v>832</v>
      </c>
      <c r="K38" s="606" t="s">
        <v>832</v>
      </c>
      <c r="L38" s="768"/>
    </row>
    <row r="39" spans="1:12" ht="15.75" thickBot="1">
      <c r="A39" s="608" t="s">
        <v>833</v>
      </c>
      <c r="B39" s="609" t="s">
        <v>507</v>
      </c>
      <c r="C39" s="608" t="s">
        <v>834</v>
      </c>
      <c r="D39" s="610" t="s">
        <v>2</v>
      </c>
      <c r="E39" s="611" t="s">
        <v>835</v>
      </c>
      <c r="F39" s="611" t="s">
        <v>836</v>
      </c>
      <c r="G39" s="611" t="s">
        <v>836</v>
      </c>
      <c r="H39" s="756" t="s">
        <v>837</v>
      </c>
      <c r="I39" s="612"/>
      <c r="J39" s="608" t="s">
        <v>835</v>
      </c>
      <c r="K39" s="609" t="s">
        <v>837</v>
      </c>
      <c r="L39" s="769" t="s">
        <v>4</v>
      </c>
    </row>
    <row r="40" spans="1:12" ht="15.75" thickBot="1">
      <c r="A40" s="1173" t="s">
        <v>838</v>
      </c>
      <c r="B40" s="1174"/>
      <c r="C40" s="743" t="s">
        <v>839</v>
      </c>
      <c r="D40" s="744"/>
      <c r="E40" s="745"/>
      <c r="F40" s="745"/>
      <c r="G40" s="745"/>
      <c r="H40" s="746"/>
      <c r="I40" s="794"/>
      <c r="J40" s="805"/>
      <c r="K40" s="616"/>
      <c r="L40" s="619"/>
    </row>
    <row r="41" spans="1:12">
      <c r="A41" s="602" t="s">
        <v>920</v>
      </c>
      <c r="B41" s="640" t="s">
        <v>934</v>
      </c>
      <c r="C41" s="602"/>
      <c r="D41" s="638"/>
      <c r="E41" s="639"/>
      <c r="F41" s="801"/>
      <c r="G41" s="639" t="s">
        <v>113</v>
      </c>
      <c r="H41" s="637" t="str">
        <f t="shared" ref="H41:H64" si="4">B41</f>
        <v>1A0323</v>
      </c>
      <c r="I41" s="763" t="s">
        <v>840</v>
      </c>
      <c r="J41" s="741" t="str">
        <f>'II - 2'!B19</f>
        <v>10GX44 0091000</v>
      </c>
      <c r="K41" s="644" t="str">
        <f t="shared" ref="K41:K64" si="5">B41</f>
        <v>1A0323</v>
      </c>
      <c r="L41" s="624"/>
    </row>
    <row r="42" spans="1:12">
      <c r="A42" s="625" t="s">
        <v>920</v>
      </c>
      <c r="B42" s="642" t="s">
        <v>935</v>
      </c>
      <c r="C42" s="755"/>
      <c r="D42" s="632" t="s">
        <v>849</v>
      </c>
      <c r="E42" s="626" t="s">
        <v>661</v>
      </c>
      <c r="F42" s="718" t="s">
        <v>861</v>
      </c>
      <c r="G42" s="626" t="s">
        <v>111</v>
      </c>
      <c r="H42" s="627" t="str">
        <f t="shared" si="4"/>
        <v>1A0324</v>
      </c>
      <c r="I42" s="761" t="s">
        <v>840</v>
      </c>
      <c r="J42" s="740" t="str">
        <f>'II - 2'!B19</f>
        <v>10GX44 0091000</v>
      </c>
      <c r="K42" s="642" t="str">
        <f t="shared" si="5"/>
        <v>1A0324</v>
      </c>
      <c r="L42" s="628" t="s">
        <v>841</v>
      </c>
    </row>
    <row r="43" spans="1:12">
      <c r="A43" s="625" t="s">
        <v>920</v>
      </c>
      <c r="B43" s="642" t="s">
        <v>936</v>
      </c>
      <c r="C43" s="625"/>
      <c r="D43" s="632" t="s">
        <v>1130</v>
      </c>
      <c r="E43" s="626" t="s">
        <v>850</v>
      </c>
      <c r="F43" s="718" t="s">
        <v>1133</v>
      </c>
      <c r="G43" s="626" t="s">
        <v>111</v>
      </c>
      <c r="H43" s="627" t="str">
        <f t="shared" si="4"/>
        <v>1A0325</v>
      </c>
      <c r="I43" s="761" t="s">
        <v>840</v>
      </c>
      <c r="J43" s="740" t="str">
        <f>'II - 2'!B19</f>
        <v>10GX44 0091000</v>
      </c>
      <c r="K43" s="642" t="str">
        <f t="shared" si="5"/>
        <v>1A0325</v>
      </c>
      <c r="L43" s="628" t="s">
        <v>1145</v>
      </c>
    </row>
    <row r="44" spans="1:12">
      <c r="A44" s="625" t="s">
        <v>920</v>
      </c>
      <c r="B44" s="642" t="str">
        <f>'PP - DR0'!F10</f>
        <v>1A0401</v>
      </c>
      <c r="C44" s="620" t="s">
        <v>690</v>
      </c>
      <c r="D44" s="622" t="s">
        <v>1130</v>
      </c>
      <c r="E44" s="623" t="s">
        <v>850</v>
      </c>
      <c r="F44" s="718" t="s">
        <v>1134</v>
      </c>
      <c r="G44" s="626" t="s">
        <v>111</v>
      </c>
      <c r="H44" s="621" t="str">
        <f t="shared" si="4"/>
        <v>1A0401</v>
      </c>
      <c r="I44" s="763" t="s">
        <v>840</v>
      </c>
      <c r="J44" s="741" t="str">
        <f>'II - 2'!B19</f>
        <v>10GX44 0091000</v>
      </c>
      <c r="K44" s="644" t="str">
        <f t="shared" si="5"/>
        <v>1A0401</v>
      </c>
      <c r="L44" s="624" t="s">
        <v>1145</v>
      </c>
    </row>
    <row r="45" spans="1:12">
      <c r="A45" s="625" t="s">
        <v>920</v>
      </c>
      <c r="B45" s="642" t="str">
        <f>'PP - DR0'!G10</f>
        <v>1A0501</v>
      </c>
      <c r="C45" s="625" t="s">
        <v>691</v>
      </c>
      <c r="D45" s="632" t="s">
        <v>1135</v>
      </c>
      <c r="E45" s="626" t="s">
        <v>661</v>
      </c>
      <c r="F45" s="718" t="s">
        <v>862</v>
      </c>
      <c r="G45" s="626" t="s">
        <v>111</v>
      </c>
      <c r="H45" s="627" t="str">
        <f t="shared" si="4"/>
        <v>1A0501</v>
      </c>
      <c r="I45" s="761" t="s">
        <v>840</v>
      </c>
      <c r="J45" s="740" t="str">
        <f>'II - 2'!B19</f>
        <v>10GX44 0091000</v>
      </c>
      <c r="K45" s="642" t="str">
        <f t="shared" si="5"/>
        <v>1A0501</v>
      </c>
      <c r="L45" s="628" t="s">
        <v>841</v>
      </c>
    </row>
    <row r="46" spans="1:12">
      <c r="A46" s="625" t="s">
        <v>920</v>
      </c>
      <c r="B46" s="642" t="str">
        <f>'PP - DR0'!H10</f>
        <v>1A0502</v>
      </c>
      <c r="C46" s="625"/>
      <c r="D46" s="632"/>
      <c r="E46" s="626"/>
      <c r="F46" s="626"/>
      <c r="G46" s="626" t="s">
        <v>112</v>
      </c>
      <c r="H46" s="627" t="str">
        <f t="shared" si="4"/>
        <v>1A0502</v>
      </c>
      <c r="I46" s="761" t="s">
        <v>840</v>
      </c>
      <c r="J46" s="740" t="str">
        <f>'II - 2'!B19</f>
        <v>10GX44 0091000</v>
      </c>
      <c r="K46" s="642" t="str">
        <f t="shared" si="5"/>
        <v>1A0502</v>
      </c>
      <c r="L46" s="796"/>
    </row>
    <row r="47" spans="1:12">
      <c r="A47" s="625" t="s">
        <v>920</v>
      </c>
      <c r="B47" s="642" t="s">
        <v>887</v>
      </c>
      <c r="C47" s="625" t="s">
        <v>1129</v>
      </c>
      <c r="D47" s="632" t="s">
        <v>1136</v>
      </c>
      <c r="E47" s="626" t="s">
        <v>661</v>
      </c>
      <c r="F47" s="718" t="s">
        <v>863</v>
      </c>
      <c r="G47" s="626" t="s">
        <v>111</v>
      </c>
      <c r="H47" s="627" t="str">
        <f t="shared" si="4"/>
        <v>1A1301</v>
      </c>
      <c r="I47" s="761" t="s">
        <v>840</v>
      </c>
      <c r="J47" s="740" t="str">
        <f>'II - 2'!B19</f>
        <v>10GX44 0091000</v>
      </c>
      <c r="K47" s="642" t="str">
        <f t="shared" si="5"/>
        <v>1A1301</v>
      </c>
      <c r="L47" s="628" t="s">
        <v>841</v>
      </c>
    </row>
    <row r="48" spans="1:12">
      <c r="A48" s="625" t="s">
        <v>920</v>
      </c>
      <c r="B48" s="642" t="s">
        <v>901</v>
      </c>
      <c r="C48" s="625"/>
      <c r="D48" s="632"/>
      <c r="E48" s="626"/>
      <c r="F48" s="626"/>
      <c r="G48" s="626" t="s">
        <v>112</v>
      </c>
      <c r="H48" s="627" t="str">
        <f t="shared" si="4"/>
        <v>1A1302</v>
      </c>
      <c r="I48" s="761" t="s">
        <v>840</v>
      </c>
      <c r="J48" s="740" t="str">
        <f>'II - 2'!B19</f>
        <v>10GX44 0091000</v>
      </c>
      <c r="K48" s="642" t="str">
        <f t="shared" si="5"/>
        <v>1A1302</v>
      </c>
      <c r="L48" s="628"/>
    </row>
    <row r="49" spans="1:12">
      <c r="A49" s="625" t="s">
        <v>920</v>
      </c>
      <c r="B49" s="642" t="s">
        <v>902</v>
      </c>
      <c r="C49" s="625"/>
      <c r="D49" s="632"/>
      <c r="E49" s="626"/>
      <c r="F49" s="626"/>
      <c r="G49" s="626" t="s">
        <v>113</v>
      </c>
      <c r="H49" s="627" t="str">
        <f t="shared" si="4"/>
        <v>1A1303</v>
      </c>
      <c r="I49" s="761" t="s">
        <v>840</v>
      </c>
      <c r="J49" s="740" t="str">
        <f>'II - 2'!B19</f>
        <v>10GX44 0091000</v>
      </c>
      <c r="K49" s="642" t="str">
        <f t="shared" si="5"/>
        <v>1A1303</v>
      </c>
      <c r="L49" s="628"/>
    </row>
    <row r="50" spans="1:12">
      <c r="A50" s="625" t="s">
        <v>920</v>
      </c>
      <c r="B50" s="642" t="s">
        <v>913</v>
      </c>
      <c r="C50" s="625"/>
      <c r="D50" s="632" t="s">
        <v>1136</v>
      </c>
      <c r="E50" s="626" t="s">
        <v>661</v>
      </c>
      <c r="F50" s="718" t="s">
        <v>1137</v>
      </c>
      <c r="G50" s="626" t="s">
        <v>111</v>
      </c>
      <c r="H50" s="627" t="str">
        <f t="shared" si="4"/>
        <v>1A1304</v>
      </c>
      <c r="I50" s="761" t="s">
        <v>840</v>
      </c>
      <c r="J50" s="740" t="str">
        <f>'II - 2'!B19</f>
        <v>10GX44 0091000</v>
      </c>
      <c r="K50" s="642" t="str">
        <f t="shared" si="5"/>
        <v>1A1304</v>
      </c>
      <c r="L50" s="628" t="s">
        <v>841</v>
      </c>
    </row>
    <row r="51" spans="1:12">
      <c r="A51" s="625" t="s">
        <v>920</v>
      </c>
      <c r="B51" s="642" t="s">
        <v>914</v>
      </c>
      <c r="C51" s="625"/>
      <c r="D51" s="632"/>
      <c r="E51" s="626"/>
      <c r="F51" s="626"/>
      <c r="G51" s="626" t="s">
        <v>112</v>
      </c>
      <c r="H51" s="627" t="str">
        <f t="shared" si="4"/>
        <v>1A1305</v>
      </c>
      <c r="I51" s="761" t="s">
        <v>840</v>
      </c>
      <c r="J51" s="740" t="str">
        <f>'II - 2'!B19</f>
        <v>10GX44 0091000</v>
      </c>
      <c r="K51" s="642" t="str">
        <f t="shared" si="5"/>
        <v>1A1305</v>
      </c>
      <c r="L51" s="628"/>
    </row>
    <row r="52" spans="1:12">
      <c r="A52" s="625" t="s">
        <v>920</v>
      </c>
      <c r="B52" s="642" t="s">
        <v>915</v>
      </c>
      <c r="C52" s="625"/>
      <c r="D52" s="632" t="s">
        <v>1130</v>
      </c>
      <c r="E52" s="626" t="s">
        <v>850</v>
      </c>
      <c r="F52" s="718" t="s">
        <v>1138</v>
      </c>
      <c r="G52" s="626" t="s">
        <v>111</v>
      </c>
      <c r="H52" s="627" t="str">
        <f t="shared" si="4"/>
        <v>1A1306</v>
      </c>
      <c r="I52" s="761" t="s">
        <v>840</v>
      </c>
      <c r="J52" s="740" t="str">
        <f>'II - 2'!B19</f>
        <v>10GX44 0091000</v>
      </c>
      <c r="K52" s="642" t="str">
        <f t="shared" si="5"/>
        <v>1A1306</v>
      </c>
      <c r="L52" s="628" t="s">
        <v>1145</v>
      </c>
    </row>
    <row r="53" spans="1:12">
      <c r="A53" s="625" t="s">
        <v>920</v>
      </c>
      <c r="B53" s="642" t="s">
        <v>937</v>
      </c>
      <c r="C53" s="625"/>
      <c r="D53" s="632" t="s">
        <v>1130</v>
      </c>
      <c r="E53" s="626" t="s">
        <v>850</v>
      </c>
      <c r="F53" s="718" t="s">
        <v>1139</v>
      </c>
      <c r="G53" s="626" t="s">
        <v>111</v>
      </c>
      <c r="H53" s="627" t="str">
        <f t="shared" si="4"/>
        <v>1A1307</v>
      </c>
      <c r="I53" s="761" t="s">
        <v>840</v>
      </c>
      <c r="J53" s="740" t="str">
        <f>'II - 2'!B19</f>
        <v>10GX44 0091000</v>
      </c>
      <c r="K53" s="642" t="str">
        <f t="shared" si="5"/>
        <v>1A1307</v>
      </c>
      <c r="L53" s="628" t="s">
        <v>1145</v>
      </c>
    </row>
    <row r="54" spans="1:12">
      <c r="A54" s="625" t="s">
        <v>920</v>
      </c>
      <c r="B54" s="642" t="s">
        <v>938</v>
      </c>
      <c r="C54" s="625"/>
      <c r="D54" s="632" t="s">
        <v>1148</v>
      </c>
      <c r="E54" s="626"/>
      <c r="F54" s="626"/>
      <c r="G54" s="626" t="s">
        <v>112</v>
      </c>
      <c r="H54" s="627" t="str">
        <f t="shared" si="4"/>
        <v>1A1308</v>
      </c>
      <c r="I54" s="761" t="s">
        <v>840</v>
      </c>
      <c r="J54" s="740" t="str">
        <f>'II - 2'!B19</f>
        <v>10GX44 0091000</v>
      </c>
      <c r="K54" s="642" t="str">
        <f t="shared" si="5"/>
        <v>1A1308</v>
      </c>
      <c r="L54" s="628"/>
    </row>
    <row r="55" spans="1:12">
      <c r="A55" s="625" t="s">
        <v>920</v>
      </c>
      <c r="B55" s="642" t="s">
        <v>939</v>
      </c>
      <c r="C55" s="625"/>
      <c r="D55" s="632" t="s">
        <v>1130</v>
      </c>
      <c r="E55" s="626" t="s">
        <v>850</v>
      </c>
      <c r="F55" s="718" t="s">
        <v>1140</v>
      </c>
      <c r="G55" s="626" t="s">
        <v>111</v>
      </c>
      <c r="H55" s="627" t="str">
        <f t="shared" si="4"/>
        <v>1A1309</v>
      </c>
      <c r="I55" s="761" t="s">
        <v>840</v>
      </c>
      <c r="J55" s="740" t="str">
        <f>'II - 2'!B19</f>
        <v>10GX44 0091000</v>
      </c>
      <c r="K55" s="642" t="str">
        <f t="shared" si="5"/>
        <v>1A1309</v>
      </c>
      <c r="L55" s="628" t="s">
        <v>1145</v>
      </c>
    </row>
    <row r="56" spans="1:12">
      <c r="A56" s="625" t="s">
        <v>920</v>
      </c>
      <c r="B56" s="642" t="s">
        <v>940</v>
      </c>
      <c r="C56" s="625"/>
      <c r="D56" s="632" t="s">
        <v>1130</v>
      </c>
      <c r="E56" s="626" t="s">
        <v>850</v>
      </c>
      <c r="F56" s="718" t="s">
        <v>1141</v>
      </c>
      <c r="G56" s="626" t="s">
        <v>111</v>
      </c>
      <c r="H56" s="627" t="str">
        <f t="shared" si="4"/>
        <v>1A1310</v>
      </c>
      <c r="I56" s="761" t="s">
        <v>840</v>
      </c>
      <c r="J56" s="740" t="str">
        <f>'II - 2'!B19</f>
        <v>10GX44 0091000</v>
      </c>
      <c r="K56" s="642" t="str">
        <f t="shared" si="5"/>
        <v>1A1310</v>
      </c>
      <c r="L56" s="628" t="s">
        <v>1145</v>
      </c>
    </row>
    <row r="57" spans="1:12">
      <c r="A57" s="625" t="s">
        <v>920</v>
      </c>
      <c r="B57" s="642" t="s">
        <v>888</v>
      </c>
      <c r="C57" s="625" t="s">
        <v>864</v>
      </c>
      <c r="D57" s="632" t="s">
        <v>865</v>
      </c>
      <c r="E57" s="626" t="s">
        <v>661</v>
      </c>
      <c r="F57" s="626" t="s">
        <v>1142</v>
      </c>
      <c r="G57" s="626" t="s">
        <v>111</v>
      </c>
      <c r="H57" s="627" t="str">
        <f t="shared" si="4"/>
        <v>1B0201</v>
      </c>
      <c r="I57" s="761" t="s">
        <v>840</v>
      </c>
      <c r="J57" s="740" t="str">
        <f>'II - 2'!B19</f>
        <v>10GX44 0091000</v>
      </c>
      <c r="K57" s="642" t="str">
        <f t="shared" si="5"/>
        <v>1B0201</v>
      </c>
      <c r="L57" s="628" t="s">
        <v>841</v>
      </c>
    </row>
    <row r="58" spans="1:12">
      <c r="A58" s="625" t="s">
        <v>920</v>
      </c>
      <c r="B58" s="642" t="s">
        <v>916</v>
      </c>
      <c r="C58" s="625"/>
      <c r="D58" s="632"/>
      <c r="E58" s="626"/>
      <c r="F58" s="626"/>
      <c r="G58" s="626" t="s">
        <v>112</v>
      </c>
      <c r="H58" s="627" t="str">
        <f t="shared" si="4"/>
        <v>1B0202</v>
      </c>
      <c r="I58" s="761" t="s">
        <v>840</v>
      </c>
      <c r="J58" s="740" t="str">
        <f>'II - 2'!B19</f>
        <v>10GX44 0091000</v>
      </c>
      <c r="K58" s="642" t="str">
        <f t="shared" si="5"/>
        <v>1B0202</v>
      </c>
      <c r="L58" s="628"/>
    </row>
    <row r="59" spans="1:12">
      <c r="A59" s="625" t="s">
        <v>920</v>
      </c>
      <c r="B59" s="642" t="s">
        <v>917</v>
      </c>
      <c r="C59" s="625"/>
      <c r="D59" s="632"/>
      <c r="E59" s="626"/>
      <c r="F59" s="626"/>
      <c r="G59" s="626" t="s">
        <v>113</v>
      </c>
      <c r="H59" s="627" t="str">
        <f t="shared" si="4"/>
        <v>1B0203</v>
      </c>
      <c r="I59" s="761" t="s">
        <v>840</v>
      </c>
      <c r="J59" s="740" t="str">
        <f>'II - 2'!B19</f>
        <v>10GX44 0091000</v>
      </c>
      <c r="K59" s="642" t="str">
        <f t="shared" si="5"/>
        <v>1B0203</v>
      </c>
      <c r="L59" s="628"/>
    </row>
    <row r="60" spans="1:12">
      <c r="A60" s="625" t="s">
        <v>920</v>
      </c>
      <c r="B60" s="642" t="s">
        <v>942</v>
      </c>
      <c r="C60" s="625"/>
      <c r="D60" s="632" t="s">
        <v>1130</v>
      </c>
      <c r="E60" s="626" t="s">
        <v>850</v>
      </c>
      <c r="F60" s="626" t="s">
        <v>1143</v>
      </c>
      <c r="G60" s="626" t="s">
        <v>111</v>
      </c>
      <c r="H60" s="627" t="str">
        <f t="shared" si="4"/>
        <v>1B0204</v>
      </c>
      <c r="I60" s="761" t="s">
        <v>840</v>
      </c>
      <c r="J60" s="740" t="str">
        <f>'II - 2'!B19</f>
        <v>10GX44 0091000</v>
      </c>
      <c r="K60" s="642" t="str">
        <f t="shared" si="5"/>
        <v>1B0204</v>
      </c>
      <c r="L60" s="628" t="s">
        <v>1145</v>
      </c>
    </row>
    <row r="61" spans="1:12">
      <c r="A61" s="625" t="s">
        <v>920</v>
      </c>
      <c r="B61" s="642" t="s">
        <v>943</v>
      </c>
      <c r="C61" s="625"/>
      <c r="D61" s="632" t="s">
        <v>1130</v>
      </c>
      <c r="E61" s="626" t="s">
        <v>850</v>
      </c>
      <c r="F61" s="626" t="s">
        <v>1144</v>
      </c>
      <c r="G61" s="626" t="s">
        <v>111</v>
      </c>
      <c r="H61" s="627" t="str">
        <f t="shared" si="4"/>
        <v>1B0205</v>
      </c>
      <c r="I61" s="761" t="s">
        <v>840</v>
      </c>
      <c r="J61" s="740" t="str">
        <f>'II - 2'!B19</f>
        <v>10GX44 0091000</v>
      </c>
      <c r="K61" s="642" t="str">
        <f t="shared" si="5"/>
        <v>1B0205</v>
      </c>
      <c r="L61" s="628" t="s">
        <v>1145</v>
      </c>
    </row>
    <row r="62" spans="1:12">
      <c r="A62" s="625" t="s">
        <v>920</v>
      </c>
      <c r="B62" s="642" t="s">
        <v>945</v>
      </c>
      <c r="C62" s="625"/>
      <c r="D62" s="632" t="s">
        <v>1130</v>
      </c>
      <c r="E62" s="626" t="s">
        <v>850</v>
      </c>
      <c r="F62" s="626" t="s">
        <v>866</v>
      </c>
      <c r="G62" s="626" t="s">
        <v>111</v>
      </c>
      <c r="H62" s="627" t="str">
        <f t="shared" si="4"/>
        <v>1B0206</v>
      </c>
      <c r="I62" s="761" t="s">
        <v>840</v>
      </c>
      <c r="J62" s="740" t="str">
        <f>'II - 2'!B19</f>
        <v>10GX44 0091000</v>
      </c>
      <c r="K62" s="642" t="str">
        <f t="shared" si="5"/>
        <v>1B0206</v>
      </c>
      <c r="L62" s="628" t="s">
        <v>1145</v>
      </c>
    </row>
    <row r="63" spans="1:12">
      <c r="A63" s="625" t="s">
        <v>920</v>
      </c>
      <c r="B63" s="644" t="s">
        <v>906</v>
      </c>
      <c r="C63" s="620" t="s">
        <v>867</v>
      </c>
      <c r="D63" s="622" t="s">
        <v>1130</v>
      </c>
      <c r="E63" s="623" t="s">
        <v>850</v>
      </c>
      <c r="F63" s="626" t="s">
        <v>868</v>
      </c>
      <c r="G63" s="626" t="s">
        <v>111</v>
      </c>
      <c r="H63" s="621" t="str">
        <f t="shared" si="4"/>
        <v>3A0201</v>
      </c>
      <c r="I63" s="763" t="s">
        <v>840</v>
      </c>
      <c r="J63" s="741" t="str">
        <f>'II - 2'!B19</f>
        <v>10GX44 0091000</v>
      </c>
      <c r="K63" s="644" t="str">
        <f t="shared" si="5"/>
        <v>3A0201</v>
      </c>
      <c r="L63" s="624" t="s">
        <v>1145</v>
      </c>
    </row>
    <row r="64" spans="1:12" ht="15.75" thickBot="1">
      <c r="A64" s="608" t="s">
        <v>920</v>
      </c>
      <c r="B64" s="648" t="s">
        <v>918</v>
      </c>
      <c r="C64" s="608"/>
      <c r="D64" s="645" t="s">
        <v>1148</v>
      </c>
      <c r="E64" s="646"/>
      <c r="F64" s="712"/>
      <c r="G64" s="646" t="s">
        <v>112</v>
      </c>
      <c r="H64" s="647" t="str">
        <f t="shared" si="4"/>
        <v>3A0202</v>
      </c>
      <c r="I64" s="760" t="s">
        <v>840</v>
      </c>
      <c r="J64" s="742" t="str">
        <f>'II - 2'!B19</f>
        <v>10GX44 0091000</v>
      </c>
      <c r="K64" s="648" t="str">
        <f t="shared" si="5"/>
        <v>3A0202</v>
      </c>
      <c r="L64" s="649"/>
    </row>
    <row r="72" spans="1:12" ht="15.75" thickBot="1">
      <c r="A72" s="598" t="s">
        <v>826</v>
      </c>
      <c r="B72" s="599"/>
      <c r="C72" s="29"/>
      <c r="D72" s="600"/>
      <c r="E72" s="599"/>
      <c r="F72" s="239" t="s">
        <v>827</v>
      </c>
      <c r="G72" s="650" t="e">
        <f>G3</f>
        <v>#REF!</v>
      </c>
      <c r="H72" s="599"/>
      <c r="I72" s="599"/>
      <c r="J72" s="599"/>
      <c r="K72" s="239" t="s">
        <v>828</v>
      </c>
      <c r="L72" s="598">
        <f>L37+1</f>
        <v>3</v>
      </c>
    </row>
    <row r="73" spans="1:12">
      <c r="A73" s="602" t="s">
        <v>506</v>
      </c>
      <c r="B73" s="603" t="s">
        <v>5</v>
      </c>
      <c r="C73" s="602"/>
      <c r="D73" s="604"/>
      <c r="E73" s="605" t="s">
        <v>829</v>
      </c>
      <c r="F73" s="605" t="s">
        <v>829</v>
      </c>
      <c r="G73" s="605" t="s">
        <v>830</v>
      </c>
      <c r="H73" s="764" t="s">
        <v>830</v>
      </c>
      <c r="I73" s="607" t="s">
        <v>831</v>
      </c>
      <c r="J73" s="602" t="s">
        <v>832</v>
      </c>
      <c r="K73" s="606" t="s">
        <v>832</v>
      </c>
      <c r="L73" s="768"/>
    </row>
    <row r="74" spans="1:12" ht="15.75" thickBot="1">
      <c r="A74" s="608" t="s">
        <v>833</v>
      </c>
      <c r="B74" s="609" t="s">
        <v>507</v>
      </c>
      <c r="C74" s="608" t="s">
        <v>834</v>
      </c>
      <c r="D74" s="610" t="s">
        <v>2</v>
      </c>
      <c r="E74" s="611" t="s">
        <v>835</v>
      </c>
      <c r="F74" s="611" t="s">
        <v>836</v>
      </c>
      <c r="G74" s="611" t="s">
        <v>836</v>
      </c>
      <c r="H74" s="756" t="s">
        <v>837</v>
      </c>
      <c r="I74" s="612"/>
      <c r="J74" s="608" t="s">
        <v>835</v>
      </c>
      <c r="K74" s="609" t="s">
        <v>837</v>
      </c>
      <c r="L74" s="769" t="s">
        <v>4</v>
      </c>
    </row>
    <row r="75" spans="1:12" ht="15.75" thickBot="1">
      <c r="A75" s="1173" t="s">
        <v>838</v>
      </c>
      <c r="B75" s="1174"/>
      <c r="C75" s="613" t="s">
        <v>839</v>
      </c>
      <c r="D75" s="614"/>
      <c r="E75" s="615"/>
      <c r="F75" s="615"/>
      <c r="G75" s="615"/>
      <c r="H75" s="616"/>
      <c r="I75" s="794"/>
      <c r="J75" s="618"/>
      <c r="K75" s="617"/>
      <c r="L75" s="795"/>
    </row>
    <row r="76" spans="1:12">
      <c r="A76" s="620" t="s">
        <v>921</v>
      </c>
      <c r="B76" s="621" t="s">
        <v>907</v>
      </c>
      <c r="C76" s="620" t="s">
        <v>869</v>
      </c>
      <c r="D76" s="622" t="s">
        <v>871</v>
      </c>
      <c r="E76" s="623" t="s">
        <v>1149</v>
      </c>
      <c r="F76" s="621" t="s">
        <v>870</v>
      </c>
      <c r="G76" s="716" t="s">
        <v>111</v>
      </c>
      <c r="H76" s="644" t="str">
        <f>B76</f>
        <v>3A0301</v>
      </c>
      <c r="I76" s="763" t="s">
        <v>840</v>
      </c>
      <c r="J76" s="737" t="str">
        <f>'II - 2'!B19</f>
        <v>10GX44 0091000</v>
      </c>
      <c r="K76" s="621" t="str">
        <f>B76</f>
        <v>3A0301</v>
      </c>
      <c r="L76" s="773" t="s">
        <v>841</v>
      </c>
    </row>
    <row r="77" spans="1:12">
      <c r="A77" s="625" t="s">
        <v>921</v>
      </c>
      <c r="B77" s="627" t="s">
        <v>908</v>
      </c>
      <c r="C77" s="625"/>
      <c r="D77" s="632" t="s">
        <v>871</v>
      </c>
      <c r="E77" s="626" t="s">
        <v>1149</v>
      </c>
      <c r="F77" s="627" t="s">
        <v>845</v>
      </c>
      <c r="G77" s="717" t="s">
        <v>111</v>
      </c>
      <c r="H77" s="642" t="str">
        <f>B77</f>
        <v>3A0302</v>
      </c>
      <c r="I77" s="761" t="s">
        <v>840</v>
      </c>
      <c r="J77" s="776" t="str">
        <f>'II - 2'!B19</f>
        <v>10GX44 0091000</v>
      </c>
      <c r="K77" s="627" t="str">
        <f>B77</f>
        <v>3A0302</v>
      </c>
      <c r="L77" s="735" t="s">
        <v>841</v>
      </c>
    </row>
    <row r="78" spans="1:12">
      <c r="A78" s="625" t="s">
        <v>921</v>
      </c>
      <c r="B78" s="627" t="s">
        <v>946</v>
      </c>
      <c r="C78" s="625"/>
      <c r="D78" s="632"/>
      <c r="E78" s="626"/>
      <c r="F78" s="627"/>
      <c r="G78" s="717" t="s">
        <v>112</v>
      </c>
      <c r="H78" s="642" t="str">
        <f>B78</f>
        <v>3A0303</v>
      </c>
      <c r="I78" s="761" t="s">
        <v>840</v>
      </c>
      <c r="J78" s="776" t="str">
        <f>'II - 2'!B19</f>
        <v>10GX44 0091000</v>
      </c>
      <c r="K78" s="627" t="str">
        <f>B78</f>
        <v>3A0303</v>
      </c>
      <c r="L78" s="735"/>
    </row>
    <row r="79" spans="1:12">
      <c r="A79" s="625" t="s">
        <v>921</v>
      </c>
      <c r="B79" s="627" t="s">
        <v>909</v>
      </c>
      <c r="C79" s="625" t="s">
        <v>872</v>
      </c>
      <c r="D79" s="632" t="s">
        <v>871</v>
      </c>
      <c r="E79" s="626" t="s">
        <v>1149</v>
      </c>
      <c r="F79" s="627" t="s">
        <v>873</v>
      </c>
      <c r="G79" s="717" t="s">
        <v>111</v>
      </c>
      <c r="H79" s="642" t="str">
        <f>B78</f>
        <v>3A0303</v>
      </c>
      <c r="I79" s="761" t="s">
        <v>840</v>
      </c>
      <c r="J79" s="776" t="str">
        <f>'II - 2'!B19</f>
        <v>10GX44 0091000</v>
      </c>
      <c r="K79" s="627" t="str">
        <f>B78</f>
        <v>3A0303</v>
      </c>
      <c r="L79" s="735" t="s">
        <v>841</v>
      </c>
    </row>
    <row r="80" spans="1:12">
      <c r="A80" s="625" t="s">
        <v>921</v>
      </c>
      <c r="B80" s="627" t="s">
        <v>947</v>
      </c>
      <c r="C80" s="625"/>
      <c r="D80" s="632"/>
      <c r="E80" s="655"/>
      <c r="F80" s="750"/>
      <c r="G80" s="717" t="s">
        <v>112</v>
      </c>
      <c r="H80" s="642" t="str">
        <f t="shared" ref="H80:H85" si="6">B80</f>
        <v>3A0402</v>
      </c>
      <c r="I80" s="761" t="s">
        <v>840</v>
      </c>
      <c r="J80" s="776" t="str">
        <f>'II - 2'!B19</f>
        <v>10GX44 0091000</v>
      </c>
      <c r="K80" s="627" t="str">
        <f t="shared" ref="K80:K85" si="7">B80</f>
        <v>3A0402</v>
      </c>
      <c r="L80" s="771"/>
    </row>
    <row r="81" spans="1:12">
      <c r="A81" s="625" t="s">
        <v>921</v>
      </c>
      <c r="B81" s="627" t="s">
        <v>903</v>
      </c>
      <c r="C81" s="625" t="s">
        <v>874</v>
      </c>
      <c r="D81" s="632" t="s">
        <v>871</v>
      </c>
      <c r="E81" s="626" t="s">
        <v>1149</v>
      </c>
      <c r="F81" s="627" t="s">
        <v>876</v>
      </c>
      <c r="G81" s="717" t="s">
        <v>111</v>
      </c>
      <c r="H81" s="642" t="str">
        <f t="shared" si="6"/>
        <v>3D1301</v>
      </c>
      <c r="I81" s="761" t="s">
        <v>840</v>
      </c>
      <c r="J81" s="776" t="str">
        <f>'II - 2'!B19</f>
        <v>10GX44 0091000</v>
      </c>
      <c r="K81" s="627" t="str">
        <f t="shared" si="7"/>
        <v>3D1301</v>
      </c>
      <c r="L81" s="735" t="s">
        <v>841</v>
      </c>
    </row>
    <row r="82" spans="1:12">
      <c r="A82" s="625" t="s">
        <v>921</v>
      </c>
      <c r="B82" s="627" t="s">
        <v>904</v>
      </c>
      <c r="C82" s="625"/>
      <c r="D82" s="632" t="s">
        <v>871</v>
      </c>
      <c r="E82" s="626" t="s">
        <v>1149</v>
      </c>
      <c r="F82" s="627" t="s">
        <v>1150</v>
      </c>
      <c r="G82" s="717" t="s">
        <v>111</v>
      </c>
      <c r="H82" s="642" t="str">
        <f t="shared" si="6"/>
        <v>3D1302</v>
      </c>
      <c r="I82" s="761" t="s">
        <v>840</v>
      </c>
      <c r="J82" s="776" t="str">
        <f>'II - 2'!B19</f>
        <v>10GX44 0091000</v>
      </c>
      <c r="K82" s="627" t="str">
        <f t="shared" si="7"/>
        <v>3D1302</v>
      </c>
      <c r="L82" s="735" t="s">
        <v>841</v>
      </c>
    </row>
    <row r="83" spans="1:12">
      <c r="A83" s="625" t="s">
        <v>921</v>
      </c>
      <c r="B83" s="627" t="s">
        <v>948</v>
      </c>
      <c r="C83" s="755"/>
      <c r="D83" s="632"/>
      <c r="E83" s="626"/>
      <c r="F83" s="627"/>
      <c r="G83" s="717" t="s">
        <v>112</v>
      </c>
      <c r="H83" s="642" t="str">
        <f t="shared" si="6"/>
        <v>3D1303</v>
      </c>
      <c r="I83" s="761" t="s">
        <v>840</v>
      </c>
      <c r="J83" s="776" t="str">
        <f>'II - 2'!B19</f>
        <v>10GX44 0091000</v>
      </c>
      <c r="K83" s="627" t="str">
        <f t="shared" si="7"/>
        <v>3D1303</v>
      </c>
      <c r="L83" s="771"/>
    </row>
    <row r="84" spans="1:12">
      <c r="A84" s="625" t="s">
        <v>921</v>
      </c>
      <c r="B84" s="627" t="s">
        <v>905</v>
      </c>
      <c r="C84" s="625" t="s">
        <v>877</v>
      </c>
      <c r="D84" s="632" t="s">
        <v>871</v>
      </c>
      <c r="E84" s="626" t="s">
        <v>1149</v>
      </c>
      <c r="F84" s="627" t="s">
        <v>875</v>
      </c>
      <c r="G84" s="717" t="s">
        <v>111</v>
      </c>
      <c r="H84" s="642" t="str">
        <f t="shared" si="6"/>
        <v>3D1401</v>
      </c>
      <c r="I84" s="761" t="s">
        <v>840</v>
      </c>
      <c r="J84" s="776" t="str">
        <f>'II - 2'!B19</f>
        <v>10GX44 0091000</v>
      </c>
      <c r="K84" s="627" t="str">
        <f t="shared" si="7"/>
        <v>3D1401</v>
      </c>
      <c r="L84" s="772" t="s">
        <v>841</v>
      </c>
    </row>
    <row r="85" spans="1:12">
      <c r="A85" s="625" t="s">
        <v>921</v>
      </c>
      <c r="B85" s="627" t="s">
        <v>949</v>
      </c>
      <c r="C85" s="625"/>
      <c r="D85" s="786"/>
      <c r="E85" s="626"/>
      <c r="F85" s="627" t="s">
        <v>1235</v>
      </c>
      <c r="G85" s="717" t="s">
        <v>112</v>
      </c>
      <c r="H85" s="642" t="str">
        <f t="shared" si="6"/>
        <v>3D1402</v>
      </c>
      <c r="I85" s="761" t="s">
        <v>840</v>
      </c>
      <c r="J85" s="776" t="str">
        <f>'II - 2'!B19</f>
        <v>10GX44 0091000</v>
      </c>
      <c r="K85" s="627" t="str">
        <f t="shared" si="7"/>
        <v>3D1402</v>
      </c>
      <c r="L85" s="772"/>
    </row>
    <row r="86" spans="1:12">
      <c r="A86" s="625" t="s">
        <v>921</v>
      </c>
      <c r="B86" s="627"/>
      <c r="C86" s="625"/>
      <c r="D86" s="786" t="s">
        <v>1157</v>
      </c>
      <c r="E86" s="626"/>
      <c r="F86" s="627"/>
      <c r="G86" s="717"/>
      <c r="H86" s="642"/>
      <c r="I86" s="761"/>
      <c r="J86" s="776"/>
      <c r="K86" s="627"/>
      <c r="L86" s="772"/>
    </row>
    <row r="87" spans="1:12">
      <c r="A87" s="625" t="s">
        <v>921</v>
      </c>
      <c r="B87" s="627"/>
      <c r="C87" s="625"/>
      <c r="D87" s="786" t="s">
        <v>1157</v>
      </c>
      <c r="E87" s="626"/>
      <c r="F87" s="627"/>
      <c r="G87" s="717"/>
      <c r="H87" s="642"/>
      <c r="I87" s="761"/>
      <c r="J87" s="776"/>
      <c r="K87" s="627"/>
      <c r="L87" s="772"/>
    </row>
    <row r="88" spans="1:12">
      <c r="A88" s="625" t="s">
        <v>921</v>
      </c>
      <c r="B88" s="627"/>
      <c r="C88" s="625"/>
      <c r="D88" s="786" t="s">
        <v>1157</v>
      </c>
      <c r="E88" s="626"/>
      <c r="F88" s="627"/>
      <c r="G88" s="717"/>
      <c r="H88" s="642"/>
      <c r="I88" s="761"/>
      <c r="J88" s="776"/>
      <c r="K88" s="627"/>
      <c r="L88" s="772"/>
    </row>
    <row r="89" spans="1:12">
      <c r="A89" s="625" t="s">
        <v>921</v>
      </c>
      <c r="B89" s="627"/>
      <c r="C89" s="625"/>
      <c r="D89" s="786" t="s">
        <v>1157</v>
      </c>
      <c r="E89" s="626"/>
      <c r="F89" s="627"/>
      <c r="G89" s="717"/>
      <c r="H89" s="642"/>
      <c r="I89" s="761"/>
      <c r="J89" s="776"/>
      <c r="K89" s="627"/>
      <c r="L89" s="772"/>
    </row>
    <row r="90" spans="1:12">
      <c r="A90" s="625" t="s">
        <v>921</v>
      </c>
      <c r="B90" s="627"/>
      <c r="C90" s="625"/>
      <c r="D90" s="786" t="s">
        <v>1157</v>
      </c>
      <c r="E90" s="626"/>
      <c r="F90" s="627"/>
      <c r="G90" s="717"/>
      <c r="H90" s="642"/>
      <c r="I90" s="761"/>
      <c r="J90" s="776"/>
      <c r="K90" s="627"/>
      <c r="L90" s="772"/>
    </row>
    <row r="91" spans="1:12">
      <c r="A91" s="625" t="s">
        <v>921</v>
      </c>
      <c r="B91" s="627"/>
      <c r="C91" s="625"/>
      <c r="D91" s="786" t="s">
        <v>1157</v>
      </c>
      <c r="E91" s="626"/>
      <c r="F91" s="627"/>
      <c r="G91" s="717"/>
      <c r="H91" s="642"/>
      <c r="I91" s="761"/>
      <c r="J91" s="776"/>
      <c r="K91" s="627"/>
      <c r="L91" s="772"/>
    </row>
    <row r="92" spans="1:12">
      <c r="A92" s="625" t="s">
        <v>921</v>
      </c>
      <c r="B92" s="627"/>
      <c r="C92" s="625"/>
      <c r="D92" s="786" t="s">
        <v>1157</v>
      </c>
      <c r="E92" s="626"/>
      <c r="F92" s="627"/>
      <c r="G92" s="717"/>
      <c r="H92" s="642"/>
      <c r="I92" s="761"/>
      <c r="J92" s="776"/>
      <c r="K92" s="627"/>
      <c r="L92" s="772"/>
    </row>
    <row r="93" spans="1:12">
      <c r="A93" s="625" t="s">
        <v>921</v>
      </c>
      <c r="B93" s="627"/>
      <c r="C93" s="625"/>
      <c r="D93" s="786" t="s">
        <v>1157</v>
      </c>
      <c r="E93" s="626"/>
      <c r="F93" s="627"/>
      <c r="G93" s="717"/>
      <c r="H93" s="642"/>
      <c r="I93" s="761"/>
      <c r="J93" s="776"/>
      <c r="K93" s="627"/>
      <c r="L93" s="772"/>
    </row>
    <row r="94" spans="1:12">
      <c r="A94" s="625" t="s">
        <v>921</v>
      </c>
      <c r="B94" s="627"/>
      <c r="C94" s="625"/>
      <c r="D94" s="786" t="s">
        <v>1157</v>
      </c>
      <c r="E94" s="626"/>
      <c r="F94" s="627"/>
      <c r="G94" s="717"/>
      <c r="H94" s="642"/>
      <c r="I94" s="761"/>
      <c r="J94" s="776"/>
      <c r="K94" s="627"/>
      <c r="L94" s="772"/>
    </row>
    <row r="95" spans="1:12">
      <c r="A95" s="625" t="s">
        <v>921</v>
      </c>
      <c r="B95" s="627"/>
      <c r="C95" s="625"/>
      <c r="D95" s="786" t="s">
        <v>1157</v>
      </c>
      <c r="E95" s="626"/>
      <c r="F95" s="627"/>
      <c r="G95" s="717"/>
      <c r="H95" s="642"/>
      <c r="I95" s="761"/>
      <c r="J95" s="776"/>
      <c r="K95" s="627"/>
      <c r="L95" s="772"/>
    </row>
    <row r="96" spans="1:12">
      <c r="A96" s="625" t="s">
        <v>921</v>
      </c>
      <c r="B96" s="627"/>
      <c r="C96" s="625"/>
      <c r="D96" s="786" t="s">
        <v>1157</v>
      </c>
      <c r="E96" s="626"/>
      <c r="F96" s="627"/>
      <c r="G96" s="717"/>
      <c r="H96" s="642"/>
      <c r="I96" s="761"/>
      <c r="J96" s="776"/>
      <c r="K96" s="627"/>
      <c r="L96" s="772"/>
    </row>
    <row r="97" spans="1:12">
      <c r="A97" s="625" t="s">
        <v>921</v>
      </c>
      <c r="B97" s="627"/>
      <c r="C97" s="625"/>
      <c r="D97" s="786" t="s">
        <v>1157</v>
      </c>
      <c r="E97" s="626"/>
      <c r="F97" s="627"/>
      <c r="G97" s="717"/>
      <c r="H97" s="642"/>
      <c r="I97" s="761"/>
      <c r="J97" s="776"/>
      <c r="K97" s="627"/>
      <c r="L97" s="772"/>
    </row>
    <row r="98" spans="1:12">
      <c r="A98" s="625" t="s">
        <v>921</v>
      </c>
      <c r="B98" s="627"/>
      <c r="C98" s="625"/>
      <c r="D98" s="786" t="s">
        <v>1157</v>
      </c>
      <c r="E98" s="626"/>
      <c r="F98" s="627"/>
      <c r="G98" s="717"/>
      <c r="H98" s="642"/>
      <c r="I98" s="761"/>
      <c r="J98" s="776"/>
      <c r="K98" s="627"/>
      <c r="L98" s="772"/>
    </row>
    <row r="99" spans="1:12" ht="15.75" thickBot="1">
      <c r="A99" s="608" t="s">
        <v>921</v>
      </c>
      <c r="B99" s="647"/>
      <c r="C99" s="608"/>
      <c r="D99" s="787" t="s">
        <v>1157</v>
      </c>
      <c r="E99" s="646"/>
      <c r="F99" s="647"/>
      <c r="G99" s="789"/>
      <c r="H99" s="648"/>
      <c r="I99" s="760"/>
      <c r="J99" s="738"/>
      <c r="K99" s="647"/>
      <c r="L99" s="790"/>
    </row>
    <row r="100" spans="1:12">
      <c r="A100" s="781"/>
      <c r="B100" s="782"/>
      <c r="C100" s="781"/>
      <c r="D100" s="783"/>
      <c r="E100" s="782"/>
      <c r="F100" s="782"/>
      <c r="G100" s="782"/>
      <c r="H100" s="782"/>
      <c r="I100" s="782"/>
      <c r="J100" s="784"/>
      <c r="K100" s="782"/>
      <c r="L100" s="785"/>
    </row>
    <row r="106" spans="1:12" ht="14.25" customHeight="1"/>
    <row r="107" spans="1:12" ht="15.75" thickBot="1">
      <c r="A107" s="598" t="s">
        <v>826</v>
      </c>
      <c r="B107" s="599"/>
      <c r="C107" s="29"/>
      <c r="D107" s="600"/>
      <c r="E107" s="599"/>
      <c r="F107" s="239" t="s">
        <v>827</v>
      </c>
      <c r="G107" s="650" t="e">
        <f>G3</f>
        <v>#REF!</v>
      </c>
      <c r="H107" s="599"/>
      <c r="I107" s="599"/>
      <c r="J107" s="599"/>
      <c r="K107" s="239" t="s">
        <v>828</v>
      </c>
      <c r="L107" s="598">
        <f>L72+1</f>
        <v>4</v>
      </c>
    </row>
    <row r="108" spans="1:12">
      <c r="A108" s="602" t="s">
        <v>506</v>
      </c>
      <c r="B108" s="603" t="s">
        <v>5</v>
      </c>
      <c r="C108" s="602"/>
      <c r="D108" s="604"/>
      <c r="E108" s="605" t="s">
        <v>829</v>
      </c>
      <c r="F108" s="605" t="s">
        <v>829</v>
      </c>
      <c r="G108" s="792" t="s">
        <v>830</v>
      </c>
      <c r="H108" s="764" t="s">
        <v>830</v>
      </c>
      <c r="I108" s="607" t="s">
        <v>831</v>
      </c>
      <c r="J108" s="602" t="s">
        <v>832</v>
      </c>
      <c r="K108" s="606" t="s">
        <v>832</v>
      </c>
      <c r="L108" s="768"/>
    </row>
    <row r="109" spans="1:12" ht="15.75" thickBot="1">
      <c r="A109" s="608" t="s">
        <v>833</v>
      </c>
      <c r="B109" s="609" t="s">
        <v>507</v>
      </c>
      <c r="C109" s="608" t="s">
        <v>834</v>
      </c>
      <c r="D109" s="610" t="s">
        <v>2</v>
      </c>
      <c r="E109" s="611" t="s">
        <v>835</v>
      </c>
      <c r="F109" s="611" t="s">
        <v>836</v>
      </c>
      <c r="G109" s="611" t="s">
        <v>836</v>
      </c>
      <c r="H109" s="756" t="s">
        <v>837</v>
      </c>
      <c r="I109" s="612"/>
      <c r="J109" s="608" t="s">
        <v>835</v>
      </c>
      <c r="K109" s="609" t="s">
        <v>837</v>
      </c>
      <c r="L109" s="769" t="s">
        <v>4</v>
      </c>
    </row>
    <row r="110" spans="1:12">
      <c r="A110" s="703" t="s">
        <v>1146</v>
      </c>
      <c r="B110" s="627" t="s">
        <v>269</v>
      </c>
      <c r="C110" s="625" t="s">
        <v>688</v>
      </c>
      <c r="D110" s="1175" t="s">
        <v>1154</v>
      </c>
      <c r="E110" s="1176"/>
      <c r="F110" s="707"/>
      <c r="G110" s="626" t="s">
        <v>1153</v>
      </c>
      <c r="H110" s="729" t="str">
        <f t="shared" ref="H110:H117" si="8">B110</f>
        <v>Z1A0201</v>
      </c>
      <c r="I110" s="762"/>
      <c r="J110" s="777" t="s">
        <v>693</v>
      </c>
      <c r="K110" s="709" t="str">
        <f t="shared" ref="K110:K122" si="9">B110</f>
        <v>Z1A0201</v>
      </c>
      <c r="L110" s="772" t="s">
        <v>1151</v>
      </c>
    </row>
    <row r="111" spans="1:12">
      <c r="A111" s="703" t="s">
        <v>1146</v>
      </c>
      <c r="B111" s="627" t="s">
        <v>270</v>
      </c>
      <c r="C111" s="625"/>
      <c r="D111" s="1175" t="s">
        <v>1154</v>
      </c>
      <c r="E111" s="1176"/>
      <c r="F111" s="707"/>
      <c r="G111" s="626" t="s">
        <v>1153</v>
      </c>
      <c r="H111" s="729" t="str">
        <f t="shared" si="8"/>
        <v>Z1A0202</v>
      </c>
      <c r="I111" s="762"/>
      <c r="J111" s="777" t="s">
        <v>693</v>
      </c>
      <c r="K111" s="709" t="str">
        <f t="shared" si="9"/>
        <v>Z1A0202</v>
      </c>
      <c r="L111" s="772" t="s">
        <v>1151</v>
      </c>
    </row>
    <row r="112" spans="1:12">
      <c r="A112" s="703" t="s">
        <v>1146</v>
      </c>
      <c r="B112" s="627" t="s">
        <v>271</v>
      </c>
      <c r="C112" s="625" t="s">
        <v>689</v>
      </c>
      <c r="D112" s="632" t="s">
        <v>849</v>
      </c>
      <c r="E112" s="626" t="s">
        <v>661</v>
      </c>
      <c r="F112" s="718" t="s">
        <v>861</v>
      </c>
      <c r="G112" s="707" t="s">
        <v>111</v>
      </c>
      <c r="H112" s="729" t="str">
        <f t="shared" si="8"/>
        <v>Z1A0301</v>
      </c>
      <c r="I112" s="762" t="s">
        <v>840</v>
      </c>
      <c r="J112" s="777" t="s">
        <v>693</v>
      </c>
      <c r="K112" s="709" t="str">
        <f t="shared" si="9"/>
        <v>Z1A0301</v>
      </c>
      <c r="L112" s="772" t="s">
        <v>841</v>
      </c>
    </row>
    <row r="113" spans="1:12">
      <c r="A113" s="703" t="s">
        <v>1146</v>
      </c>
      <c r="B113" s="627" t="s">
        <v>272</v>
      </c>
      <c r="C113" s="625"/>
      <c r="D113" s="736"/>
      <c r="E113" s="707"/>
      <c r="F113" s="707"/>
      <c r="G113" s="707" t="s">
        <v>112</v>
      </c>
      <c r="H113" s="729" t="str">
        <f t="shared" si="8"/>
        <v>Z1A0302</v>
      </c>
      <c r="I113" s="762" t="s">
        <v>840</v>
      </c>
      <c r="J113" s="777" t="s">
        <v>693</v>
      </c>
      <c r="K113" s="709" t="str">
        <f t="shared" si="9"/>
        <v>Z1A0302</v>
      </c>
      <c r="L113" s="771"/>
    </row>
    <row r="114" spans="1:12">
      <c r="A114" s="703" t="s">
        <v>1146</v>
      </c>
      <c r="B114" s="627" t="s">
        <v>273</v>
      </c>
      <c r="C114" s="625"/>
      <c r="D114" s="1175" t="s">
        <v>1155</v>
      </c>
      <c r="E114" s="1176"/>
      <c r="F114" s="626"/>
      <c r="G114" s="707" t="s">
        <v>1153</v>
      </c>
      <c r="H114" s="642" t="str">
        <f t="shared" si="8"/>
        <v>Z1A0303</v>
      </c>
      <c r="I114" s="761"/>
      <c r="J114" s="777" t="s">
        <v>693</v>
      </c>
      <c r="K114" s="627" t="str">
        <f t="shared" si="9"/>
        <v>Z1A0303</v>
      </c>
      <c r="L114" s="772" t="s">
        <v>1151</v>
      </c>
    </row>
    <row r="115" spans="1:12">
      <c r="A115" s="703" t="s">
        <v>1146</v>
      </c>
      <c r="B115" s="627" t="s">
        <v>274</v>
      </c>
      <c r="C115" s="625"/>
      <c r="D115" s="1175" t="s">
        <v>1155</v>
      </c>
      <c r="E115" s="1176"/>
      <c r="F115" s="707"/>
      <c r="G115" s="626" t="s">
        <v>1153</v>
      </c>
      <c r="H115" s="642" t="str">
        <f t="shared" si="8"/>
        <v>Z1A0304</v>
      </c>
      <c r="I115" s="761"/>
      <c r="J115" s="777" t="s">
        <v>693</v>
      </c>
      <c r="K115" s="627" t="str">
        <f t="shared" si="9"/>
        <v>Z1A0304</v>
      </c>
      <c r="L115" s="772" t="s">
        <v>1151</v>
      </c>
    </row>
    <row r="116" spans="1:12">
      <c r="A116" s="703" t="s">
        <v>1146</v>
      </c>
      <c r="B116" s="627" t="s">
        <v>275</v>
      </c>
      <c r="C116" s="625" t="s">
        <v>690</v>
      </c>
      <c r="D116" s="1175" t="s">
        <v>1156</v>
      </c>
      <c r="E116" s="1176"/>
      <c r="F116" s="707"/>
      <c r="G116" s="626" t="s">
        <v>1153</v>
      </c>
      <c r="H116" s="642" t="str">
        <f t="shared" si="8"/>
        <v>Z1A0401</v>
      </c>
      <c r="I116" s="761"/>
      <c r="J116" s="777" t="s">
        <v>693</v>
      </c>
      <c r="K116" s="627" t="str">
        <f t="shared" si="9"/>
        <v>Z1A0401</v>
      </c>
      <c r="L116" s="772" t="s">
        <v>1151</v>
      </c>
    </row>
    <row r="117" spans="1:12">
      <c r="A117" s="703" t="s">
        <v>1146</v>
      </c>
      <c r="B117" s="627" t="s">
        <v>276</v>
      </c>
      <c r="C117" s="625" t="s">
        <v>691</v>
      </c>
      <c r="D117" s="1175" t="s">
        <v>1158</v>
      </c>
      <c r="E117" s="1176"/>
      <c r="F117" s="707"/>
      <c r="G117" s="626" t="s">
        <v>1153</v>
      </c>
      <c r="H117" s="642" t="str">
        <f t="shared" si="8"/>
        <v>Z1A0501</v>
      </c>
      <c r="I117" s="761"/>
      <c r="J117" s="777" t="s">
        <v>693</v>
      </c>
      <c r="K117" s="627" t="str">
        <f t="shared" si="9"/>
        <v>Z1A0501</v>
      </c>
      <c r="L117" s="772" t="s">
        <v>1151</v>
      </c>
    </row>
    <row r="118" spans="1:12">
      <c r="A118" s="703" t="s">
        <v>1146</v>
      </c>
      <c r="B118" s="627" t="s">
        <v>277</v>
      </c>
      <c r="C118" s="625" t="s">
        <v>1129</v>
      </c>
      <c r="D118" s="1175" t="s">
        <v>1160</v>
      </c>
      <c r="E118" s="1176"/>
      <c r="F118" s="655"/>
      <c r="G118" s="626" t="s">
        <v>1153</v>
      </c>
      <c r="H118" s="642" t="str">
        <f>B118</f>
        <v>Z1A1301</v>
      </c>
      <c r="I118" s="761"/>
      <c r="J118" s="777" t="s">
        <v>693</v>
      </c>
      <c r="K118" s="627" t="str">
        <f t="shared" si="9"/>
        <v>Z1A1301</v>
      </c>
      <c r="L118" s="772" t="s">
        <v>1151</v>
      </c>
    </row>
    <row r="119" spans="1:12">
      <c r="A119" s="703" t="s">
        <v>1146</v>
      </c>
      <c r="B119" s="627" t="s">
        <v>278</v>
      </c>
      <c r="C119" s="625"/>
      <c r="D119" s="1175" t="s">
        <v>1161</v>
      </c>
      <c r="E119" s="1176"/>
      <c r="F119" s="655"/>
      <c r="G119" s="626" t="s">
        <v>1153</v>
      </c>
      <c r="H119" s="642" t="str">
        <f t="shared" ref="H119:H122" si="10">B119</f>
        <v>Z1A1302</v>
      </c>
      <c r="I119" s="761"/>
      <c r="J119" s="777" t="s">
        <v>693</v>
      </c>
      <c r="K119" s="627" t="str">
        <f t="shared" si="9"/>
        <v>Z1A1302</v>
      </c>
      <c r="L119" s="772" t="s">
        <v>1151</v>
      </c>
    </row>
    <row r="120" spans="1:12" ht="15" customHeight="1">
      <c r="A120" s="703" t="s">
        <v>1146</v>
      </c>
      <c r="B120" s="627" t="s">
        <v>279</v>
      </c>
      <c r="C120" s="625"/>
      <c r="D120" s="1175" t="s">
        <v>1161</v>
      </c>
      <c r="E120" s="1176"/>
      <c r="F120" s="707"/>
      <c r="G120" s="626" t="s">
        <v>1153</v>
      </c>
      <c r="H120" s="642" t="str">
        <f t="shared" si="10"/>
        <v>Z1A1303</v>
      </c>
      <c r="I120" s="761"/>
      <c r="J120" s="777" t="s">
        <v>693</v>
      </c>
      <c r="K120" s="627" t="str">
        <f t="shared" si="9"/>
        <v>Z1A1303</v>
      </c>
      <c r="L120" s="772" t="s">
        <v>1151</v>
      </c>
    </row>
    <row r="121" spans="1:12" ht="15.75" thickBot="1">
      <c r="A121" s="703" t="s">
        <v>1146</v>
      </c>
      <c r="B121" s="627" t="s">
        <v>280</v>
      </c>
      <c r="C121" s="630"/>
      <c r="D121" s="1175" t="s">
        <v>1162</v>
      </c>
      <c r="E121" s="1176"/>
      <c r="F121" s="708"/>
      <c r="G121" s="631" t="s">
        <v>1153</v>
      </c>
      <c r="H121" s="643" t="str">
        <f t="shared" si="10"/>
        <v>Z1A1304</v>
      </c>
      <c r="I121" s="778"/>
      <c r="J121" s="777" t="s">
        <v>693</v>
      </c>
      <c r="K121" s="629" t="str">
        <f t="shared" si="9"/>
        <v>Z1A1304</v>
      </c>
      <c r="L121" s="772" t="s">
        <v>1151</v>
      </c>
    </row>
    <row r="122" spans="1:12" ht="15.75" thickTop="1">
      <c r="A122" s="703" t="s">
        <v>1146</v>
      </c>
      <c r="B122" s="627" t="s">
        <v>281</v>
      </c>
      <c r="C122" s="620"/>
      <c r="D122" s="1175" t="s">
        <v>1163</v>
      </c>
      <c r="E122" s="1176"/>
      <c r="F122" s="706"/>
      <c r="G122" s="623" t="s">
        <v>1153</v>
      </c>
      <c r="H122" s="644" t="str">
        <f t="shared" si="10"/>
        <v>Z1A1305</v>
      </c>
      <c r="I122" s="763"/>
      <c r="J122" s="777" t="s">
        <v>693</v>
      </c>
      <c r="K122" s="621" t="str">
        <f t="shared" si="9"/>
        <v>Z1A1305</v>
      </c>
      <c r="L122" s="772" t="s">
        <v>1151</v>
      </c>
    </row>
    <row r="123" spans="1:12" ht="15" customHeight="1">
      <c r="A123" s="703" t="s">
        <v>1146</v>
      </c>
      <c r="B123" s="627" t="s">
        <v>282</v>
      </c>
      <c r="C123" s="625"/>
      <c r="D123" s="1175" t="s">
        <v>1163</v>
      </c>
      <c r="E123" s="1176"/>
      <c r="F123" s="626"/>
      <c r="G123" s="626" t="s">
        <v>1153</v>
      </c>
      <c r="H123" s="642" t="str">
        <f>B123</f>
        <v>Z1A1306</v>
      </c>
      <c r="I123" s="761"/>
      <c r="J123" s="777" t="s">
        <v>693</v>
      </c>
      <c r="K123" s="627" t="str">
        <f>B123</f>
        <v>Z1A1306</v>
      </c>
      <c r="L123" s="772" t="s">
        <v>1151</v>
      </c>
    </row>
    <row r="124" spans="1:12">
      <c r="A124" s="703" t="s">
        <v>1146</v>
      </c>
      <c r="B124" s="627" t="s">
        <v>283</v>
      </c>
      <c r="C124" s="625" t="s">
        <v>1159</v>
      </c>
      <c r="D124" s="1175" t="s">
        <v>1162</v>
      </c>
      <c r="E124" s="1176"/>
      <c r="F124" s="626"/>
      <c r="G124" s="626" t="s">
        <v>1153</v>
      </c>
      <c r="H124" s="642" t="str">
        <f t="shared" ref="H124:H128" si="11">B124</f>
        <v>Z1B0201</v>
      </c>
      <c r="I124" s="761"/>
      <c r="J124" s="777" t="s">
        <v>693</v>
      </c>
      <c r="K124" s="627" t="str">
        <f t="shared" ref="K124:K128" si="12">B124</f>
        <v>Z1B0201</v>
      </c>
      <c r="L124" s="772" t="s">
        <v>1151</v>
      </c>
    </row>
    <row r="125" spans="1:12">
      <c r="A125" s="703" t="s">
        <v>1146</v>
      </c>
      <c r="B125" s="627" t="s">
        <v>284</v>
      </c>
      <c r="C125" s="625"/>
      <c r="D125" s="1175" t="s">
        <v>1164</v>
      </c>
      <c r="E125" s="1176"/>
      <c r="F125" s="718"/>
      <c r="G125" s="626" t="s">
        <v>1153</v>
      </c>
      <c r="H125" s="642" t="str">
        <f t="shared" si="11"/>
        <v>Z1B0202</v>
      </c>
      <c r="I125" s="761"/>
      <c r="J125" s="777" t="s">
        <v>693</v>
      </c>
      <c r="K125" s="627" t="str">
        <f t="shared" si="12"/>
        <v>Z1B0202</v>
      </c>
      <c r="L125" s="772" t="s">
        <v>1151</v>
      </c>
    </row>
    <row r="126" spans="1:12" ht="15" customHeight="1">
      <c r="A126" s="703" t="s">
        <v>1146</v>
      </c>
      <c r="B126" s="627" t="s">
        <v>285</v>
      </c>
      <c r="C126" s="755"/>
      <c r="D126" s="1175" t="s">
        <v>1164</v>
      </c>
      <c r="E126" s="1176"/>
      <c r="F126" s="718"/>
      <c r="G126" s="626" t="s">
        <v>1153</v>
      </c>
      <c r="H126" s="642" t="str">
        <f t="shared" si="11"/>
        <v>Z1B0203</v>
      </c>
      <c r="I126" s="761"/>
      <c r="J126" s="777" t="s">
        <v>693</v>
      </c>
      <c r="K126" s="627" t="str">
        <f t="shared" si="12"/>
        <v>Z1B0203</v>
      </c>
      <c r="L126" s="772" t="s">
        <v>1151</v>
      </c>
    </row>
    <row r="127" spans="1:12">
      <c r="A127" s="703" t="s">
        <v>1146</v>
      </c>
      <c r="B127" s="627" t="s">
        <v>880</v>
      </c>
      <c r="C127" s="753" t="s">
        <v>867</v>
      </c>
      <c r="D127" s="1175" t="s">
        <v>1165</v>
      </c>
      <c r="E127" s="1176"/>
      <c r="F127" s="754"/>
      <c r="G127" s="623" t="s">
        <v>1153</v>
      </c>
      <c r="H127" s="644" t="str">
        <f t="shared" si="11"/>
        <v>Z3A0201</v>
      </c>
      <c r="I127" s="763"/>
      <c r="J127" s="777" t="s">
        <v>693</v>
      </c>
      <c r="K127" s="621" t="str">
        <f t="shared" si="12"/>
        <v>Z3A0201</v>
      </c>
      <c r="L127" s="772" t="s">
        <v>1151</v>
      </c>
    </row>
    <row r="128" spans="1:12" ht="15" customHeight="1">
      <c r="A128" s="703" t="s">
        <v>1146</v>
      </c>
      <c r="B128" s="627" t="s">
        <v>881</v>
      </c>
      <c r="C128" s="752"/>
      <c r="D128" s="1175" t="s">
        <v>1166</v>
      </c>
      <c r="E128" s="1176"/>
      <c r="F128" s="718"/>
      <c r="G128" s="626" t="s">
        <v>1153</v>
      </c>
      <c r="H128" s="642" t="str">
        <f t="shared" si="11"/>
        <v>Z3A0202</v>
      </c>
      <c r="I128" s="761"/>
      <c r="J128" s="777" t="s">
        <v>693</v>
      </c>
      <c r="K128" s="627" t="str">
        <f t="shared" si="12"/>
        <v>Z3A0202</v>
      </c>
      <c r="L128" s="772" t="s">
        <v>1151</v>
      </c>
    </row>
    <row r="129" spans="1:12">
      <c r="A129" s="703" t="s">
        <v>1146</v>
      </c>
      <c r="B129" s="627"/>
      <c r="C129" s="752"/>
      <c r="D129" s="786" t="s">
        <v>1157</v>
      </c>
      <c r="E129" s="626"/>
      <c r="F129" s="718"/>
      <c r="G129" s="626"/>
      <c r="H129" s="642"/>
      <c r="I129" s="761"/>
      <c r="J129" s="776"/>
      <c r="K129" s="627"/>
      <c r="L129" s="735"/>
    </row>
    <row r="130" spans="1:12">
      <c r="A130" s="703" t="s">
        <v>1146</v>
      </c>
      <c r="B130" s="627"/>
      <c r="C130" s="752"/>
      <c r="D130" s="786" t="s">
        <v>1157</v>
      </c>
      <c r="E130" s="626"/>
      <c r="F130" s="626"/>
      <c r="G130" s="626"/>
      <c r="H130" s="642"/>
      <c r="I130" s="761"/>
      <c r="J130" s="776"/>
      <c r="K130" s="627"/>
      <c r="L130" s="735"/>
    </row>
    <row r="131" spans="1:12">
      <c r="A131" s="703" t="s">
        <v>1146</v>
      </c>
      <c r="B131" s="627"/>
      <c r="C131" s="752"/>
      <c r="D131" s="786" t="s">
        <v>1157</v>
      </c>
      <c r="E131" s="626"/>
      <c r="F131" s="626"/>
      <c r="G131" s="626"/>
      <c r="H131" s="642"/>
      <c r="I131" s="761"/>
      <c r="J131" s="776"/>
      <c r="K131" s="627"/>
      <c r="L131" s="735"/>
    </row>
    <row r="132" spans="1:12">
      <c r="A132" s="703" t="s">
        <v>1146</v>
      </c>
      <c r="B132" s="627"/>
      <c r="C132" s="752"/>
      <c r="D132" s="786" t="s">
        <v>1157</v>
      </c>
      <c r="E132" s="626"/>
      <c r="F132" s="718"/>
      <c r="G132" s="626"/>
      <c r="H132" s="642"/>
      <c r="I132" s="761"/>
      <c r="J132" s="776"/>
      <c r="K132" s="627"/>
      <c r="L132" s="735"/>
    </row>
    <row r="133" spans="1:12" ht="15.75" thickBot="1">
      <c r="A133" s="791" t="s">
        <v>1146</v>
      </c>
      <c r="B133" s="647"/>
      <c r="C133" s="610"/>
      <c r="D133" s="787" t="s">
        <v>1157</v>
      </c>
      <c r="E133" s="646"/>
      <c r="F133" s="646"/>
      <c r="G133" s="646"/>
      <c r="H133" s="648"/>
      <c r="I133" s="760"/>
      <c r="J133" s="738"/>
      <c r="K133" s="647"/>
      <c r="L133" s="733"/>
    </row>
    <row r="140" spans="1:12" ht="15.75" thickBot="1">
      <c r="A140" s="598" t="s">
        <v>826</v>
      </c>
      <c r="B140" s="599"/>
      <c r="C140" s="29"/>
      <c r="D140" s="600"/>
      <c r="E140" s="599"/>
      <c r="F140" s="239" t="s">
        <v>827</v>
      </c>
      <c r="G140" s="650" t="e">
        <f>G3</f>
        <v>#REF!</v>
      </c>
      <c r="H140" s="599"/>
      <c r="I140" s="599"/>
      <c r="J140" s="599"/>
      <c r="K140" s="239" t="s">
        <v>828</v>
      </c>
      <c r="L140" s="598">
        <f>L107+1</f>
        <v>5</v>
      </c>
    </row>
    <row r="141" spans="1:12">
      <c r="A141" s="602" t="s">
        <v>506</v>
      </c>
      <c r="B141" s="603" t="s">
        <v>16</v>
      </c>
      <c r="C141" s="602"/>
      <c r="D141" s="604"/>
      <c r="E141" s="605" t="s">
        <v>829</v>
      </c>
      <c r="F141" s="605" t="s">
        <v>829</v>
      </c>
      <c r="G141" s="792" t="s">
        <v>830</v>
      </c>
      <c r="H141" s="764" t="s">
        <v>830</v>
      </c>
      <c r="I141" s="607" t="s">
        <v>831</v>
      </c>
      <c r="J141" s="602" t="s">
        <v>832</v>
      </c>
      <c r="K141" s="606" t="s">
        <v>832</v>
      </c>
      <c r="L141" s="768"/>
    </row>
    <row r="142" spans="1:12" ht="15.75" thickBot="1">
      <c r="A142" s="608" t="s">
        <v>833</v>
      </c>
      <c r="B142" s="609" t="s">
        <v>507</v>
      </c>
      <c r="C142" s="608" t="s">
        <v>834</v>
      </c>
      <c r="D142" s="610" t="s">
        <v>2</v>
      </c>
      <c r="E142" s="611" t="s">
        <v>835</v>
      </c>
      <c r="F142" s="611" t="s">
        <v>836</v>
      </c>
      <c r="G142" s="611" t="s">
        <v>836</v>
      </c>
      <c r="H142" s="756" t="s">
        <v>837</v>
      </c>
      <c r="I142" s="612"/>
      <c r="J142" s="608" t="s">
        <v>835</v>
      </c>
      <c r="K142" s="609" t="s">
        <v>837</v>
      </c>
      <c r="L142" s="769" t="s">
        <v>4</v>
      </c>
    </row>
    <row r="143" spans="1:12" ht="15.75" thickBot="1">
      <c r="A143" s="1171" t="s">
        <v>838</v>
      </c>
      <c r="B143" s="1172"/>
      <c r="C143" s="766" t="s">
        <v>839</v>
      </c>
      <c r="D143" s="767"/>
      <c r="E143" s="653"/>
      <c r="F143" s="653"/>
      <c r="G143" s="653"/>
      <c r="H143" s="731"/>
      <c r="I143" s="765"/>
      <c r="J143" s="618"/>
      <c r="K143" s="715"/>
      <c r="L143" s="770"/>
    </row>
    <row r="144" spans="1:12">
      <c r="A144" s="602" t="s">
        <v>1193</v>
      </c>
      <c r="B144" s="640" t="s">
        <v>953</v>
      </c>
      <c r="C144" s="602" t="s">
        <v>1159</v>
      </c>
      <c r="D144" s="638" t="s">
        <v>1130</v>
      </c>
      <c r="E144" s="639" t="s">
        <v>850</v>
      </c>
      <c r="F144" s="637" t="s">
        <v>1178</v>
      </c>
      <c r="G144" s="788" t="s">
        <v>111</v>
      </c>
      <c r="H144" s="640" t="str">
        <f>B144</f>
        <v>1B0101</v>
      </c>
      <c r="I144" s="759" t="s">
        <v>840</v>
      </c>
      <c r="J144" s="798" t="s">
        <v>693</v>
      </c>
      <c r="K144" s="640" t="str">
        <f>B144</f>
        <v>1B0101</v>
      </c>
      <c r="L144" s="641" t="s">
        <v>1145</v>
      </c>
    </row>
    <row r="145" spans="1:12">
      <c r="A145" s="625" t="s">
        <v>1193</v>
      </c>
      <c r="B145" s="642" t="s">
        <v>951</v>
      </c>
      <c r="C145" s="625" t="s">
        <v>1172</v>
      </c>
      <c r="D145" s="632" t="s">
        <v>1179</v>
      </c>
      <c r="E145" s="626" t="s">
        <v>661</v>
      </c>
      <c r="F145" s="627" t="s">
        <v>1180</v>
      </c>
      <c r="G145" s="717" t="s">
        <v>111</v>
      </c>
      <c r="H145" s="642" t="str">
        <f t="shared" ref="H145:H148" si="13">B145</f>
        <v>1B0801</v>
      </c>
      <c r="I145" s="761" t="s">
        <v>840</v>
      </c>
      <c r="J145" s="777" t="s">
        <v>693</v>
      </c>
      <c r="K145" s="642" t="str">
        <f t="shared" ref="K145:K148" si="14">B145</f>
        <v>1B0801</v>
      </c>
      <c r="L145" s="628" t="s">
        <v>841</v>
      </c>
    </row>
    <row r="146" spans="1:12">
      <c r="A146" s="625" t="s">
        <v>1193</v>
      </c>
      <c r="B146" s="642" t="s">
        <v>952</v>
      </c>
      <c r="C146" s="625"/>
      <c r="D146" s="632" t="s">
        <v>1179</v>
      </c>
      <c r="E146" s="626" t="s">
        <v>661</v>
      </c>
      <c r="F146" s="627" t="s">
        <v>1184</v>
      </c>
      <c r="G146" s="717" t="s">
        <v>111</v>
      </c>
      <c r="H146" s="642" t="str">
        <f t="shared" si="13"/>
        <v>1B0802</v>
      </c>
      <c r="I146" s="761" t="s">
        <v>840</v>
      </c>
      <c r="J146" s="777" t="s">
        <v>693</v>
      </c>
      <c r="K146" s="642" t="str">
        <f t="shared" si="14"/>
        <v>1B0802</v>
      </c>
      <c r="L146" s="796"/>
    </row>
    <row r="147" spans="1:12">
      <c r="A147" s="625" t="s">
        <v>1193</v>
      </c>
      <c r="B147" s="642" t="s">
        <v>968</v>
      </c>
      <c r="C147" s="625" t="s">
        <v>1168</v>
      </c>
      <c r="D147" s="632" t="s">
        <v>1147</v>
      </c>
      <c r="E147" s="626" t="s">
        <v>1132</v>
      </c>
      <c r="F147" s="627" t="s">
        <v>1183</v>
      </c>
      <c r="G147" s="717" t="s">
        <v>111</v>
      </c>
      <c r="H147" s="642" t="str">
        <f t="shared" si="13"/>
        <v>1C0101</v>
      </c>
      <c r="I147" s="761" t="s">
        <v>840</v>
      </c>
      <c r="J147" s="777" t="s">
        <v>693</v>
      </c>
      <c r="K147" s="642" t="str">
        <f t="shared" si="14"/>
        <v>1C0101</v>
      </c>
      <c r="L147" s="628" t="s">
        <v>841</v>
      </c>
    </row>
    <row r="148" spans="1:12">
      <c r="A148" s="625" t="s">
        <v>1193</v>
      </c>
      <c r="B148" s="642" t="s">
        <v>969</v>
      </c>
      <c r="C148" s="625"/>
      <c r="D148" s="632"/>
      <c r="E148" s="626"/>
      <c r="F148" s="627"/>
      <c r="G148" s="717" t="s">
        <v>112</v>
      </c>
      <c r="H148" s="642" t="str">
        <f t="shared" si="13"/>
        <v>1C0102</v>
      </c>
      <c r="I148" s="761" t="s">
        <v>840</v>
      </c>
      <c r="J148" s="777" t="s">
        <v>693</v>
      </c>
      <c r="K148" s="642" t="str">
        <f t="shared" si="14"/>
        <v>1C0102</v>
      </c>
      <c r="L148" s="628"/>
    </row>
    <row r="149" spans="1:12">
      <c r="A149" s="625" t="s">
        <v>1193</v>
      </c>
      <c r="B149" s="642" t="s">
        <v>970</v>
      </c>
      <c r="C149" s="625"/>
      <c r="D149" s="632"/>
      <c r="E149" s="626"/>
      <c r="F149" s="627"/>
      <c r="G149" s="717" t="s">
        <v>113</v>
      </c>
      <c r="H149" s="642" t="str">
        <f>B148</f>
        <v>1C0102</v>
      </c>
      <c r="I149" s="761" t="s">
        <v>840</v>
      </c>
      <c r="J149" s="777" t="s">
        <v>693</v>
      </c>
      <c r="K149" s="642" t="str">
        <f>B148</f>
        <v>1C0102</v>
      </c>
      <c r="L149" s="628" t="s">
        <v>841</v>
      </c>
    </row>
    <row r="150" spans="1:12">
      <c r="A150" s="625" t="s">
        <v>1193</v>
      </c>
      <c r="B150" s="642" t="s">
        <v>954</v>
      </c>
      <c r="C150" s="625" t="s">
        <v>1173</v>
      </c>
      <c r="D150" s="632" t="s">
        <v>1130</v>
      </c>
      <c r="E150" s="626" t="s">
        <v>850</v>
      </c>
      <c r="F150" s="627" t="s">
        <v>1181</v>
      </c>
      <c r="G150" s="717" t="s">
        <v>111</v>
      </c>
      <c r="H150" s="642" t="str">
        <f t="shared" ref="H150:H163" si="15">B150</f>
        <v>1C0401</v>
      </c>
      <c r="I150" s="761" t="s">
        <v>840</v>
      </c>
      <c r="J150" s="777" t="s">
        <v>693</v>
      </c>
      <c r="K150" s="642" t="str">
        <f t="shared" ref="K150:K163" si="16">B150</f>
        <v>1C0401</v>
      </c>
      <c r="L150" s="796"/>
    </row>
    <row r="151" spans="1:12">
      <c r="A151" s="625" t="s">
        <v>1193</v>
      </c>
      <c r="B151" s="642" t="s">
        <v>955</v>
      </c>
      <c r="C151" s="625" t="s">
        <v>1170</v>
      </c>
      <c r="D151" s="632" t="s">
        <v>871</v>
      </c>
      <c r="E151" s="626" t="s">
        <v>1149</v>
      </c>
      <c r="F151" s="627" t="s">
        <v>1185</v>
      </c>
      <c r="G151" s="717" t="s">
        <v>111</v>
      </c>
      <c r="H151" s="642" t="str">
        <f t="shared" si="15"/>
        <v>1C0701</v>
      </c>
      <c r="I151" s="761" t="s">
        <v>840</v>
      </c>
      <c r="J151" s="777" t="s">
        <v>693</v>
      </c>
      <c r="K151" s="642" t="str">
        <f t="shared" si="16"/>
        <v>1C0701</v>
      </c>
      <c r="L151" s="628" t="s">
        <v>841</v>
      </c>
    </row>
    <row r="152" spans="1:12">
      <c r="A152" s="625" t="s">
        <v>1193</v>
      </c>
      <c r="B152" s="642" t="s">
        <v>956</v>
      </c>
      <c r="C152" s="625"/>
      <c r="D152" s="632" t="s">
        <v>871</v>
      </c>
      <c r="E152" s="626" t="s">
        <v>1149</v>
      </c>
      <c r="F152" s="627" t="s">
        <v>1186</v>
      </c>
      <c r="G152" s="717" t="s">
        <v>111</v>
      </c>
      <c r="H152" s="642" t="str">
        <f t="shared" si="15"/>
        <v>1C0702</v>
      </c>
      <c r="I152" s="761" t="s">
        <v>840</v>
      </c>
      <c r="J152" s="777" t="s">
        <v>693</v>
      </c>
      <c r="K152" s="642" t="str">
        <f t="shared" si="16"/>
        <v>1C0702</v>
      </c>
      <c r="L152" s="628" t="s">
        <v>841</v>
      </c>
    </row>
    <row r="153" spans="1:12">
      <c r="A153" s="625" t="s">
        <v>1193</v>
      </c>
      <c r="B153" s="642" t="s">
        <v>957</v>
      </c>
      <c r="C153" s="625"/>
      <c r="D153" s="632"/>
      <c r="E153" s="626"/>
      <c r="F153" s="627"/>
      <c r="G153" s="717" t="s">
        <v>112</v>
      </c>
      <c r="H153" s="642" t="str">
        <f t="shared" si="15"/>
        <v>1C0703</v>
      </c>
      <c r="I153" s="761" t="s">
        <v>840</v>
      </c>
      <c r="J153" s="777" t="s">
        <v>693</v>
      </c>
      <c r="K153" s="642" t="str">
        <f t="shared" si="16"/>
        <v>1C0703</v>
      </c>
      <c r="L153" s="796"/>
    </row>
    <row r="154" spans="1:12">
      <c r="A154" s="625" t="s">
        <v>1193</v>
      </c>
      <c r="B154" s="642" t="s">
        <v>958</v>
      </c>
      <c r="C154" s="625" t="s">
        <v>1174</v>
      </c>
      <c r="D154" s="632" t="s">
        <v>871</v>
      </c>
      <c r="E154" s="626" t="s">
        <v>1149</v>
      </c>
      <c r="F154" s="627" t="s">
        <v>1187</v>
      </c>
      <c r="G154" s="717" t="s">
        <v>111</v>
      </c>
      <c r="H154" s="642" t="str">
        <f t="shared" si="15"/>
        <v>1C1001</v>
      </c>
      <c r="I154" s="761" t="s">
        <v>840</v>
      </c>
      <c r="J154" s="777" t="s">
        <v>693</v>
      </c>
      <c r="K154" s="642" t="str">
        <f t="shared" si="16"/>
        <v>1C1001</v>
      </c>
      <c r="L154" s="710" t="s">
        <v>841</v>
      </c>
    </row>
    <row r="155" spans="1:12">
      <c r="A155" s="625" t="s">
        <v>1193</v>
      </c>
      <c r="B155" s="642" t="s">
        <v>959</v>
      </c>
      <c r="C155" s="625"/>
      <c r="D155" s="632" t="s">
        <v>871</v>
      </c>
      <c r="E155" s="626" t="s">
        <v>1149</v>
      </c>
      <c r="F155" s="627" t="s">
        <v>1188</v>
      </c>
      <c r="G155" s="717" t="s">
        <v>111</v>
      </c>
      <c r="H155" s="642" t="str">
        <f t="shared" si="15"/>
        <v>1C1002</v>
      </c>
      <c r="I155" s="761"/>
      <c r="J155" s="777" t="s">
        <v>693</v>
      </c>
      <c r="K155" s="642" t="str">
        <f t="shared" si="16"/>
        <v>1C1002</v>
      </c>
      <c r="L155" s="710" t="s">
        <v>841</v>
      </c>
    </row>
    <row r="156" spans="1:12">
      <c r="A156" s="625" t="s">
        <v>1193</v>
      </c>
      <c r="B156" s="642" t="s">
        <v>960</v>
      </c>
      <c r="C156" s="625"/>
      <c r="D156" s="632"/>
      <c r="E156" s="626"/>
      <c r="F156" s="627"/>
      <c r="G156" s="717" t="s">
        <v>112</v>
      </c>
      <c r="H156" s="642" t="str">
        <f t="shared" si="15"/>
        <v>1C1003</v>
      </c>
      <c r="I156" s="761"/>
      <c r="J156" s="777" t="s">
        <v>693</v>
      </c>
      <c r="K156" s="642" t="str">
        <f t="shared" si="16"/>
        <v>1C1003</v>
      </c>
      <c r="L156" s="710"/>
    </row>
    <row r="157" spans="1:12">
      <c r="A157" s="625" t="s">
        <v>1193</v>
      </c>
      <c r="B157" s="642" t="s">
        <v>961</v>
      </c>
      <c r="C157" s="625" t="s">
        <v>1175</v>
      </c>
      <c r="D157" s="632" t="s">
        <v>871</v>
      </c>
      <c r="E157" s="626" t="s">
        <v>1149</v>
      </c>
      <c r="F157" s="627" t="s">
        <v>1182</v>
      </c>
      <c r="G157" s="717" t="s">
        <v>111</v>
      </c>
      <c r="H157" s="642" t="str">
        <f t="shared" si="15"/>
        <v>1C1301</v>
      </c>
      <c r="I157" s="761"/>
      <c r="J157" s="777" t="s">
        <v>693</v>
      </c>
      <c r="K157" s="642" t="str">
        <f t="shared" si="16"/>
        <v>1C1301</v>
      </c>
      <c r="L157" s="710" t="s">
        <v>841</v>
      </c>
    </row>
    <row r="158" spans="1:12">
      <c r="A158" s="625" t="s">
        <v>1193</v>
      </c>
      <c r="B158" s="642" t="s">
        <v>962</v>
      </c>
      <c r="C158" s="625"/>
      <c r="D158" s="632" t="s">
        <v>871</v>
      </c>
      <c r="E158" s="626" t="s">
        <v>1149</v>
      </c>
      <c r="F158" s="627" t="s">
        <v>1189</v>
      </c>
      <c r="G158" s="717" t="s">
        <v>111</v>
      </c>
      <c r="H158" s="642" t="str">
        <f t="shared" si="15"/>
        <v>1C1302</v>
      </c>
      <c r="I158" s="761"/>
      <c r="J158" s="777" t="s">
        <v>693</v>
      </c>
      <c r="K158" s="642" t="str">
        <f t="shared" si="16"/>
        <v>1C1302</v>
      </c>
      <c r="L158" s="710" t="s">
        <v>841</v>
      </c>
    </row>
    <row r="159" spans="1:12">
      <c r="A159" s="625" t="s">
        <v>1193</v>
      </c>
      <c r="B159" s="642" t="s">
        <v>963</v>
      </c>
      <c r="C159" s="625"/>
      <c r="D159" s="632"/>
      <c r="E159" s="626"/>
      <c r="F159" s="627"/>
      <c r="G159" s="717" t="s">
        <v>112</v>
      </c>
      <c r="H159" s="642" t="str">
        <f t="shared" si="15"/>
        <v>1C1303</v>
      </c>
      <c r="I159" s="761"/>
      <c r="J159" s="777" t="s">
        <v>693</v>
      </c>
      <c r="K159" s="642" t="str">
        <f t="shared" si="16"/>
        <v>1C1303</v>
      </c>
      <c r="L159" s="710"/>
    </row>
    <row r="160" spans="1:12">
      <c r="A160" s="625" t="s">
        <v>1193</v>
      </c>
      <c r="B160" s="642" t="s">
        <v>964</v>
      </c>
      <c r="C160" s="625" t="s">
        <v>1176</v>
      </c>
      <c r="D160" s="632" t="s">
        <v>871</v>
      </c>
      <c r="E160" s="626" t="s">
        <v>1149</v>
      </c>
      <c r="F160" s="627" t="s">
        <v>1190</v>
      </c>
      <c r="G160" s="717" t="s">
        <v>111</v>
      </c>
      <c r="H160" s="642" t="str">
        <f t="shared" si="15"/>
        <v>1C1601</v>
      </c>
      <c r="I160" s="761"/>
      <c r="J160" s="777" t="s">
        <v>693</v>
      </c>
      <c r="K160" s="642" t="str">
        <f t="shared" si="16"/>
        <v>1C1601</v>
      </c>
      <c r="L160" s="710" t="s">
        <v>841</v>
      </c>
    </row>
    <row r="161" spans="1:12">
      <c r="A161" s="625" t="s">
        <v>1193</v>
      </c>
      <c r="B161" s="642" t="s">
        <v>965</v>
      </c>
      <c r="C161" s="625"/>
      <c r="D161" s="632" t="s">
        <v>871</v>
      </c>
      <c r="E161" s="626" t="s">
        <v>1149</v>
      </c>
      <c r="F161" s="627" t="s">
        <v>1191</v>
      </c>
      <c r="G161" s="717" t="s">
        <v>111</v>
      </c>
      <c r="H161" s="642" t="str">
        <f t="shared" si="15"/>
        <v>1C1602</v>
      </c>
      <c r="I161" s="761"/>
      <c r="J161" s="777" t="s">
        <v>693</v>
      </c>
      <c r="K161" s="642" t="str">
        <f t="shared" si="16"/>
        <v>1C1602</v>
      </c>
      <c r="L161" s="710" t="s">
        <v>841</v>
      </c>
    </row>
    <row r="162" spans="1:12">
      <c r="A162" s="625" t="s">
        <v>1193</v>
      </c>
      <c r="B162" s="642" t="s">
        <v>966</v>
      </c>
      <c r="C162" s="625"/>
      <c r="D162" s="632"/>
      <c r="E162" s="626"/>
      <c r="F162" s="627"/>
      <c r="G162" s="717" t="s">
        <v>112</v>
      </c>
      <c r="H162" s="642" t="str">
        <f t="shared" si="15"/>
        <v>1C1603</v>
      </c>
      <c r="I162" s="761"/>
      <c r="J162" s="777" t="s">
        <v>693</v>
      </c>
      <c r="K162" s="642" t="str">
        <f t="shared" si="16"/>
        <v>1C1603</v>
      </c>
      <c r="L162" s="710"/>
    </row>
    <row r="163" spans="1:12">
      <c r="A163" s="625" t="s">
        <v>1193</v>
      </c>
      <c r="B163" s="642" t="s">
        <v>967</v>
      </c>
      <c r="C163" s="625" t="s">
        <v>1177</v>
      </c>
      <c r="D163" s="632" t="s">
        <v>1130</v>
      </c>
      <c r="E163" s="626" t="s">
        <v>850</v>
      </c>
      <c r="F163" s="627" t="s">
        <v>1192</v>
      </c>
      <c r="G163" s="717" t="s">
        <v>111</v>
      </c>
      <c r="H163" s="642" t="str">
        <f t="shared" si="15"/>
        <v>1C1902</v>
      </c>
      <c r="I163" s="761"/>
      <c r="J163" s="777" t="s">
        <v>693</v>
      </c>
      <c r="K163" s="642" t="str">
        <f t="shared" si="16"/>
        <v>1C1902</v>
      </c>
      <c r="L163" s="628" t="s">
        <v>1145</v>
      </c>
    </row>
    <row r="164" spans="1:12">
      <c r="A164" s="625" t="s">
        <v>1193</v>
      </c>
      <c r="B164" s="642"/>
      <c r="C164" s="625"/>
      <c r="D164" s="786" t="s">
        <v>1157</v>
      </c>
      <c r="E164" s="626"/>
      <c r="F164" s="627"/>
      <c r="G164" s="717"/>
      <c r="H164" s="642"/>
      <c r="I164" s="761"/>
      <c r="J164" s="777"/>
      <c r="K164" s="642"/>
      <c r="L164" s="710"/>
    </row>
    <row r="165" spans="1:12">
      <c r="A165" s="625" t="s">
        <v>1193</v>
      </c>
      <c r="B165" s="642"/>
      <c r="C165" s="625"/>
      <c r="D165" s="786" t="s">
        <v>1157</v>
      </c>
      <c r="E165" s="626"/>
      <c r="F165" s="627"/>
      <c r="G165" s="717"/>
      <c r="H165" s="642"/>
      <c r="I165" s="761"/>
      <c r="J165" s="777"/>
      <c r="K165" s="642"/>
      <c r="L165" s="710"/>
    </row>
    <row r="166" spans="1:12">
      <c r="A166" s="625" t="s">
        <v>1193</v>
      </c>
      <c r="B166" s="642"/>
      <c r="C166" s="625"/>
      <c r="D166" s="786" t="s">
        <v>1157</v>
      </c>
      <c r="E166" s="626"/>
      <c r="F166" s="627"/>
      <c r="G166" s="717"/>
      <c r="H166" s="642"/>
      <c r="I166" s="761"/>
      <c r="J166" s="777"/>
      <c r="K166" s="642"/>
      <c r="L166" s="710"/>
    </row>
    <row r="167" spans="1:12" ht="15.75" thickBot="1">
      <c r="A167" s="608" t="s">
        <v>1193</v>
      </c>
      <c r="B167" s="648"/>
      <c r="C167" s="608"/>
      <c r="D167" s="787" t="s">
        <v>1157</v>
      </c>
      <c r="E167" s="646"/>
      <c r="F167" s="647"/>
      <c r="G167" s="789"/>
      <c r="H167" s="648"/>
      <c r="I167" s="760"/>
      <c r="J167" s="799"/>
      <c r="K167" s="648"/>
      <c r="L167" s="797"/>
    </row>
    <row r="175" spans="1:12" ht="15.75" thickBot="1">
      <c r="A175" s="598" t="s">
        <v>826</v>
      </c>
      <c r="B175" s="599"/>
      <c r="C175" s="29"/>
      <c r="D175" s="600"/>
      <c r="E175" s="599"/>
      <c r="F175" s="239" t="s">
        <v>827</v>
      </c>
      <c r="G175" s="650" t="e">
        <f>G3</f>
        <v>#REF!</v>
      </c>
      <c r="H175" s="599"/>
      <c r="I175" s="599"/>
      <c r="J175" s="599"/>
      <c r="K175" s="239" t="s">
        <v>828</v>
      </c>
      <c r="L175" s="598">
        <f>L140+1</f>
        <v>6</v>
      </c>
    </row>
    <row r="176" spans="1:12">
      <c r="A176" s="602" t="s">
        <v>506</v>
      </c>
      <c r="B176" s="603" t="s">
        <v>16</v>
      </c>
      <c r="C176" s="602"/>
      <c r="D176" s="604"/>
      <c r="E176" s="605" t="s">
        <v>829</v>
      </c>
      <c r="F176" s="605" t="s">
        <v>829</v>
      </c>
      <c r="G176" s="792" t="s">
        <v>830</v>
      </c>
      <c r="H176" s="764" t="s">
        <v>830</v>
      </c>
      <c r="I176" s="607" t="s">
        <v>831</v>
      </c>
      <c r="J176" s="602" t="s">
        <v>832</v>
      </c>
      <c r="K176" s="606" t="s">
        <v>832</v>
      </c>
      <c r="L176" s="768"/>
    </row>
    <row r="177" spans="1:12" ht="15.75" thickBot="1">
      <c r="A177" s="608" t="s">
        <v>833</v>
      </c>
      <c r="B177" s="609" t="s">
        <v>507</v>
      </c>
      <c r="C177" s="608" t="s">
        <v>834</v>
      </c>
      <c r="D177" s="610" t="s">
        <v>2</v>
      </c>
      <c r="E177" s="611" t="s">
        <v>835</v>
      </c>
      <c r="F177" s="611" t="s">
        <v>836</v>
      </c>
      <c r="G177" s="611" t="s">
        <v>836</v>
      </c>
      <c r="H177" s="756" t="s">
        <v>837</v>
      </c>
      <c r="I177" s="612"/>
      <c r="J177" s="608" t="s">
        <v>835</v>
      </c>
      <c r="K177" s="609" t="s">
        <v>837</v>
      </c>
      <c r="L177" s="769" t="s">
        <v>4</v>
      </c>
    </row>
    <row r="178" spans="1:12" ht="15" customHeight="1">
      <c r="A178" s="703" t="s">
        <v>1194</v>
      </c>
      <c r="B178" s="627" t="s">
        <v>291</v>
      </c>
      <c r="C178" s="625" t="s">
        <v>1159</v>
      </c>
      <c r="D178" s="1175" t="s">
        <v>1162</v>
      </c>
      <c r="E178" s="1176"/>
      <c r="F178" s="707"/>
      <c r="G178" s="626" t="s">
        <v>1153</v>
      </c>
      <c r="H178" s="729" t="str">
        <f t="shared" ref="H178:H185" si="17">B178</f>
        <v>Z1B0101</v>
      </c>
      <c r="I178" s="762"/>
      <c r="J178" s="798" t="s">
        <v>693</v>
      </c>
      <c r="K178" s="709" t="str">
        <f t="shared" ref="K178:K190" si="18">B178</f>
        <v>Z1B0101</v>
      </c>
      <c r="L178" s="772" t="s">
        <v>1151</v>
      </c>
    </row>
    <row r="179" spans="1:12" ht="15" customHeight="1">
      <c r="A179" s="703" t="s">
        <v>1194</v>
      </c>
      <c r="B179" s="627" t="s">
        <v>292</v>
      </c>
      <c r="C179" s="625"/>
      <c r="D179" s="1175" t="s">
        <v>1163</v>
      </c>
      <c r="E179" s="1176"/>
      <c r="F179" s="707"/>
      <c r="G179" s="626" t="s">
        <v>1153</v>
      </c>
      <c r="H179" s="729" t="str">
        <f t="shared" si="17"/>
        <v>Z1B0102</v>
      </c>
      <c r="I179" s="762"/>
      <c r="J179" s="777" t="s">
        <v>693</v>
      </c>
      <c r="K179" s="709" t="str">
        <f t="shared" si="18"/>
        <v>Z1B0102</v>
      </c>
      <c r="L179" s="772" t="s">
        <v>1151</v>
      </c>
    </row>
    <row r="180" spans="1:12" ht="15" customHeight="1">
      <c r="A180" s="703" t="s">
        <v>1194</v>
      </c>
      <c r="B180" s="627" t="s">
        <v>293</v>
      </c>
      <c r="C180" s="625"/>
      <c r="D180" s="1175" t="s">
        <v>1163</v>
      </c>
      <c r="E180" s="1176"/>
      <c r="F180" s="718"/>
      <c r="G180" s="626" t="s">
        <v>1153</v>
      </c>
      <c r="H180" s="729" t="str">
        <f t="shared" si="17"/>
        <v>Z1B0103</v>
      </c>
      <c r="I180" s="762"/>
      <c r="J180" s="777" t="s">
        <v>693</v>
      </c>
      <c r="K180" s="709" t="str">
        <f t="shared" si="18"/>
        <v>Z1B0103</v>
      </c>
      <c r="L180" s="772" t="s">
        <v>1151</v>
      </c>
    </row>
    <row r="181" spans="1:12">
      <c r="A181" s="703" t="s">
        <v>1194</v>
      </c>
      <c r="B181" s="627" t="s">
        <v>294</v>
      </c>
      <c r="C181" s="625"/>
      <c r="D181" s="1175" t="s">
        <v>1196</v>
      </c>
      <c r="E181" s="1176"/>
      <c r="F181" s="707"/>
      <c r="G181" s="626" t="s">
        <v>1153</v>
      </c>
      <c r="H181" s="729" t="str">
        <f t="shared" si="17"/>
        <v>Z1B0104</v>
      </c>
      <c r="I181" s="762"/>
      <c r="J181" s="777" t="s">
        <v>693</v>
      </c>
      <c r="K181" s="709" t="str">
        <f t="shared" si="18"/>
        <v>Z1B0104</v>
      </c>
      <c r="L181" s="772" t="s">
        <v>1151</v>
      </c>
    </row>
    <row r="182" spans="1:12" ht="15" customHeight="1">
      <c r="A182" s="703" t="s">
        <v>1194</v>
      </c>
      <c r="B182" s="627" t="s">
        <v>295</v>
      </c>
      <c r="C182" s="625" t="s">
        <v>1195</v>
      </c>
      <c r="D182" s="1175" t="s">
        <v>1163</v>
      </c>
      <c r="E182" s="1176"/>
      <c r="F182" s="626"/>
      <c r="G182" s="707" t="s">
        <v>1153</v>
      </c>
      <c r="H182" s="642" t="str">
        <f t="shared" si="17"/>
        <v>Z1C0101</v>
      </c>
      <c r="I182" s="761"/>
      <c r="J182" s="777" t="s">
        <v>693</v>
      </c>
      <c r="K182" s="627" t="str">
        <f t="shared" si="18"/>
        <v>Z1C0101</v>
      </c>
      <c r="L182" s="772" t="s">
        <v>1151</v>
      </c>
    </row>
    <row r="183" spans="1:12" ht="15" customHeight="1">
      <c r="A183" s="703" t="s">
        <v>1194</v>
      </c>
      <c r="B183" s="627" t="s">
        <v>296</v>
      </c>
      <c r="C183" s="625"/>
      <c r="D183" s="1175" t="s">
        <v>1163</v>
      </c>
      <c r="E183" s="1176"/>
      <c r="F183" s="707"/>
      <c r="G183" s="626" t="s">
        <v>1153</v>
      </c>
      <c r="H183" s="642" t="str">
        <f t="shared" si="17"/>
        <v>Z1C0102</v>
      </c>
      <c r="I183" s="761"/>
      <c r="J183" s="777" t="s">
        <v>693</v>
      </c>
      <c r="K183" s="627" t="str">
        <f t="shared" si="18"/>
        <v>Z1C0102</v>
      </c>
      <c r="L183" s="772" t="s">
        <v>1151</v>
      </c>
    </row>
    <row r="184" spans="1:12" ht="15" customHeight="1">
      <c r="A184" s="703" t="s">
        <v>1194</v>
      </c>
      <c r="B184" s="627" t="s">
        <v>297</v>
      </c>
      <c r="C184" s="625"/>
      <c r="D184" s="1175" t="s">
        <v>1196</v>
      </c>
      <c r="E184" s="1176"/>
      <c r="F184" s="707"/>
      <c r="G184" s="626" t="s">
        <v>1153</v>
      </c>
      <c r="H184" s="642" t="str">
        <f t="shared" si="17"/>
        <v>Z1C0103</v>
      </c>
      <c r="I184" s="761"/>
      <c r="J184" s="777" t="s">
        <v>693</v>
      </c>
      <c r="K184" s="627" t="str">
        <f t="shared" si="18"/>
        <v>Z1C0103</v>
      </c>
      <c r="L184" s="772" t="s">
        <v>1151</v>
      </c>
    </row>
    <row r="185" spans="1:12">
      <c r="A185" s="703" t="s">
        <v>1194</v>
      </c>
      <c r="B185" s="627" t="s">
        <v>298</v>
      </c>
      <c r="C185" s="625"/>
      <c r="D185" s="1175" t="s">
        <v>1198</v>
      </c>
      <c r="E185" s="1176"/>
      <c r="F185" s="707"/>
      <c r="G185" s="626" t="s">
        <v>1153</v>
      </c>
      <c r="H185" s="642" t="str">
        <f t="shared" si="17"/>
        <v>Z1C0104</v>
      </c>
      <c r="I185" s="761"/>
      <c r="J185" s="777" t="s">
        <v>693</v>
      </c>
      <c r="K185" s="627" t="str">
        <f t="shared" si="18"/>
        <v>Z1C0104</v>
      </c>
      <c r="L185" s="772" t="s">
        <v>1151</v>
      </c>
    </row>
    <row r="186" spans="1:12">
      <c r="A186" s="703" t="s">
        <v>1194</v>
      </c>
      <c r="B186" s="627" t="s">
        <v>299</v>
      </c>
      <c r="C186" s="625"/>
      <c r="D186" s="1175" t="s">
        <v>1197</v>
      </c>
      <c r="E186" s="1176"/>
      <c r="F186" s="655"/>
      <c r="G186" s="626" t="s">
        <v>1153</v>
      </c>
      <c r="H186" s="642" t="str">
        <f>B186</f>
        <v>Z1C0105</v>
      </c>
      <c r="I186" s="761"/>
      <c r="J186" s="777" t="s">
        <v>693</v>
      </c>
      <c r="K186" s="627" t="str">
        <f t="shared" si="18"/>
        <v>Z1C0105</v>
      </c>
      <c r="L186" s="772" t="s">
        <v>1151</v>
      </c>
    </row>
    <row r="187" spans="1:12" ht="15" customHeight="1">
      <c r="A187" s="703" t="s">
        <v>1194</v>
      </c>
      <c r="B187" s="627" t="s">
        <v>300</v>
      </c>
      <c r="C187" s="625"/>
      <c r="D187" s="1175" t="s">
        <v>1197</v>
      </c>
      <c r="E187" s="1176"/>
      <c r="F187" s="655"/>
      <c r="G187" s="626" t="s">
        <v>1153</v>
      </c>
      <c r="H187" s="642" t="str">
        <f t="shared" ref="H187:H190" si="19">B187</f>
        <v>Z1C0106</v>
      </c>
      <c r="I187" s="761"/>
      <c r="J187" s="777" t="s">
        <v>693</v>
      </c>
      <c r="K187" s="627" t="str">
        <f t="shared" si="18"/>
        <v>Z1C0106</v>
      </c>
      <c r="L187" s="772" t="s">
        <v>1151</v>
      </c>
    </row>
    <row r="188" spans="1:12">
      <c r="A188" s="703" t="s">
        <v>1194</v>
      </c>
      <c r="B188" s="627" t="s">
        <v>301</v>
      </c>
      <c r="C188" s="625" t="s">
        <v>1173</v>
      </c>
      <c r="D188" s="1175" t="s">
        <v>1199</v>
      </c>
      <c r="E188" s="1176"/>
      <c r="F188" s="707"/>
      <c r="G188" s="626" t="s">
        <v>1153</v>
      </c>
      <c r="H188" s="642" t="str">
        <f t="shared" si="19"/>
        <v>Z1C0401</v>
      </c>
      <c r="I188" s="761"/>
      <c r="J188" s="777" t="s">
        <v>693</v>
      </c>
      <c r="K188" s="627" t="str">
        <f t="shared" si="18"/>
        <v>Z1C0401</v>
      </c>
      <c r="L188" s="772" t="s">
        <v>1151</v>
      </c>
    </row>
    <row r="189" spans="1:12" ht="15.75" customHeight="1" thickBot="1">
      <c r="A189" s="703" t="s">
        <v>1194</v>
      </c>
      <c r="B189" s="627" t="s">
        <v>302</v>
      </c>
      <c r="C189" s="630"/>
      <c r="D189" s="1175" t="s">
        <v>1200</v>
      </c>
      <c r="E189" s="1176"/>
      <c r="F189" s="708"/>
      <c r="G189" s="631" t="s">
        <v>1153</v>
      </c>
      <c r="H189" s="643" t="str">
        <f t="shared" si="19"/>
        <v>Z1C0402</v>
      </c>
      <c r="I189" s="778"/>
      <c r="J189" s="777" t="s">
        <v>693</v>
      </c>
      <c r="K189" s="629" t="str">
        <f t="shared" si="18"/>
        <v>Z1C0402</v>
      </c>
      <c r="L189" s="772" t="s">
        <v>1151</v>
      </c>
    </row>
    <row r="190" spans="1:12" ht="15.75" customHeight="1" thickTop="1">
      <c r="A190" s="703" t="s">
        <v>1194</v>
      </c>
      <c r="B190" s="627" t="s">
        <v>303</v>
      </c>
      <c r="C190" s="620"/>
      <c r="D190" s="1175" t="s">
        <v>1201</v>
      </c>
      <c r="E190" s="1176"/>
      <c r="F190" s="706"/>
      <c r="G190" s="623" t="s">
        <v>1153</v>
      </c>
      <c r="H190" s="644" t="str">
        <f t="shared" si="19"/>
        <v>Z1C0403</v>
      </c>
      <c r="I190" s="763"/>
      <c r="J190" s="777" t="s">
        <v>693</v>
      </c>
      <c r="K190" s="621" t="str">
        <f t="shared" si="18"/>
        <v>Z1C0403</v>
      </c>
      <c r="L190" s="772" t="s">
        <v>1151</v>
      </c>
    </row>
    <row r="191" spans="1:12" ht="15" customHeight="1">
      <c r="A191" s="703" t="s">
        <v>1194</v>
      </c>
      <c r="B191" s="627" t="s">
        <v>304</v>
      </c>
      <c r="C191" s="625"/>
      <c r="D191" s="1175" t="s">
        <v>1202</v>
      </c>
      <c r="E191" s="1176"/>
      <c r="F191" s="626"/>
      <c r="G191" s="626" t="s">
        <v>1153</v>
      </c>
      <c r="H191" s="642" t="str">
        <f>B191</f>
        <v>Z1C0404</v>
      </c>
      <c r="I191" s="761"/>
      <c r="J191" s="777" t="s">
        <v>693</v>
      </c>
      <c r="K191" s="627" t="str">
        <f>B191</f>
        <v>Z1C0404</v>
      </c>
      <c r="L191" s="772" t="s">
        <v>1151</v>
      </c>
    </row>
    <row r="192" spans="1:12">
      <c r="A192" s="703" t="s">
        <v>1194</v>
      </c>
      <c r="B192" s="627" t="s">
        <v>305</v>
      </c>
      <c r="C192" s="625" t="s">
        <v>864</v>
      </c>
      <c r="D192" s="1175" t="s">
        <v>1162</v>
      </c>
      <c r="E192" s="1176"/>
      <c r="F192" s="626"/>
      <c r="G192" s="626" t="s">
        <v>1153</v>
      </c>
      <c r="H192" s="642" t="str">
        <f t="shared" ref="H192:H193" si="20">B192</f>
        <v>Z1B0204</v>
      </c>
      <c r="I192" s="761"/>
      <c r="J192" s="777" t="s">
        <v>693</v>
      </c>
      <c r="K192" s="627" t="str">
        <f t="shared" ref="K192:K193" si="21">B192</f>
        <v>Z1B0204</v>
      </c>
      <c r="L192" s="772" t="s">
        <v>1151</v>
      </c>
    </row>
    <row r="193" spans="1:16" ht="15" customHeight="1">
      <c r="A193" s="703" t="s">
        <v>1194</v>
      </c>
      <c r="B193" s="627" t="s">
        <v>306</v>
      </c>
      <c r="C193" s="625" t="s">
        <v>1177</v>
      </c>
      <c r="D193" s="1175" t="s">
        <v>1197</v>
      </c>
      <c r="E193" s="1176"/>
      <c r="F193" s="718"/>
      <c r="G193" s="626" t="s">
        <v>1153</v>
      </c>
      <c r="H193" s="642" t="str">
        <f t="shared" si="20"/>
        <v>Z1C1901</v>
      </c>
      <c r="I193" s="761"/>
      <c r="J193" s="777" t="s">
        <v>693</v>
      </c>
      <c r="K193" s="627" t="str">
        <f t="shared" si="21"/>
        <v>Z1C1901</v>
      </c>
      <c r="L193" s="772" t="s">
        <v>1151</v>
      </c>
    </row>
    <row r="194" spans="1:16">
      <c r="A194" s="703" t="s">
        <v>1194</v>
      </c>
      <c r="B194" s="627"/>
      <c r="C194" s="755"/>
      <c r="D194" s="786" t="s">
        <v>1157</v>
      </c>
      <c r="E194" s="780"/>
      <c r="F194" s="718"/>
      <c r="G194" s="626"/>
      <c r="H194" s="642"/>
      <c r="I194" s="761"/>
      <c r="J194" s="776"/>
      <c r="K194" s="627"/>
      <c r="L194" s="772"/>
    </row>
    <row r="195" spans="1:16">
      <c r="A195" s="703" t="s">
        <v>1194</v>
      </c>
      <c r="B195" s="627"/>
      <c r="C195" s="753"/>
      <c r="D195" s="786" t="s">
        <v>1157</v>
      </c>
      <c r="E195" s="780"/>
      <c r="F195" s="754"/>
      <c r="G195" s="623"/>
      <c r="H195" s="644"/>
      <c r="I195" s="763"/>
      <c r="J195" s="776"/>
      <c r="K195" s="621"/>
      <c r="L195" s="772"/>
    </row>
    <row r="196" spans="1:16">
      <c r="A196" s="703" t="s">
        <v>1194</v>
      </c>
      <c r="B196" s="627"/>
      <c r="C196" s="752"/>
      <c r="D196" s="786" t="s">
        <v>1157</v>
      </c>
      <c r="E196" s="780"/>
      <c r="F196" s="718"/>
      <c r="G196" s="626"/>
      <c r="H196" s="642"/>
      <c r="I196" s="761"/>
      <c r="J196" s="776"/>
      <c r="K196" s="627"/>
      <c r="L196" s="772"/>
    </row>
    <row r="197" spans="1:16">
      <c r="A197" s="703" t="s">
        <v>1194</v>
      </c>
      <c r="B197" s="627"/>
      <c r="C197" s="752"/>
      <c r="D197" s="786" t="s">
        <v>1157</v>
      </c>
      <c r="E197" s="626"/>
      <c r="F197" s="718"/>
      <c r="G197" s="626"/>
      <c r="H197" s="642"/>
      <c r="I197" s="761"/>
      <c r="J197" s="776"/>
      <c r="K197" s="627"/>
      <c r="L197" s="735"/>
    </row>
    <row r="198" spans="1:16">
      <c r="A198" s="703" t="s">
        <v>1194</v>
      </c>
      <c r="B198" s="627"/>
      <c r="C198" s="752"/>
      <c r="D198" s="786" t="s">
        <v>1157</v>
      </c>
      <c r="E198" s="626"/>
      <c r="F198" s="626"/>
      <c r="G198" s="626"/>
      <c r="H198" s="642"/>
      <c r="I198" s="761"/>
      <c r="J198" s="776"/>
      <c r="K198" s="627"/>
      <c r="L198" s="735"/>
    </row>
    <row r="199" spans="1:16">
      <c r="A199" s="703" t="s">
        <v>1194</v>
      </c>
      <c r="B199" s="627"/>
      <c r="C199" s="752"/>
      <c r="D199" s="786" t="s">
        <v>1157</v>
      </c>
      <c r="E199" s="626"/>
      <c r="F199" s="626"/>
      <c r="G199" s="626"/>
      <c r="H199" s="642"/>
      <c r="I199" s="761"/>
      <c r="J199" s="776"/>
      <c r="K199" s="627"/>
      <c r="L199" s="735"/>
    </row>
    <row r="200" spans="1:16">
      <c r="A200" s="703" t="s">
        <v>1194</v>
      </c>
      <c r="B200" s="627"/>
      <c r="C200" s="752"/>
      <c r="D200" s="786" t="s">
        <v>1157</v>
      </c>
      <c r="E200" s="626"/>
      <c r="F200" s="718"/>
      <c r="G200" s="626"/>
      <c r="H200" s="642"/>
      <c r="I200" s="761"/>
      <c r="J200" s="776"/>
      <c r="K200" s="627"/>
      <c r="L200" s="735"/>
    </row>
    <row r="201" spans="1:16" ht="15.75" thickBot="1">
      <c r="A201" s="791" t="s">
        <v>1194</v>
      </c>
      <c r="B201" s="647"/>
      <c r="C201" s="610"/>
      <c r="D201" s="787" t="s">
        <v>1157</v>
      </c>
      <c r="E201" s="646"/>
      <c r="F201" s="646"/>
      <c r="G201" s="646"/>
      <c r="H201" s="648"/>
      <c r="I201" s="760"/>
      <c r="J201" s="738"/>
      <c r="K201" s="647"/>
      <c r="L201" s="733"/>
    </row>
    <row r="203" spans="1:16">
      <c r="M203" s="728"/>
      <c r="N203" s="728"/>
      <c r="O203" s="728"/>
      <c r="P203" s="728"/>
    </row>
    <row r="208" spans="1:16" ht="15.75" thickBot="1">
      <c r="A208" s="598" t="s">
        <v>826</v>
      </c>
      <c r="B208" s="599"/>
      <c r="C208" s="29"/>
      <c r="D208" s="600"/>
      <c r="E208" s="599"/>
      <c r="F208" s="239" t="s">
        <v>827</v>
      </c>
      <c r="G208" s="650" t="e">
        <f>G3</f>
        <v>#REF!</v>
      </c>
      <c r="H208" s="599"/>
      <c r="I208" s="599"/>
      <c r="J208" s="599"/>
      <c r="K208" s="239" t="s">
        <v>828</v>
      </c>
      <c r="L208" s="598">
        <f>L175+1</f>
        <v>7</v>
      </c>
    </row>
    <row r="209" spans="1:12">
      <c r="A209" s="602" t="s">
        <v>506</v>
      </c>
      <c r="B209" s="603" t="s">
        <v>17</v>
      </c>
      <c r="C209" s="602"/>
      <c r="D209" s="604"/>
      <c r="E209" s="605" t="s">
        <v>829</v>
      </c>
      <c r="F209" s="605" t="s">
        <v>829</v>
      </c>
      <c r="G209" s="792" t="s">
        <v>830</v>
      </c>
      <c r="H209" s="764" t="s">
        <v>830</v>
      </c>
      <c r="I209" s="607" t="s">
        <v>831</v>
      </c>
      <c r="J209" s="602" t="s">
        <v>832</v>
      </c>
      <c r="K209" s="606" t="s">
        <v>832</v>
      </c>
      <c r="L209" s="768"/>
    </row>
    <row r="210" spans="1:12" ht="15.75" thickBot="1">
      <c r="A210" s="608" t="s">
        <v>833</v>
      </c>
      <c r="B210" s="609" t="s">
        <v>507</v>
      </c>
      <c r="C210" s="608" t="s">
        <v>834</v>
      </c>
      <c r="D210" s="610" t="s">
        <v>2</v>
      </c>
      <c r="E210" s="611" t="s">
        <v>835</v>
      </c>
      <c r="F210" s="611" t="s">
        <v>836</v>
      </c>
      <c r="G210" s="611" t="s">
        <v>836</v>
      </c>
      <c r="H210" s="756" t="s">
        <v>837</v>
      </c>
      <c r="I210" s="612"/>
      <c r="J210" s="608" t="s">
        <v>835</v>
      </c>
      <c r="K210" s="609" t="s">
        <v>837</v>
      </c>
      <c r="L210" s="769" t="s">
        <v>4</v>
      </c>
    </row>
    <row r="211" spans="1:12" ht="15.75" thickBot="1">
      <c r="A211" s="1171" t="s">
        <v>838</v>
      </c>
      <c r="B211" s="1172"/>
      <c r="C211" s="766" t="s">
        <v>839</v>
      </c>
      <c r="D211" s="767"/>
      <c r="E211" s="653"/>
      <c r="F211" s="653"/>
      <c r="G211" s="653"/>
      <c r="H211" s="731"/>
      <c r="I211" s="765"/>
      <c r="J211" s="618"/>
      <c r="K211" s="715"/>
      <c r="L211" s="770"/>
    </row>
    <row r="212" spans="1:12">
      <c r="A212" s="602" t="s">
        <v>1203</v>
      </c>
      <c r="B212" s="746" t="s">
        <v>910</v>
      </c>
      <c r="C212" s="602" t="s">
        <v>688</v>
      </c>
      <c r="D212" s="638" t="s">
        <v>1130</v>
      </c>
      <c r="E212" s="639" t="s">
        <v>1132</v>
      </c>
      <c r="F212" s="639" t="s">
        <v>1131</v>
      </c>
      <c r="G212" s="639" t="s">
        <v>111</v>
      </c>
      <c r="H212" s="637" t="str">
        <f>B212</f>
        <v>1A0201</v>
      </c>
      <c r="I212" s="806" t="s">
        <v>840</v>
      </c>
      <c r="J212" s="798" t="s">
        <v>693</v>
      </c>
      <c r="K212" s="640" t="str">
        <f>B212</f>
        <v>1A0201</v>
      </c>
      <c r="L212" s="641" t="s">
        <v>1145</v>
      </c>
    </row>
    <row r="213" spans="1:12">
      <c r="A213" s="625" t="s">
        <v>1203</v>
      </c>
      <c r="B213" s="642" t="s">
        <v>911</v>
      </c>
      <c r="C213" s="625"/>
      <c r="D213" s="632" t="s">
        <v>1236</v>
      </c>
      <c r="E213" s="626"/>
      <c r="F213" s="626"/>
      <c r="G213" s="626" t="s">
        <v>112</v>
      </c>
      <c r="H213" s="627" t="str">
        <f t="shared" ref="H213:H216" si="22">B213</f>
        <v>1A0202</v>
      </c>
      <c r="I213" s="807" t="s">
        <v>840</v>
      </c>
      <c r="J213" s="777" t="s">
        <v>693</v>
      </c>
      <c r="K213" s="642" t="str">
        <f t="shared" ref="K213:K216" si="23">B213</f>
        <v>1A0202</v>
      </c>
      <c r="L213" s="628"/>
    </row>
    <row r="214" spans="1:12">
      <c r="A214" s="625" t="s">
        <v>1203</v>
      </c>
      <c r="B214" s="644" t="s">
        <v>941</v>
      </c>
      <c r="C214" s="625"/>
      <c r="D214" s="632" t="s">
        <v>1130</v>
      </c>
      <c r="E214" s="626"/>
      <c r="F214" s="626"/>
      <c r="G214" s="626" t="s">
        <v>113</v>
      </c>
      <c r="H214" s="627" t="str">
        <f t="shared" si="22"/>
        <v>1A0203</v>
      </c>
      <c r="I214" s="807" t="s">
        <v>840</v>
      </c>
      <c r="J214" s="777" t="s">
        <v>693</v>
      </c>
      <c r="K214" s="642" t="str">
        <f t="shared" si="23"/>
        <v>1A0203</v>
      </c>
      <c r="L214" s="796"/>
    </row>
    <row r="215" spans="1:12">
      <c r="A215" s="625" t="s">
        <v>1203</v>
      </c>
      <c r="B215" s="642" t="s">
        <v>971</v>
      </c>
      <c r="C215" s="625" t="s">
        <v>1177</v>
      </c>
      <c r="D215" s="632" t="s">
        <v>1130</v>
      </c>
      <c r="E215" s="626" t="s">
        <v>850</v>
      </c>
      <c r="F215" s="626" t="s">
        <v>1242</v>
      </c>
      <c r="G215" s="626" t="s">
        <v>111</v>
      </c>
      <c r="H215" s="627" t="str">
        <f t="shared" si="22"/>
        <v>1C1901</v>
      </c>
      <c r="I215" s="807" t="s">
        <v>840</v>
      </c>
      <c r="J215" s="777" t="s">
        <v>693</v>
      </c>
      <c r="K215" s="642" t="str">
        <f t="shared" si="23"/>
        <v>1C1901</v>
      </c>
      <c r="L215" s="628" t="s">
        <v>1145</v>
      </c>
    </row>
    <row r="216" spans="1:12">
      <c r="A216" s="625" t="s">
        <v>1203</v>
      </c>
      <c r="B216" s="642" t="s">
        <v>967</v>
      </c>
      <c r="C216" s="625"/>
      <c r="D216" s="632" t="s">
        <v>1236</v>
      </c>
      <c r="E216" s="626"/>
      <c r="F216" s="626"/>
      <c r="G216" s="626" t="s">
        <v>112</v>
      </c>
      <c r="H216" s="627" t="str">
        <f t="shared" si="22"/>
        <v>1C1902</v>
      </c>
      <c r="I216" s="807" t="s">
        <v>840</v>
      </c>
      <c r="J216" s="777" t="s">
        <v>693</v>
      </c>
      <c r="K216" s="642" t="str">
        <f t="shared" si="23"/>
        <v>1C1902</v>
      </c>
      <c r="L216" s="628"/>
    </row>
    <row r="217" spans="1:12">
      <c r="A217" s="625" t="s">
        <v>1203</v>
      </c>
      <c r="B217" s="642" t="s">
        <v>987</v>
      </c>
      <c r="C217" s="625" t="s">
        <v>1227</v>
      </c>
      <c r="D217" s="632" t="s">
        <v>1130</v>
      </c>
      <c r="E217" s="626" t="s">
        <v>1132</v>
      </c>
      <c r="F217" s="626" t="s">
        <v>1241</v>
      </c>
      <c r="G217" s="626" t="s">
        <v>111</v>
      </c>
      <c r="H217" s="627" t="str">
        <f>B216</f>
        <v>1C1902</v>
      </c>
      <c r="I217" s="807" t="s">
        <v>840</v>
      </c>
      <c r="J217" s="777" t="s">
        <v>693</v>
      </c>
      <c r="K217" s="642" t="str">
        <f>B216</f>
        <v>1C1902</v>
      </c>
      <c r="L217" s="628" t="s">
        <v>1145</v>
      </c>
    </row>
    <row r="218" spans="1:12">
      <c r="A218" s="625" t="s">
        <v>1203</v>
      </c>
      <c r="B218" s="642" t="s">
        <v>988</v>
      </c>
      <c r="C218" s="625"/>
      <c r="D218" s="632" t="s">
        <v>1236</v>
      </c>
      <c r="E218" s="626"/>
      <c r="F218" s="626"/>
      <c r="G218" s="626" t="s">
        <v>112</v>
      </c>
      <c r="H218" s="627" t="str">
        <f t="shared" ref="H218:H235" si="24">B218</f>
        <v>1D0102</v>
      </c>
      <c r="I218" s="807" t="s">
        <v>840</v>
      </c>
      <c r="J218" s="777" t="s">
        <v>693</v>
      </c>
      <c r="K218" s="642" t="str">
        <f t="shared" ref="K218:K235" si="25">B218</f>
        <v>1D0102</v>
      </c>
      <c r="L218" s="796"/>
    </row>
    <row r="219" spans="1:12">
      <c r="A219" s="625" t="s">
        <v>1203</v>
      </c>
      <c r="B219" s="642" t="s">
        <v>989</v>
      </c>
      <c r="C219" s="625"/>
      <c r="D219" s="632" t="s">
        <v>1130</v>
      </c>
      <c r="E219" s="626"/>
      <c r="F219" s="626"/>
      <c r="G219" s="626" t="s">
        <v>113</v>
      </c>
      <c r="H219" s="627" t="str">
        <f t="shared" si="24"/>
        <v>1D0103</v>
      </c>
      <c r="I219" s="807" t="s">
        <v>840</v>
      </c>
      <c r="J219" s="777" t="s">
        <v>693</v>
      </c>
      <c r="K219" s="642" t="str">
        <f t="shared" si="25"/>
        <v>1D0103</v>
      </c>
      <c r="L219" s="628"/>
    </row>
    <row r="220" spans="1:12">
      <c r="A220" s="625" t="s">
        <v>1203</v>
      </c>
      <c r="B220" s="642" t="s">
        <v>974</v>
      </c>
      <c r="C220" s="625" t="s">
        <v>1225</v>
      </c>
      <c r="D220" s="632" t="s">
        <v>1130</v>
      </c>
      <c r="E220" s="626" t="s">
        <v>850</v>
      </c>
      <c r="F220" s="626" t="s">
        <v>1240</v>
      </c>
      <c r="G220" s="626" t="s">
        <v>111</v>
      </c>
      <c r="H220" s="627" t="str">
        <f t="shared" si="24"/>
        <v>1D0401</v>
      </c>
      <c r="I220" s="807" t="s">
        <v>840</v>
      </c>
      <c r="J220" s="777" t="s">
        <v>693</v>
      </c>
      <c r="K220" s="642" t="str">
        <f t="shared" si="25"/>
        <v>1D0401</v>
      </c>
      <c r="L220" s="628" t="s">
        <v>1145</v>
      </c>
    </row>
    <row r="221" spans="1:12">
      <c r="A221" s="625" t="s">
        <v>1203</v>
      </c>
      <c r="B221" s="642" t="s">
        <v>975</v>
      </c>
      <c r="C221" s="625" t="s">
        <v>1228</v>
      </c>
      <c r="D221" s="632" t="s">
        <v>871</v>
      </c>
      <c r="E221" s="626" t="s">
        <v>1149</v>
      </c>
      <c r="F221" s="626" t="s">
        <v>1243</v>
      </c>
      <c r="G221" s="626" t="s">
        <v>111</v>
      </c>
      <c r="H221" s="627" t="str">
        <f t="shared" si="24"/>
        <v>1D0701</v>
      </c>
      <c r="I221" s="807" t="s">
        <v>840</v>
      </c>
      <c r="J221" s="777" t="s">
        <v>693</v>
      </c>
      <c r="K221" s="642" t="str">
        <f t="shared" si="25"/>
        <v>1D0701</v>
      </c>
      <c r="L221" s="710" t="s">
        <v>841</v>
      </c>
    </row>
    <row r="222" spans="1:12">
      <c r="A222" s="625" t="s">
        <v>1203</v>
      </c>
      <c r="B222" s="642" t="s">
        <v>976</v>
      </c>
      <c r="C222" s="625"/>
      <c r="D222" s="632" t="s">
        <v>871</v>
      </c>
      <c r="E222" s="626" t="s">
        <v>1149</v>
      </c>
      <c r="F222" s="626" t="s">
        <v>1237</v>
      </c>
      <c r="G222" s="626" t="s">
        <v>111</v>
      </c>
      <c r="H222" s="627" t="str">
        <f t="shared" si="24"/>
        <v>1D0702</v>
      </c>
      <c r="I222" s="807" t="s">
        <v>840</v>
      </c>
      <c r="J222" s="777" t="s">
        <v>693</v>
      </c>
      <c r="K222" s="642" t="str">
        <f t="shared" si="25"/>
        <v>1D0702</v>
      </c>
      <c r="L222" s="710" t="s">
        <v>841</v>
      </c>
    </row>
    <row r="223" spans="1:12">
      <c r="A223" s="625" t="s">
        <v>1203</v>
      </c>
      <c r="B223" s="642" t="s">
        <v>977</v>
      </c>
      <c r="C223" s="625"/>
      <c r="D223" s="632"/>
      <c r="E223" s="626"/>
      <c r="F223" s="626"/>
      <c r="G223" s="626" t="s">
        <v>112</v>
      </c>
      <c r="H223" s="627" t="str">
        <f t="shared" si="24"/>
        <v>1D0703</v>
      </c>
      <c r="I223" s="807" t="s">
        <v>1207</v>
      </c>
      <c r="J223" s="777" t="s">
        <v>693</v>
      </c>
      <c r="K223" s="642" t="str">
        <f t="shared" si="25"/>
        <v>1D0703</v>
      </c>
      <c r="L223" s="710"/>
    </row>
    <row r="224" spans="1:12">
      <c r="A224" s="625" t="s">
        <v>1203</v>
      </c>
      <c r="B224" s="642" t="s">
        <v>978</v>
      </c>
      <c r="C224" s="625" t="s">
        <v>1229</v>
      </c>
      <c r="D224" s="632" t="s">
        <v>871</v>
      </c>
      <c r="E224" s="626" t="s">
        <v>1149</v>
      </c>
      <c r="F224" s="626" t="s">
        <v>1244</v>
      </c>
      <c r="G224" s="626" t="s">
        <v>111</v>
      </c>
      <c r="H224" s="627" t="str">
        <f t="shared" si="24"/>
        <v>1D1001</v>
      </c>
      <c r="I224" s="807" t="s">
        <v>1208</v>
      </c>
      <c r="J224" s="777" t="s">
        <v>693</v>
      </c>
      <c r="K224" s="642" t="str">
        <f t="shared" si="25"/>
        <v>1D1001</v>
      </c>
      <c r="L224" s="710" t="s">
        <v>841</v>
      </c>
    </row>
    <row r="225" spans="1:12">
      <c r="A225" s="625" t="s">
        <v>1203</v>
      </c>
      <c r="B225" s="642" t="s">
        <v>979</v>
      </c>
      <c r="C225" s="625"/>
      <c r="D225" s="632" t="s">
        <v>871</v>
      </c>
      <c r="E225" s="626" t="s">
        <v>1149</v>
      </c>
      <c r="F225" s="626" t="s">
        <v>1238</v>
      </c>
      <c r="G225" s="626" t="s">
        <v>111</v>
      </c>
      <c r="H225" s="627" t="str">
        <f t="shared" si="24"/>
        <v>1D1002</v>
      </c>
      <c r="I225" s="807" t="s">
        <v>1209</v>
      </c>
      <c r="J225" s="777" t="s">
        <v>693</v>
      </c>
      <c r="K225" s="642" t="str">
        <f t="shared" si="25"/>
        <v>1D1002</v>
      </c>
      <c r="L225" s="710" t="s">
        <v>841</v>
      </c>
    </row>
    <row r="226" spans="1:12">
      <c r="A226" s="625" t="s">
        <v>1203</v>
      </c>
      <c r="B226" s="642" t="s">
        <v>980</v>
      </c>
      <c r="C226" s="625"/>
      <c r="D226" s="632"/>
      <c r="E226" s="626"/>
      <c r="F226" s="626"/>
      <c r="G226" s="626" t="s">
        <v>112</v>
      </c>
      <c r="H226" s="627" t="str">
        <f t="shared" si="24"/>
        <v>1D1003</v>
      </c>
      <c r="I226" s="807" t="s">
        <v>1210</v>
      </c>
      <c r="J226" s="777" t="s">
        <v>693</v>
      </c>
      <c r="K226" s="642" t="str">
        <f t="shared" si="25"/>
        <v>1D1003</v>
      </c>
      <c r="L226" s="710"/>
    </row>
    <row r="227" spans="1:12">
      <c r="A227" s="625" t="s">
        <v>1203</v>
      </c>
      <c r="B227" s="642" t="s">
        <v>981</v>
      </c>
      <c r="C227" s="625" t="s">
        <v>1230</v>
      </c>
      <c r="D227" s="632" t="s">
        <v>871</v>
      </c>
      <c r="E227" s="626" t="s">
        <v>1149</v>
      </c>
      <c r="F227" s="626" t="s">
        <v>1245</v>
      </c>
      <c r="G227" s="626" t="s">
        <v>111</v>
      </c>
      <c r="H227" s="627" t="str">
        <f t="shared" si="24"/>
        <v>1D1301</v>
      </c>
      <c r="I227" s="807" t="s">
        <v>1211</v>
      </c>
      <c r="J227" s="777" t="s">
        <v>693</v>
      </c>
      <c r="K227" s="642" t="str">
        <f t="shared" si="25"/>
        <v>1D1301</v>
      </c>
      <c r="L227" s="710" t="s">
        <v>841</v>
      </c>
    </row>
    <row r="228" spans="1:12">
      <c r="A228" s="625" t="s">
        <v>1203</v>
      </c>
      <c r="B228" s="642" t="s">
        <v>982</v>
      </c>
      <c r="C228" s="625"/>
      <c r="D228" s="632" t="s">
        <v>871</v>
      </c>
      <c r="E228" s="626" t="s">
        <v>1149</v>
      </c>
      <c r="F228" s="626" t="s">
        <v>1239</v>
      </c>
      <c r="G228" s="626" t="s">
        <v>111</v>
      </c>
      <c r="H228" s="627" t="str">
        <f t="shared" si="24"/>
        <v>1D1302</v>
      </c>
      <c r="I228" s="807" t="s">
        <v>1212</v>
      </c>
      <c r="J228" s="777" t="s">
        <v>693</v>
      </c>
      <c r="K228" s="642" t="str">
        <f t="shared" si="25"/>
        <v>1D1302</v>
      </c>
      <c r="L228" s="710" t="s">
        <v>841</v>
      </c>
    </row>
    <row r="229" spans="1:12">
      <c r="A229" s="625" t="s">
        <v>1203</v>
      </c>
      <c r="B229" s="642" t="s">
        <v>983</v>
      </c>
      <c r="C229" s="625"/>
      <c r="D229" s="632"/>
      <c r="E229" s="626"/>
      <c r="F229" s="626"/>
      <c r="G229" s="626" t="s">
        <v>112</v>
      </c>
      <c r="H229" s="627" t="str">
        <f t="shared" si="24"/>
        <v>1D1303</v>
      </c>
      <c r="I229" s="807" t="s">
        <v>1213</v>
      </c>
      <c r="J229" s="777" t="s">
        <v>693</v>
      </c>
      <c r="K229" s="642" t="str">
        <f t="shared" si="25"/>
        <v>1D1303</v>
      </c>
      <c r="L229" s="710"/>
    </row>
    <row r="230" spans="1:12">
      <c r="A230" s="625" t="s">
        <v>1203</v>
      </c>
      <c r="B230" s="642" t="s">
        <v>984</v>
      </c>
      <c r="C230" s="625" t="s">
        <v>1231</v>
      </c>
      <c r="D230" s="632" t="s">
        <v>871</v>
      </c>
      <c r="E230" s="626" t="s">
        <v>1149</v>
      </c>
      <c r="F230" s="626" t="s">
        <v>1246</v>
      </c>
      <c r="G230" s="626" t="s">
        <v>111</v>
      </c>
      <c r="H230" s="627" t="str">
        <f t="shared" si="24"/>
        <v>1D1601</v>
      </c>
      <c r="I230" s="807" t="s">
        <v>1214</v>
      </c>
      <c r="J230" s="777" t="s">
        <v>693</v>
      </c>
      <c r="K230" s="642" t="str">
        <f t="shared" si="25"/>
        <v>1D1601</v>
      </c>
      <c r="L230" s="710" t="s">
        <v>841</v>
      </c>
    </row>
    <row r="231" spans="1:12">
      <c r="A231" s="625" t="s">
        <v>1203</v>
      </c>
      <c r="B231" s="642" t="s">
        <v>985</v>
      </c>
      <c r="C231" s="625"/>
      <c r="D231" s="632" t="s">
        <v>871</v>
      </c>
      <c r="E231" s="626" t="s">
        <v>1149</v>
      </c>
      <c r="F231" s="626" t="s">
        <v>1247</v>
      </c>
      <c r="G231" s="626" t="s">
        <v>111</v>
      </c>
      <c r="H231" s="627" t="str">
        <f t="shared" si="24"/>
        <v>1D1602</v>
      </c>
      <c r="I231" s="807" t="s">
        <v>1215</v>
      </c>
      <c r="J231" s="777" t="s">
        <v>693</v>
      </c>
      <c r="K231" s="642" t="str">
        <f t="shared" si="25"/>
        <v>1D1602</v>
      </c>
      <c r="L231" s="710" t="s">
        <v>841</v>
      </c>
    </row>
    <row r="232" spans="1:12">
      <c r="A232" s="625" t="s">
        <v>1203</v>
      </c>
      <c r="B232" s="642" t="s">
        <v>986</v>
      </c>
      <c r="C232" s="625"/>
      <c r="D232" s="632"/>
      <c r="E232" s="626"/>
      <c r="F232" s="626"/>
      <c r="G232" s="626" t="s">
        <v>112</v>
      </c>
      <c r="H232" s="627" t="str">
        <f t="shared" si="24"/>
        <v>1D1603</v>
      </c>
      <c r="I232" s="807" t="s">
        <v>1216</v>
      </c>
      <c r="J232" s="777" t="s">
        <v>1167</v>
      </c>
      <c r="K232" s="642" t="str">
        <f t="shared" si="25"/>
        <v>1D1603</v>
      </c>
      <c r="L232" s="710"/>
    </row>
    <row r="233" spans="1:12">
      <c r="A233" s="625" t="s">
        <v>1203</v>
      </c>
      <c r="B233" s="642" t="s">
        <v>990</v>
      </c>
      <c r="C233" s="625" t="s">
        <v>1232</v>
      </c>
      <c r="D233" s="632" t="s">
        <v>1130</v>
      </c>
      <c r="E233" s="626" t="s">
        <v>850</v>
      </c>
      <c r="F233" s="626" t="s">
        <v>1248</v>
      </c>
      <c r="G233" s="626" t="s">
        <v>111</v>
      </c>
      <c r="H233" s="627" t="str">
        <f t="shared" si="24"/>
        <v>1D1701</v>
      </c>
      <c r="I233" s="807" t="s">
        <v>1217</v>
      </c>
      <c r="J233" s="777" t="s">
        <v>1220</v>
      </c>
      <c r="K233" s="642" t="str">
        <f t="shared" si="25"/>
        <v>1D1701</v>
      </c>
      <c r="L233" s="628" t="s">
        <v>1145</v>
      </c>
    </row>
    <row r="234" spans="1:12">
      <c r="A234" s="625" t="s">
        <v>1203</v>
      </c>
      <c r="B234" s="642" t="s">
        <v>991</v>
      </c>
      <c r="C234" s="625" t="s">
        <v>1233</v>
      </c>
      <c r="D234" s="632" t="s">
        <v>871</v>
      </c>
      <c r="E234" s="626" t="s">
        <v>1149</v>
      </c>
      <c r="F234" s="626" t="s">
        <v>1249</v>
      </c>
      <c r="G234" s="626" t="s">
        <v>111</v>
      </c>
      <c r="H234" s="627" t="str">
        <f t="shared" si="24"/>
        <v>1D2001</v>
      </c>
      <c r="I234" s="807" t="s">
        <v>1218</v>
      </c>
      <c r="J234" s="777" t="s">
        <v>1221</v>
      </c>
      <c r="K234" s="642" t="str">
        <f t="shared" si="25"/>
        <v>1D2001</v>
      </c>
      <c r="L234" s="710" t="s">
        <v>841</v>
      </c>
    </row>
    <row r="235" spans="1:12" ht="15.75" thickBot="1">
      <c r="A235" s="608" t="s">
        <v>1203</v>
      </c>
      <c r="B235" s="648" t="s">
        <v>992</v>
      </c>
      <c r="C235" s="608"/>
      <c r="D235" s="645" t="s">
        <v>871</v>
      </c>
      <c r="E235" s="646" t="s">
        <v>1149</v>
      </c>
      <c r="F235" s="646" t="s">
        <v>1250</v>
      </c>
      <c r="G235" s="646" t="s">
        <v>111</v>
      </c>
      <c r="H235" s="647" t="str">
        <f t="shared" si="24"/>
        <v>1D2002</v>
      </c>
      <c r="I235" s="808" t="s">
        <v>1219</v>
      </c>
      <c r="J235" s="799" t="s">
        <v>1222</v>
      </c>
      <c r="K235" s="648" t="str">
        <f t="shared" si="25"/>
        <v>1D2002</v>
      </c>
      <c r="L235" s="797" t="s">
        <v>841</v>
      </c>
    </row>
    <row r="242" spans="1:12" ht="15.75" thickBot="1">
      <c r="A242" s="598" t="s">
        <v>826</v>
      </c>
      <c r="B242" s="599"/>
      <c r="C242" s="29"/>
      <c r="D242" s="600"/>
      <c r="E242" s="599"/>
      <c r="F242" s="239" t="s">
        <v>827</v>
      </c>
      <c r="G242" s="650" t="e">
        <f>G3</f>
        <v>#REF!</v>
      </c>
      <c r="H242" s="599"/>
      <c r="I242" s="599"/>
      <c r="J242" s="599"/>
      <c r="K242" s="239" t="s">
        <v>828</v>
      </c>
      <c r="L242" s="598">
        <f>L208+1</f>
        <v>8</v>
      </c>
    </row>
    <row r="243" spans="1:12">
      <c r="A243" s="602" t="s">
        <v>506</v>
      </c>
      <c r="B243" s="603" t="s">
        <v>17</v>
      </c>
      <c r="C243" s="602"/>
      <c r="D243" s="604"/>
      <c r="E243" s="605" t="s">
        <v>829</v>
      </c>
      <c r="F243" s="605" t="s">
        <v>829</v>
      </c>
      <c r="G243" s="792" t="s">
        <v>830</v>
      </c>
      <c r="H243" s="764" t="s">
        <v>830</v>
      </c>
      <c r="I243" s="607" t="s">
        <v>831</v>
      </c>
      <c r="J243" s="602" t="s">
        <v>832</v>
      </c>
      <c r="K243" s="606" t="s">
        <v>832</v>
      </c>
      <c r="L243" s="768"/>
    </row>
    <row r="244" spans="1:12" ht="15.75" thickBot="1">
      <c r="A244" s="608" t="s">
        <v>833</v>
      </c>
      <c r="B244" s="609" t="s">
        <v>507</v>
      </c>
      <c r="C244" s="608" t="s">
        <v>834</v>
      </c>
      <c r="D244" s="610" t="s">
        <v>2</v>
      </c>
      <c r="E244" s="611" t="s">
        <v>835</v>
      </c>
      <c r="F244" s="611" t="s">
        <v>836</v>
      </c>
      <c r="G244" s="611" t="s">
        <v>836</v>
      </c>
      <c r="H244" s="756" t="s">
        <v>837</v>
      </c>
      <c r="I244" s="612"/>
      <c r="J244" s="608" t="s">
        <v>835</v>
      </c>
      <c r="K244" s="609" t="s">
        <v>837</v>
      </c>
      <c r="L244" s="769" t="s">
        <v>4</v>
      </c>
    </row>
    <row r="245" spans="1:12" ht="15.75" thickBot="1">
      <c r="A245" s="1171" t="s">
        <v>838</v>
      </c>
      <c r="B245" s="1172"/>
      <c r="C245" s="613" t="s">
        <v>839</v>
      </c>
      <c r="D245" s="614"/>
      <c r="E245" s="615"/>
      <c r="F245" s="615"/>
      <c r="G245" s="615"/>
      <c r="H245" s="731"/>
      <c r="I245" s="765"/>
      <c r="J245" s="618"/>
      <c r="K245" s="715"/>
      <c r="L245" s="770"/>
    </row>
    <row r="246" spans="1:12">
      <c r="A246" s="602" t="s">
        <v>1204</v>
      </c>
      <c r="B246" s="746" t="s">
        <v>993</v>
      </c>
      <c r="C246" s="620" t="s">
        <v>1233</v>
      </c>
      <c r="D246" s="622" t="s">
        <v>871</v>
      </c>
      <c r="E246" s="623" t="s">
        <v>1149</v>
      </c>
      <c r="F246" s="623" t="s">
        <v>1250</v>
      </c>
      <c r="G246" s="623" t="s">
        <v>112</v>
      </c>
      <c r="H246" s="637" t="str">
        <f>B246</f>
        <v>1D2003</v>
      </c>
      <c r="I246" s="806" t="s">
        <v>840</v>
      </c>
      <c r="J246" s="798" t="s">
        <v>693</v>
      </c>
      <c r="K246" s="640" t="str">
        <f>B246</f>
        <v>1D2003</v>
      </c>
      <c r="L246" s="710" t="s">
        <v>841</v>
      </c>
    </row>
    <row r="247" spans="1:12">
      <c r="A247" s="625" t="s">
        <v>1204</v>
      </c>
      <c r="B247" s="642" t="s">
        <v>994</v>
      </c>
      <c r="C247" s="625" t="s">
        <v>1253</v>
      </c>
      <c r="D247" s="622" t="s">
        <v>871</v>
      </c>
      <c r="E247" s="623" t="s">
        <v>1149</v>
      </c>
      <c r="F247" s="623" t="s">
        <v>1256</v>
      </c>
      <c r="G247" s="626" t="s">
        <v>111</v>
      </c>
      <c r="H247" s="627" t="str">
        <f t="shared" ref="H247:H250" si="26">B247</f>
        <v>1D2301</v>
      </c>
      <c r="I247" s="807" t="s">
        <v>840</v>
      </c>
      <c r="J247" s="777" t="s">
        <v>693</v>
      </c>
      <c r="K247" s="642" t="str">
        <f t="shared" ref="K247:K250" si="27">B247</f>
        <v>1D2301</v>
      </c>
      <c r="L247" s="710" t="s">
        <v>841</v>
      </c>
    </row>
    <row r="248" spans="1:12">
      <c r="A248" s="625" t="s">
        <v>1204</v>
      </c>
      <c r="B248" s="642" t="s">
        <v>995</v>
      </c>
      <c r="C248" s="625"/>
      <c r="D248" s="632" t="s">
        <v>871</v>
      </c>
      <c r="E248" s="626" t="s">
        <v>1149</v>
      </c>
      <c r="F248" s="623" t="s">
        <v>1257</v>
      </c>
      <c r="G248" s="626" t="s">
        <v>111</v>
      </c>
      <c r="H248" s="627" t="str">
        <f t="shared" si="26"/>
        <v>1D2302</v>
      </c>
      <c r="I248" s="807" t="s">
        <v>840</v>
      </c>
      <c r="J248" s="777" t="s">
        <v>693</v>
      </c>
      <c r="K248" s="642" t="str">
        <f t="shared" si="27"/>
        <v>1D2302</v>
      </c>
      <c r="L248" s="710" t="s">
        <v>841</v>
      </c>
    </row>
    <row r="249" spans="1:12">
      <c r="A249" s="625" t="s">
        <v>1204</v>
      </c>
      <c r="B249" s="642" t="s">
        <v>996</v>
      </c>
      <c r="C249" s="625"/>
      <c r="D249" s="632"/>
      <c r="E249" s="626"/>
      <c r="F249" s="626"/>
      <c r="G249" s="626" t="s">
        <v>112</v>
      </c>
      <c r="H249" s="627" t="str">
        <f t="shared" si="26"/>
        <v>1D2303</v>
      </c>
      <c r="I249" s="807" t="s">
        <v>840</v>
      </c>
      <c r="J249" s="777" t="s">
        <v>693</v>
      </c>
      <c r="K249" s="642" t="str">
        <f t="shared" si="27"/>
        <v>1D2303</v>
      </c>
      <c r="L249" s="628"/>
    </row>
    <row r="250" spans="1:12">
      <c r="A250" s="625" t="s">
        <v>1204</v>
      </c>
      <c r="B250" s="642" t="s">
        <v>997</v>
      </c>
      <c r="C250" s="625" t="s">
        <v>1254</v>
      </c>
      <c r="D250" s="632" t="s">
        <v>871</v>
      </c>
      <c r="E250" s="626" t="s">
        <v>1149</v>
      </c>
      <c r="F250" s="626" t="s">
        <v>1258</v>
      </c>
      <c r="G250" s="626" t="s">
        <v>111</v>
      </c>
      <c r="H250" s="627" t="str">
        <f t="shared" si="26"/>
        <v>1D2601</v>
      </c>
      <c r="I250" s="807" t="s">
        <v>840</v>
      </c>
      <c r="J250" s="777" t="s">
        <v>693</v>
      </c>
      <c r="K250" s="642" t="str">
        <f t="shared" si="27"/>
        <v>1D2601</v>
      </c>
      <c r="L250" s="710" t="s">
        <v>841</v>
      </c>
    </row>
    <row r="251" spans="1:12">
      <c r="A251" s="625" t="s">
        <v>1204</v>
      </c>
      <c r="B251" s="642" t="s">
        <v>998</v>
      </c>
      <c r="C251" s="625"/>
      <c r="D251" s="632" t="s">
        <v>871</v>
      </c>
      <c r="E251" s="626" t="s">
        <v>1149</v>
      </c>
      <c r="F251" s="626" t="s">
        <v>1259</v>
      </c>
      <c r="G251" s="626" t="s">
        <v>111</v>
      </c>
      <c r="H251" s="627" t="str">
        <f>B250</f>
        <v>1D2601</v>
      </c>
      <c r="I251" s="807" t="s">
        <v>840</v>
      </c>
      <c r="J251" s="777" t="s">
        <v>693</v>
      </c>
      <c r="K251" s="642" t="str">
        <f>B250</f>
        <v>1D2601</v>
      </c>
      <c r="L251" s="710" t="s">
        <v>841</v>
      </c>
    </row>
    <row r="252" spans="1:12">
      <c r="A252" s="625" t="s">
        <v>1204</v>
      </c>
      <c r="B252" s="642" t="s">
        <v>999</v>
      </c>
      <c r="C252" s="625"/>
      <c r="D252" s="632"/>
      <c r="E252" s="626"/>
      <c r="F252" s="626"/>
      <c r="G252" s="626" t="s">
        <v>112</v>
      </c>
      <c r="H252" s="627" t="str">
        <f t="shared" ref="H252:H255" si="28">B252</f>
        <v>1D2603</v>
      </c>
      <c r="I252" s="807" t="s">
        <v>840</v>
      </c>
      <c r="J252" s="777" t="s">
        <v>693</v>
      </c>
      <c r="K252" s="642" t="str">
        <f t="shared" ref="K252:K255" si="29">B252</f>
        <v>1D2603</v>
      </c>
      <c r="L252" s="796"/>
    </row>
    <row r="253" spans="1:12">
      <c r="A253" s="625" t="s">
        <v>1204</v>
      </c>
      <c r="B253" s="642" t="s">
        <v>1000</v>
      </c>
      <c r="C253" s="625" t="s">
        <v>1255</v>
      </c>
      <c r="D253" s="632" t="s">
        <v>871</v>
      </c>
      <c r="E253" s="626" t="s">
        <v>1149</v>
      </c>
      <c r="F253" s="626" t="s">
        <v>1260</v>
      </c>
      <c r="G253" s="626" t="s">
        <v>111</v>
      </c>
      <c r="H253" s="627" t="str">
        <f t="shared" si="28"/>
        <v>1D2901</v>
      </c>
      <c r="I253" s="807" t="s">
        <v>840</v>
      </c>
      <c r="J253" s="777" t="s">
        <v>693</v>
      </c>
      <c r="K253" s="642" t="str">
        <f t="shared" si="29"/>
        <v>1D2901</v>
      </c>
      <c r="L253" s="710" t="s">
        <v>841</v>
      </c>
    </row>
    <row r="254" spans="1:12">
      <c r="A254" s="625" t="s">
        <v>1204</v>
      </c>
      <c r="B254" s="642" t="s">
        <v>1001</v>
      </c>
      <c r="C254" s="625"/>
      <c r="D254" s="632" t="s">
        <v>871</v>
      </c>
      <c r="E254" s="626" t="s">
        <v>1149</v>
      </c>
      <c r="F254" s="626" t="s">
        <v>1261</v>
      </c>
      <c r="G254" s="626" t="s">
        <v>111</v>
      </c>
      <c r="H254" s="627" t="str">
        <f t="shared" si="28"/>
        <v>1D2902</v>
      </c>
      <c r="I254" s="807" t="s">
        <v>840</v>
      </c>
      <c r="J254" s="777" t="s">
        <v>693</v>
      </c>
      <c r="K254" s="642" t="str">
        <f t="shared" si="29"/>
        <v>1D2902</v>
      </c>
      <c r="L254" s="710" t="s">
        <v>841</v>
      </c>
    </row>
    <row r="255" spans="1:12">
      <c r="A255" s="625" t="s">
        <v>1204</v>
      </c>
      <c r="B255" s="642" t="s">
        <v>1002</v>
      </c>
      <c r="C255" s="625"/>
      <c r="D255" s="632"/>
      <c r="E255" s="626"/>
      <c r="F255" s="626"/>
      <c r="G255" s="626" t="s">
        <v>112</v>
      </c>
      <c r="H255" s="627" t="str">
        <f t="shared" si="28"/>
        <v>1D2903</v>
      </c>
      <c r="I255" s="807" t="s">
        <v>840</v>
      </c>
      <c r="J255" s="777" t="s">
        <v>693</v>
      </c>
      <c r="K255" s="642" t="str">
        <f t="shared" si="29"/>
        <v>1D2903</v>
      </c>
      <c r="L255" s="710"/>
    </row>
    <row r="256" spans="1:12">
      <c r="A256" s="625" t="s">
        <v>1204</v>
      </c>
      <c r="B256" s="642"/>
      <c r="C256" s="625"/>
      <c r="D256" s="786" t="s">
        <v>1157</v>
      </c>
      <c r="E256" s="626"/>
      <c r="F256" s="626"/>
      <c r="G256" s="626"/>
      <c r="H256" s="627"/>
      <c r="I256" s="807"/>
      <c r="J256" s="777"/>
      <c r="K256" s="642"/>
      <c r="L256" s="710"/>
    </row>
    <row r="257" spans="1:12">
      <c r="A257" s="625" t="s">
        <v>1204</v>
      </c>
      <c r="B257" s="642"/>
      <c r="C257" s="625"/>
      <c r="D257" s="786" t="s">
        <v>1157</v>
      </c>
      <c r="E257" s="626"/>
      <c r="F257" s="626"/>
      <c r="G257" s="626"/>
      <c r="H257" s="627"/>
      <c r="I257" s="807"/>
      <c r="J257" s="777"/>
      <c r="K257" s="642"/>
      <c r="L257" s="710"/>
    </row>
    <row r="258" spans="1:12">
      <c r="A258" s="625" t="s">
        <v>1204</v>
      </c>
      <c r="B258" s="642"/>
      <c r="C258" s="625"/>
      <c r="D258" s="786" t="s">
        <v>1157</v>
      </c>
      <c r="E258" s="626"/>
      <c r="F258" s="626"/>
      <c r="G258" s="626"/>
      <c r="H258" s="627"/>
      <c r="I258" s="807"/>
      <c r="J258" s="777"/>
      <c r="K258" s="642"/>
      <c r="L258" s="710"/>
    </row>
    <row r="259" spans="1:12">
      <c r="A259" s="625" t="s">
        <v>1204</v>
      </c>
      <c r="B259" s="642"/>
      <c r="C259" s="625"/>
      <c r="D259" s="786" t="s">
        <v>1157</v>
      </c>
      <c r="E259" s="626"/>
      <c r="F259" s="626"/>
      <c r="G259" s="626"/>
      <c r="H259" s="627"/>
      <c r="I259" s="807"/>
      <c r="J259" s="777"/>
      <c r="K259" s="642"/>
      <c r="L259" s="710"/>
    </row>
    <row r="260" spans="1:12">
      <c r="A260" s="625" t="s">
        <v>1204</v>
      </c>
      <c r="B260" s="642"/>
      <c r="C260" s="625"/>
      <c r="D260" s="786" t="s">
        <v>1157</v>
      </c>
      <c r="E260" s="626"/>
      <c r="F260" s="626"/>
      <c r="G260" s="626"/>
      <c r="H260" s="627"/>
      <c r="I260" s="807"/>
      <c r="J260" s="777"/>
      <c r="K260" s="642"/>
      <c r="L260" s="710"/>
    </row>
    <row r="261" spans="1:12">
      <c r="A261" s="625" t="s">
        <v>1204</v>
      </c>
      <c r="B261" s="642"/>
      <c r="C261" s="625"/>
      <c r="D261" s="786" t="s">
        <v>1157</v>
      </c>
      <c r="E261" s="626"/>
      <c r="F261" s="626"/>
      <c r="G261" s="626"/>
      <c r="H261" s="627"/>
      <c r="I261" s="807"/>
      <c r="J261" s="777"/>
      <c r="K261" s="642"/>
      <c r="L261" s="710"/>
    </row>
    <row r="262" spans="1:12">
      <c r="A262" s="625" t="s">
        <v>1204</v>
      </c>
      <c r="B262" s="642"/>
      <c r="C262" s="625"/>
      <c r="D262" s="786" t="s">
        <v>1157</v>
      </c>
      <c r="E262" s="626"/>
      <c r="F262" s="626"/>
      <c r="G262" s="626"/>
      <c r="H262" s="627"/>
      <c r="I262" s="807"/>
      <c r="J262" s="777"/>
      <c r="K262" s="642"/>
      <c r="L262" s="710"/>
    </row>
    <row r="263" spans="1:12">
      <c r="A263" s="625" t="s">
        <v>1204</v>
      </c>
      <c r="B263" s="642"/>
      <c r="C263" s="625"/>
      <c r="D263" s="786" t="s">
        <v>1157</v>
      </c>
      <c r="E263" s="626"/>
      <c r="F263" s="626"/>
      <c r="G263" s="626"/>
      <c r="H263" s="627"/>
      <c r="I263" s="807"/>
      <c r="J263" s="777"/>
      <c r="K263" s="642"/>
      <c r="L263" s="710"/>
    </row>
    <row r="264" spans="1:12">
      <c r="A264" s="625" t="s">
        <v>1204</v>
      </c>
      <c r="B264" s="642"/>
      <c r="C264" s="625"/>
      <c r="D264" s="786" t="s">
        <v>1157</v>
      </c>
      <c r="E264" s="626"/>
      <c r="F264" s="626"/>
      <c r="G264" s="626"/>
      <c r="H264" s="627"/>
      <c r="I264" s="807"/>
      <c r="J264" s="777"/>
      <c r="K264" s="642"/>
      <c r="L264" s="710"/>
    </row>
    <row r="265" spans="1:12">
      <c r="A265" s="625" t="s">
        <v>1204</v>
      </c>
      <c r="B265" s="642"/>
      <c r="C265" s="625"/>
      <c r="D265" s="786" t="s">
        <v>1157</v>
      </c>
      <c r="E265" s="626"/>
      <c r="F265" s="626"/>
      <c r="G265" s="626"/>
      <c r="H265" s="627"/>
      <c r="I265" s="807"/>
      <c r="J265" s="777"/>
      <c r="K265" s="642"/>
      <c r="L265" s="710"/>
    </row>
    <row r="266" spans="1:12">
      <c r="A266" s="625" t="s">
        <v>1204</v>
      </c>
      <c r="B266" s="642"/>
      <c r="C266" s="625"/>
      <c r="D266" s="786" t="s">
        <v>1157</v>
      </c>
      <c r="E266" s="626"/>
      <c r="F266" s="626"/>
      <c r="G266" s="626"/>
      <c r="H266" s="627"/>
      <c r="I266" s="807"/>
      <c r="J266" s="777"/>
      <c r="K266" s="642"/>
      <c r="L266" s="710"/>
    </row>
    <row r="267" spans="1:12">
      <c r="A267" s="625" t="s">
        <v>1204</v>
      </c>
      <c r="B267" s="642"/>
      <c r="C267" s="625"/>
      <c r="D267" s="786" t="s">
        <v>1157</v>
      </c>
      <c r="E267" s="626"/>
      <c r="F267" s="626"/>
      <c r="G267" s="626"/>
      <c r="H267" s="627"/>
      <c r="I267" s="807"/>
      <c r="J267" s="777"/>
      <c r="K267" s="642"/>
      <c r="L267" s="628"/>
    </row>
    <row r="268" spans="1:12">
      <c r="A268" s="625" t="s">
        <v>1204</v>
      </c>
      <c r="B268" s="642"/>
      <c r="C268" s="625"/>
      <c r="D268" s="786" t="s">
        <v>1157</v>
      </c>
      <c r="E268" s="626"/>
      <c r="F268" s="626"/>
      <c r="G268" s="626"/>
      <c r="H268" s="627"/>
      <c r="I268" s="807"/>
      <c r="J268" s="777"/>
      <c r="K268" s="642"/>
      <c r="L268" s="710"/>
    </row>
    <row r="269" spans="1:12" ht="15.75" thickBot="1">
      <c r="A269" s="608" t="s">
        <v>1204</v>
      </c>
      <c r="B269" s="648"/>
      <c r="C269" s="608"/>
      <c r="D269" s="787" t="s">
        <v>1157</v>
      </c>
      <c r="E269" s="646"/>
      <c r="F269" s="646"/>
      <c r="G269" s="646"/>
      <c r="H269" s="647"/>
      <c r="I269" s="808"/>
      <c r="J269" s="799"/>
      <c r="K269" s="648"/>
      <c r="L269" s="797"/>
    </row>
    <row r="277" spans="1:12" ht="15.75" thickBot="1">
      <c r="A277" s="598" t="s">
        <v>826</v>
      </c>
      <c r="B277" s="599"/>
      <c r="C277" s="29"/>
      <c r="D277" s="600"/>
      <c r="E277" s="599"/>
      <c r="F277" s="239" t="s">
        <v>827</v>
      </c>
      <c r="G277" s="650" t="e">
        <f>G3</f>
        <v>#REF!</v>
      </c>
      <c r="H277" s="599"/>
      <c r="I277" s="599"/>
      <c r="J277" s="599"/>
      <c r="K277" s="239" t="s">
        <v>828</v>
      </c>
      <c r="L277" s="598">
        <f>L242+1</f>
        <v>9</v>
      </c>
    </row>
    <row r="278" spans="1:12">
      <c r="A278" s="602" t="s">
        <v>506</v>
      </c>
      <c r="B278" s="603" t="s">
        <v>17</v>
      </c>
      <c r="C278" s="602"/>
      <c r="D278" s="604"/>
      <c r="E278" s="605" t="s">
        <v>829</v>
      </c>
      <c r="F278" s="605" t="s">
        <v>829</v>
      </c>
      <c r="G278" s="792" t="s">
        <v>830</v>
      </c>
      <c r="H278" s="764" t="s">
        <v>830</v>
      </c>
      <c r="I278" s="607" t="s">
        <v>831</v>
      </c>
      <c r="J278" s="602" t="s">
        <v>832</v>
      </c>
      <c r="K278" s="606" t="s">
        <v>832</v>
      </c>
      <c r="L278" s="768"/>
    </row>
    <row r="279" spans="1:12" ht="15.75" thickBot="1">
      <c r="A279" s="608" t="s">
        <v>833</v>
      </c>
      <c r="B279" s="609" t="s">
        <v>507</v>
      </c>
      <c r="C279" s="651" t="s">
        <v>834</v>
      </c>
      <c r="D279" s="611" t="s">
        <v>2</v>
      </c>
      <c r="E279" s="611" t="s">
        <v>835</v>
      </c>
      <c r="F279" s="809" t="s">
        <v>836</v>
      </c>
      <c r="G279" s="809" t="s">
        <v>836</v>
      </c>
      <c r="H279" s="810" t="s">
        <v>837</v>
      </c>
      <c r="I279" s="612"/>
      <c r="J279" s="608" t="s">
        <v>835</v>
      </c>
      <c r="K279" s="609" t="s">
        <v>837</v>
      </c>
      <c r="L279" s="769" t="s">
        <v>4</v>
      </c>
    </row>
    <row r="280" spans="1:12" ht="15" customHeight="1">
      <c r="A280" s="703" t="s">
        <v>1205</v>
      </c>
      <c r="B280" s="642" t="s">
        <v>310</v>
      </c>
      <c r="C280" s="602" t="s">
        <v>1232</v>
      </c>
      <c r="D280" s="1177" t="s">
        <v>1266</v>
      </c>
      <c r="E280" s="1177"/>
      <c r="F280" s="714"/>
      <c r="G280" s="639" t="s">
        <v>1153</v>
      </c>
      <c r="H280" s="811" t="str">
        <f t="shared" ref="H280:H287" si="30">B280</f>
        <v>Z1D1701</v>
      </c>
      <c r="I280" s="812"/>
      <c r="J280" s="798" t="s">
        <v>693</v>
      </c>
      <c r="K280" s="811" t="str">
        <f t="shared" ref="K280:K292" si="31">B280</f>
        <v>Z1D1701</v>
      </c>
      <c r="L280" s="772" t="s">
        <v>1151</v>
      </c>
    </row>
    <row r="281" spans="1:12" ht="15" customHeight="1">
      <c r="A281" s="703" t="s">
        <v>1205</v>
      </c>
      <c r="B281" s="642" t="s">
        <v>311</v>
      </c>
      <c r="C281" s="625"/>
      <c r="D281" s="1177" t="s">
        <v>1267</v>
      </c>
      <c r="E281" s="1177"/>
      <c r="F281" s="707"/>
      <c r="G281" s="626" t="s">
        <v>1153</v>
      </c>
      <c r="H281" s="709" t="str">
        <f t="shared" si="30"/>
        <v>Z1D1702</v>
      </c>
      <c r="I281" s="812"/>
      <c r="J281" s="777" t="s">
        <v>693</v>
      </c>
      <c r="K281" s="709" t="str">
        <f t="shared" si="31"/>
        <v>Z1D1702</v>
      </c>
      <c r="L281" s="772" t="s">
        <v>1151</v>
      </c>
    </row>
    <row r="282" spans="1:12" ht="15" customHeight="1">
      <c r="A282" s="703" t="s">
        <v>1205</v>
      </c>
      <c r="B282" s="642" t="s">
        <v>312</v>
      </c>
      <c r="C282" s="625"/>
      <c r="D282" s="1177" t="s">
        <v>1268</v>
      </c>
      <c r="E282" s="1177"/>
      <c r="F282" s="718"/>
      <c r="G282" s="626" t="s">
        <v>1153</v>
      </c>
      <c r="H282" s="709" t="str">
        <f t="shared" si="30"/>
        <v>Z1D1703</v>
      </c>
      <c r="I282" s="812"/>
      <c r="J282" s="777" t="s">
        <v>693</v>
      </c>
      <c r="K282" s="709" t="str">
        <f t="shared" si="31"/>
        <v>Z1D1703</v>
      </c>
      <c r="L282" s="772" t="s">
        <v>1151</v>
      </c>
    </row>
    <row r="283" spans="1:12">
      <c r="A283" s="703" t="s">
        <v>1205</v>
      </c>
      <c r="B283" s="642" t="s">
        <v>313</v>
      </c>
      <c r="C283" s="625"/>
      <c r="D283" s="1177" t="s">
        <v>1269</v>
      </c>
      <c r="E283" s="1177"/>
      <c r="F283" s="707"/>
      <c r="G283" s="626" t="s">
        <v>1153</v>
      </c>
      <c r="H283" s="709" t="str">
        <f t="shared" si="30"/>
        <v>Z1D1704</v>
      </c>
      <c r="I283" s="812"/>
      <c r="J283" s="777" t="s">
        <v>693</v>
      </c>
      <c r="K283" s="709" t="str">
        <f t="shared" si="31"/>
        <v>Z1D1704</v>
      </c>
      <c r="L283" s="772" t="s">
        <v>1151</v>
      </c>
    </row>
    <row r="284" spans="1:12" ht="15" customHeight="1">
      <c r="A284" s="703" t="s">
        <v>1205</v>
      </c>
      <c r="B284" s="642" t="s">
        <v>314</v>
      </c>
      <c r="C284" s="625" t="s">
        <v>1227</v>
      </c>
      <c r="D284" s="1177" t="s">
        <v>1197</v>
      </c>
      <c r="E284" s="1177"/>
      <c r="F284" s="626"/>
      <c r="G284" s="707" t="s">
        <v>1153</v>
      </c>
      <c r="H284" s="627" t="str">
        <f t="shared" si="30"/>
        <v>Z1D0101</v>
      </c>
      <c r="I284" s="813"/>
      <c r="J284" s="777" t="s">
        <v>693</v>
      </c>
      <c r="K284" s="627" t="str">
        <f t="shared" si="31"/>
        <v>Z1D0101</v>
      </c>
      <c r="L284" s="772" t="s">
        <v>1151</v>
      </c>
    </row>
    <row r="285" spans="1:12" ht="15" customHeight="1">
      <c r="A285" s="703" t="s">
        <v>1205</v>
      </c>
      <c r="B285" s="642" t="s">
        <v>315</v>
      </c>
      <c r="C285" s="625"/>
      <c r="D285" s="1177" t="s">
        <v>1197</v>
      </c>
      <c r="E285" s="1177"/>
      <c r="F285" s="707"/>
      <c r="G285" s="626" t="s">
        <v>1153</v>
      </c>
      <c r="H285" s="627" t="str">
        <f t="shared" si="30"/>
        <v>Z1D0102</v>
      </c>
      <c r="I285" s="813"/>
      <c r="J285" s="777" t="s">
        <v>693</v>
      </c>
      <c r="K285" s="627" t="str">
        <f t="shared" si="31"/>
        <v>Z1D0102</v>
      </c>
      <c r="L285" s="772" t="s">
        <v>1151</v>
      </c>
    </row>
    <row r="286" spans="1:12">
      <c r="A286" s="703" t="s">
        <v>1205</v>
      </c>
      <c r="B286" s="642" t="s">
        <v>316</v>
      </c>
      <c r="C286" s="625"/>
      <c r="D286" s="1175" t="s">
        <v>1163</v>
      </c>
      <c r="E286" s="1176"/>
      <c r="F286" s="707"/>
      <c r="G286" s="626" t="s">
        <v>1153</v>
      </c>
      <c r="H286" s="627" t="str">
        <f t="shared" si="30"/>
        <v>Z1D0103</v>
      </c>
      <c r="I286" s="813"/>
      <c r="J286" s="777" t="s">
        <v>693</v>
      </c>
      <c r="K286" s="627" t="str">
        <f t="shared" si="31"/>
        <v>Z1D0103</v>
      </c>
      <c r="L286" s="772" t="s">
        <v>1151</v>
      </c>
    </row>
    <row r="287" spans="1:12" ht="15" customHeight="1">
      <c r="A287" s="703" t="s">
        <v>1205</v>
      </c>
      <c r="B287" s="642" t="s">
        <v>317</v>
      </c>
      <c r="C287" s="625"/>
      <c r="D287" s="1177" t="s">
        <v>1163</v>
      </c>
      <c r="E287" s="1177"/>
      <c r="F287" s="707"/>
      <c r="G287" s="626" t="s">
        <v>1153</v>
      </c>
      <c r="H287" s="627" t="str">
        <f t="shared" si="30"/>
        <v>Z1D0104</v>
      </c>
      <c r="I287" s="813"/>
      <c r="J287" s="777" t="s">
        <v>693</v>
      </c>
      <c r="K287" s="627" t="str">
        <f t="shared" si="31"/>
        <v>Z1D0104</v>
      </c>
      <c r="L287" s="772" t="s">
        <v>1151</v>
      </c>
    </row>
    <row r="288" spans="1:12" ht="15" customHeight="1">
      <c r="A288" s="703" t="s">
        <v>1205</v>
      </c>
      <c r="B288" s="642" t="s">
        <v>318</v>
      </c>
      <c r="C288" s="625" t="s">
        <v>1225</v>
      </c>
      <c r="D288" s="1177" t="s">
        <v>1262</v>
      </c>
      <c r="E288" s="1177"/>
      <c r="F288" s="655"/>
      <c r="G288" s="626" t="s">
        <v>1153</v>
      </c>
      <c r="H288" s="627" t="str">
        <f>B288</f>
        <v>Z1D0401</v>
      </c>
      <c r="I288" s="813"/>
      <c r="J288" s="777" t="s">
        <v>693</v>
      </c>
      <c r="K288" s="627" t="str">
        <f t="shared" si="31"/>
        <v>Z1D0401</v>
      </c>
      <c r="L288" s="772" t="s">
        <v>1151</v>
      </c>
    </row>
    <row r="289" spans="1:12" ht="15" customHeight="1">
      <c r="A289" s="703" t="s">
        <v>1205</v>
      </c>
      <c r="B289" s="642" t="s">
        <v>319</v>
      </c>
      <c r="C289" s="625"/>
      <c r="D289" s="1177" t="s">
        <v>1263</v>
      </c>
      <c r="E289" s="1177"/>
      <c r="F289" s="655"/>
      <c r="G289" s="626" t="s">
        <v>1153</v>
      </c>
      <c r="H289" s="627" t="str">
        <f t="shared" ref="H289:H292" si="32">B289</f>
        <v>Z1D0402</v>
      </c>
      <c r="I289" s="813"/>
      <c r="J289" s="777" t="s">
        <v>693</v>
      </c>
      <c r="K289" s="627" t="str">
        <f t="shared" si="31"/>
        <v>Z1D0402</v>
      </c>
      <c r="L289" s="772" t="s">
        <v>1151</v>
      </c>
    </row>
    <row r="290" spans="1:12">
      <c r="A290" s="703" t="s">
        <v>1205</v>
      </c>
      <c r="B290" s="642" t="s">
        <v>320</v>
      </c>
      <c r="C290" s="625"/>
      <c r="D290" s="1177" t="s">
        <v>1264</v>
      </c>
      <c r="E290" s="1177"/>
      <c r="F290" s="707"/>
      <c r="G290" s="626" t="s">
        <v>1153</v>
      </c>
      <c r="H290" s="627" t="str">
        <f t="shared" si="32"/>
        <v>Z1D0403</v>
      </c>
      <c r="I290" s="813"/>
      <c r="J290" s="777" t="s">
        <v>693</v>
      </c>
      <c r="K290" s="627" t="str">
        <f t="shared" si="31"/>
        <v>Z1D0403</v>
      </c>
      <c r="L290" s="772" t="s">
        <v>1151</v>
      </c>
    </row>
    <row r="291" spans="1:12">
      <c r="A291" s="703" t="s">
        <v>1205</v>
      </c>
      <c r="B291" s="642" t="s">
        <v>321</v>
      </c>
      <c r="C291" s="625"/>
      <c r="D291" s="1177" t="s">
        <v>1265</v>
      </c>
      <c r="E291" s="1177"/>
      <c r="F291" s="707"/>
      <c r="G291" s="626" t="s">
        <v>1153</v>
      </c>
      <c r="H291" s="627" t="str">
        <f t="shared" si="32"/>
        <v>Z1D0404</v>
      </c>
      <c r="I291" s="813"/>
      <c r="J291" s="777" t="s">
        <v>693</v>
      </c>
      <c r="K291" s="627" t="str">
        <f t="shared" si="31"/>
        <v>Z1D0404</v>
      </c>
      <c r="L291" s="772" t="s">
        <v>1151</v>
      </c>
    </row>
    <row r="292" spans="1:12" ht="15" customHeight="1">
      <c r="A292" s="703" t="s">
        <v>1205</v>
      </c>
      <c r="B292" s="642" t="s">
        <v>322</v>
      </c>
      <c r="C292" s="625" t="s">
        <v>1177</v>
      </c>
      <c r="D292" s="1177" t="s">
        <v>1197</v>
      </c>
      <c r="E292" s="1177"/>
      <c r="F292" s="707"/>
      <c r="G292" s="626" t="s">
        <v>1153</v>
      </c>
      <c r="H292" s="627" t="str">
        <f t="shared" si="32"/>
        <v>Z1C1902</v>
      </c>
      <c r="I292" s="813"/>
      <c r="J292" s="777" t="s">
        <v>693</v>
      </c>
      <c r="K292" s="627" t="str">
        <f t="shared" si="31"/>
        <v>Z1C1902</v>
      </c>
      <c r="L292" s="772" t="s">
        <v>1151</v>
      </c>
    </row>
    <row r="293" spans="1:12" ht="15" customHeight="1">
      <c r="A293" s="703" t="s">
        <v>1205</v>
      </c>
      <c r="B293" s="642" t="s">
        <v>323</v>
      </c>
      <c r="C293" s="625"/>
      <c r="D293" s="1175" t="s">
        <v>1163</v>
      </c>
      <c r="E293" s="1176"/>
      <c r="F293" s="626"/>
      <c r="G293" s="626" t="s">
        <v>1153</v>
      </c>
      <c r="H293" s="627" t="str">
        <f>B293</f>
        <v>Z1C1903</v>
      </c>
      <c r="I293" s="813"/>
      <c r="J293" s="777" t="s">
        <v>693</v>
      </c>
      <c r="K293" s="627" t="str">
        <f>B293</f>
        <v>Z1C1903</v>
      </c>
      <c r="L293" s="772" t="s">
        <v>1151</v>
      </c>
    </row>
    <row r="294" spans="1:12" ht="15" customHeight="1">
      <c r="A294" s="703" t="s">
        <v>1205</v>
      </c>
      <c r="B294" s="642" t="s">
        <v>324</v>
      </c>
      <c r="C294" s="625"/>
      <c r="D294" s="1177" t="s">
        <v>1163</v>
      </c>
      <c r="E294" s="1177"/>
      <c r="F294" s="626"/>
      <c r="G294" s="626" t="s">
        <v>1153</v>
      </c>
      <c r="H294" s="627" t="str">
        <f t="shared" ref="H294" si="33">B294</f>
        <v>Z1C1904</v>
      </c>
      <c r="I294" s="813"/>
      <c r="J294" s="777" t="s">
        <v>693</v>
      </c>
      <c r="K294" s="627" t="str">
        <f t="shared" ref="K294" si="34">B294</f>
        <v>Z1C1904</v>
      </c>
      <c r="L294" s="772" t="s">
        <v>1151</v>
      </c>
    </row>
    <row r="295" spans="1:12">
      <c r="A295" s="703" t="s">
        <v>1205</v>
      </c>
      <c r="B295" s="642"/>
      <c r="C295" s="625"/>
      <c r="D295" s="786" t="s">
        <v>1157</v>
      </c>
      <c r="E295" s="779"/>
      <c r="F295" s="718"/>
      <c r="G295" s="626"/>
      <c r="H295" s="627"/>
      <c r="I295" s="813"/>
      <c r="J295" s="777"/>
      <c r="K295" s="627"/>
      <c r="L295" s="772"/>
    </row>
    <row r="296" spans="1:12">
      <c r="A296" s="703" t="s">
        <v>1205</v>
      </c>
      <c r="B296" s="642"/>
      <c r="C296" s="755"/>
      <c r="D296" s="786" t="s">
        <v>1157</v>
      </c>
      <c r="E296" s="779"/>
      <c r="F296" s="718"/>
      <c r="G296" s="626"/>
      <c r="H296" s="627"/>
      <c r="I296" s="813"/>
      <c r="J296" s="776"/>
      <c r="K296" s="627"/>
      <c r="L296" s="772"/>
    </row>
    <row r="297" spans="1:12">
      <c r="A297" s="703" t="s">
        <v>1205</v>
      </c>
      <c r="B297" s="642"/>
      <c r="C297" s="625"/>
      <c r="D297" s="786" t="s">
        <v>1157</v>
      </c>
      <c r="E297" s="779"/>
      <c r="F297" s="718"/>
      <c r="G297" s="626"/>
      <c r="H297" s="627"/>
      <c r="I297" s="814"/>
      <c r="J297" s="776"/>
      <c r="K297" s="621"/>
      <c r="L297" s="772"/>
    </row>
    <row r="298" spans="1:12">
      <c r="A298" s="703" t="s">
        <v>1205</v>
      </c>
      <c r="B298" s="642"/>
      <c r="C298" s="625"/>
      <c r="D298" s="786" t="s">
        <v>1157</v>
      </c>
      <c r="E298" s="779"/>
      <c r="F298" s="718"/>
      <c r="G298" s="626"/>
      <c r="H298" s="627"/>
      <c r="I298" s="813"/>
      <c r="J298" s="776"/>
      <c r="K298" s="627"/>
      <c r="L298" s="772"/>
    </row>
    <row r="299" spans="1:12">
      <c r="A299" s="703" t="s">
        <v>1205</v>
      </c>
      <c r="B299" s="642"/>
      <c r="C299" s="625"/>
      <c r="D299" s="786" t="s">
        <v>1157</v>
      </c>
      <c r="E299" s="626"/>
      <c r="F299" s="718"/>
      <c r="G299" s="626"/>
      <c r="H299" s="627"/>
      <c r="I299" s="813"/>
      <c r="J299" s="776"/>
      <c r="K299" s="627"/>
      <c r="L299" s="735"/>
    </row>
    <row r="300" spans="1:12">
      <c r="A300" s="703" t="s">
        <v>1205</v>
      </c>
      <c r="B300" s="642"/>
      <c r="C300" s="625"/>
      <c r="D300" s="786" t="s">
        <v>1157</v>
      </c>
      <c r="E300" s="626"/>
      <c r="F300" s="626"/>
      <c r="G300" s="626"/>
      <c r="H300" s="627"/>
      <c r="I300" s="813"/>
      <c r="J300" s="776"/>
      <c r="K300" s="627"/>
      <c r="L300" s="735"/>
    </row>
    <row r="301" spans="1:12">
      <c r="A301" s="703" t="s">
        <v>1205</v>
      </c>
      <c r="B301" s="642"/>
      <c r="C301" s="625"/>
      <c r="D301" s="786" t="s">
        <v>1157</v>
      </c>
      <c r="E301" s="626"/>
      <c r="F301" s="626"/>
      <c r="G301" s="626"/>
      <c r="H301" s="627"/>
      <c r="I301" s="813"/>
      <c r="J301" s="776"/>
      <c r="K301" s="627"/>
      <c r="L301" s="735"/>
    </row>
    <row r="302" spans="1:12">
      <c r="A302" s="703" t="s">
        <v>1205</v>
      </c>
      <c r="B302" s="642"/>
      <c r="C302" s="625"/>
      <c r="D302" s="786" t="s">
        <v>1157</v>
      </c>
      <c r="E302" s="626"/>
      <c r="F302" s="718"/>
      <c r="G302" s="626"/>
      <c r="H302" s="627"/>
      <c r="I302" s="813"/>
      <c r="J302" s="776"/>
      <c r="K302" s="627"/>
      <c r="L302" s="735"/>
    </row>
    <row r="303" spans="1:12" ht="15.75" thickBot="1">
      <c r="A303" s="791" t="s">
        <v>1205</v>
      </c>
      <c r="B303" s="648"/>
      <c r="C303" s="608"/>
      <c r="D303" s="787" t="s">
        <v>1157</v>
      </c>
      <c r="E303" s="646"/>
      <c r="F303" s="646"/>
      <c r="G303" s="646"/>
      <c r="H303" s="647"/>
      <c r="I303" s="815"/>
      <c r="J303" s="738"/>
      <c r="K303" s="647"/>
      <c r="L303" s="733"/>
    </row>
    <row r="310" spans="1:12" ht="15.75" thickBot="1">
      <c r="A310" s="598" t="s">
        <v>826</v>
      </c>
      <c r="B310" s="599"/>
      <c r="C310" s="29"/>
      <c r="D310" s="600"/>
      <c r="E310" s="599"/>
      <c r="F310" s="239" t="s">
        <v>827</v>
      </c>
      <c r="G310" s="650" t="e">
        <f>G3</f>
        <v>#REF!</v>
      </c>
      <c r="H310" s="599"/>
      <c r="I310" s="599"/>
      <c r="J310" s="599"/>
      <c r="K310" s="239" t="s">
        <v>828</v>
      </c>
      <c r="L310" s="598">
        <f>L277+1</f>
        <v>10</v>
      </c>
    </row>
    <row r="311" spans="1:12">
      <c r="A311" s="602" t="s">
        <v>506</v>
      </c>
      <c r="B311" s="603" t="s">
        <v>18</v>
      </c>
      <c r="C311" s="602"/>
      <c r="D311" s="604"/>
      <c r="E311" s="605" t="s">
        <v>829</v>
      </c>
      <c r="F311" s="605" t="s">
        <v>829</v>
      </c>
      <c r="G311" s="792" t="s">
        <v>830</v>
      </c>
      <c r="H311" s="764" t="s">
        <v>830</v>
      </c>
      <c r="I311" s="607" t="s">
        <v>831</v>
      </c>
      <c r="J311" s="602" t="s">
        <v>832</v>
      </c>
      <c r="K311" s="606" t="s">
        <v>832</v>
      </c>
      <c r="L311" s="768"/>
    </row>
    <row r="312" spans="1:12" ht="15.75" thickBot="1">
      <c r="A312" s="608" t="s">
        <v>833</v>
      </c>
      <c r="B312" s="609" t="s">
        <v>507</v>
      </c>
      <c r="C312" s="608" t="s">
        <v>834</v>
      </c>
      <c r="D312" s="610" t="s">
        <v>2</v>
      </c>
      <c r="E312" s="611" t="s">
        <v>835</v>
      </c>
      <c r="F312" s="611" t="s">
        <v>836</v>
      </c>
      <c r="G312" s="611" t="s">
        <v>836</v>
      </c>
      <c r="H312" s="756" t="s">
        <v>837</v>
      </c>
      <c r="I312" s="612"/>
      <c r="J312" s="608" t="s">
        <v>835</v>
      </c>
      <c r="K312" s="609" t="s">
        <v>837</v>
      </c>
      <c r="L312" s="769" t="s">
        <v>4</v>
      </c>
    </row>
    <row r="313" spans="1:12" ht="15.75" thickBot="1">
      <c r="A313" s="1171" t="s">
        <v>838</v>
      </c>
      <c r="B313" s="1172"/>
      <c r="C313" s="766" t="s">
        <v>839</v>
      </c>
      <c r="D313" s="767"/>
      <c r="E313" s="653"/>
      <c r="F313" s="653"/>
      <c r="G313" s="653"/>
      <c r="H313" s="731"/>
      <c r="I313" s="765"/>
      <c r="J313" s="618"/>
      <c r="K313" s="715"/>
      <c r="L313" s="770"/>
    </row>
    <row r="314" spans="1:12">
      <c r="A314" s="602" t="s">
        <v>1276</v>
      </c>
      <c r="B314" s="746" t="s">
        <v>1003</v>
      </c>
      <c r="C314" s="602" t="s">
        <v>1128</v>
      </c>
      <c r="D314" s="638" t="s">
        <v>1130</v>
      </c>
      <c r="E314" s="639" t="s">
        <v>850</v>
      </c>
      <c r="F314" s="639" t="s">
        <v>1286</v>
      </c>
      <c r="G314" s="639" t="s">
        <v>111</v>
      </c>
      <c r="H314" s="747" t="str">
        <f>B314</f>
        <v>2A0301</v>
      </c>
      <c r="I314" s="806" t="s">
        <v>840</v>
      </c>
      <c r="J314" s="798" t="s">
        <v>693</v>
      </c>
      <c r="K314" s="640" t="str">
        <f>B314</f>
        <v>2A0301</v>
      </c>
      <c r="L314" s="641" t="s">
        <v>1145</v>
      </c>
    </row>
    <row r="315" spans="1:12">
      <c r="A315" s="625" t="s">
        <v>1276</v>
      </c>
      <c r="B315" s="642" t="s">
        <v>1270</v>
      </c>
      <c r="C315" s="625" t="s">
        <v>1277</v>
      </c>
      <c r="D315" s="632" t="s">
        <v>871</v>
      </c>
      <c r="E315" s="626" t="s">
        <v>1149</v>
      </c>
      <c r="F315" s="626" t="s">
        <v>1287</v>
      </c>
      <c r="G315" s="626" t="s">
        <v>111</v>
      </c>
      <c r="H315" s="626" t="str">
        <f t="shared" ref="H315:H337" si="35">B315</f>
        <v>2A0901</v>
      </c>
      <c r="I315" s="807" t="s">
        <v>840</v>
      </c>
      <c r="J315" s="777" t="s">
        <v>693</v>
      </c>
      <c r="K315" s="642" t="str">
        <f t="shared" ref="K315:K322" si="36">B315</f>
        <v>2A0901</v>
      </c>
      <c r="L315" s="710" t="s">
        <v>841</v>
      </c>
    </row>
    <row r="316" spans="1:12">
      <c r="A316" s="625" t="s">
        <v>1276</v>
      </c>
      <c r="B316" s="642" t="s">
        <v>1271</v>
      </c>
      <c r="C316" s="625"/>
      <c r="D316" s="632" t="s">
        <v>871</v>
      </c>
      <c r="E316" s="626" t="s">
        <v>1149</v>
      </c>
      <c r="F316" s="626" t="s">
        <v>1288</v>
      </c>
      <c r="G316" s="626" t="s">
        <v>111</v>
      </c>
      <c r="H316" s="626" t="str">
        <f t="shared" si="35"/>
        <v>2A0902</v>
      </c>
      <c r="I316" s="807" t="s">
        <v>840</v>
      </c>
      <c r="J316" s="777" t="s">
        <v>693</v>
      </c>
      <c r="K316" s="642" t="str">
        <f t="shared" si="36"/>
        <v>2A0902</v>
      </c>
      <c r="L316" s="710" t="s">
        <v>841</v>
      </c>
    </row>
    <row r="317" spans="1:12">
      <c r="A317" s="625" t="s">
        <v>1276</v>
      </c>
      <c r="B317" s="642" t="s">
        <v>1272</v>
      </c>
      <c r="C317" s="625"/>
      <c r="D317" s="632"/>
      <c r="E317" s="626"/>
      <c r="F317" s="626"/>
      <c r="G317" s="626" t="s">
        <v>112</v>
      </c>
      <c r="H317" s="626" t="str">
        <f t="shared" si="35"/>
        <v>2A0903</v>
      </c>
      <c r="I317" s="807" t="s">
        <v>840</v>
      </c>
      <c r="J317" s="777" t="s">
        <v>693</v>
      </c>
      <c r="K317" s="642" t="str">
        <f t="shared" si="36"/>
        <v>2A0903</v>
      </c>
      <c r="L317" s="628"/>
    </row>
    <row r="318" spans="1:12">
      <c r="A318" s="625" t="s">
        <v>1276</v>
      </c>
      <c r="B318" s="642" t="s">
        <v>1273</v>
      </c>
      <c r="C318" s="625" t="s">
        <v>1278</v>
      </c>
      <c r="D318" s="632" t="s">
        <v>871</v>
      </c>
      <c r="E318" s="626" t="s">
        <v>1149</v>
      </c>
      <c r="F318" s="626" t="s">
        <v>1287</v>
      </c>
      <c r="G318" s="626" t="s">
        <v>111</v>
      </c>
      <c r="H318" s="626" t="str">
        <f t="shared" si="35"/>
        <v>2A1501</v>
      </c>
      <c r="I318" s="807" t="s">
        <v>840</v>
      </c>
      <c r="J318" s="777" t="s">
        <v>693</v>
      </c>
      <c r="K318" s="642" t="str">
        <f t="shared" si="36"/>
        <v>2A1501</v>
      </c>
      <c r="L318" s="710" t="s">
        <v>841</v>
      </c>
    </row>
    <row r="319" spans="1:12">
      <c r="A319" s="625" t="s">
        <v>1276</v>
      </c>
      <c r="B319" s="642" t="s">
        <v>1274</v>
      </c>
      <c r="C319" s="625"/>
      <c r="D319" s="632" t="s">
        <v>871</v>
      </c>
      <c r="E319" s="626" t="s">
        <v>1149</v>
      </c>
      <c r="F319" s="626" t="s">
        <v>1288</v>
      </c>
      <c r="G319" s="626" t="s">
        <v>111</v>
      </c>
      <c r="H319" s="626" t="str">
        <f t="shared" si="35"/>
        <v>2A1502</v>
      </c>
      <c r="I319" s="807" t="s">
        <v>840</v>
      </c>
      <c r="J319" s="777" t="s">
        <v>693</v>
      </c>
      <c r="K319" s="642" t="str">
        <f t="shared" si="36"/>
        <v>2A1502</v>
      </c>
      <c r="L319" s="628"/>
    </row>
    <row r="320" spans="1:12">
      <c r="A320" s="625" t="s">
        <v>1276</v>
      </c>
      <c r="B320" s="642" t="s">
        <v>1275</v>
      </c>
      <c r="C320" s="625"/>
      <c r="D320" s="632"/>
      <c r="E320" s="652"/>
      <c r="F320" s="652"/>
      <c r="G320" s="626" t="s">
        <v>112</v>
      </c>
      <c r="H320" s="626" t="str">
        <f t="shared" si="35"/>
        <v>2A1503</v>
      </c>
      <c r="I320" s="807" t="s">
        <v>840</v>
      </c>
      <c r="J320" s="777" t="s">
        <v>693</v>
      </c>
      <c r="K320" s="642" t="str">
        <f t="shared" si="36"/>
        <v>2A1503</v>
      </c>
      <c r="L320" s="796"/>
    </row>
    <row r="321" spans="1:12">
      <c r="A321" s="625" t="s">
        <v>1276</v>
      </c>
      <c r="B321" s="642" t="s">
        <v>1004</v>
      </c>
      <c r="C321" s="625" t="s">
        <v>1279</v>
      </c>
      <c r="D321" s="632" t="s">
        <v>1130</v>
      </c>
      <c r="E321" s="626" t="s">
        <v>850</v>
      </c>
      <c r="F321" s="626" t="s">
        <v>1289</v>
      </c>
      <c r="G321" s="626" t="s">
        <v>111</v>
      </c>
      <c r="H321" s="626" t="str">
        <f t="shared" si="35"/>
        <v>2A1601</v>
      </c>
      <c r="I321" s="807" t="s">
        <v>840</v>
      </c>
      <c r="J321" s="777" t="s">
        <v>693</v>
      </c>
      <c r="K321" s="642" t="str">
        <f t="shared" si="36"/>
        <v>2A1601</v>
      </c>
      <c r="L321" s="628" t="s">
        <v>1145</v>
      </c>
    </row>
    <row r="322" spans="1:12">
      <c r="A322" s="625" t="s">
        <v>1276</v>
      </c>
      <c r="B322" s="642" t="s">
        <v>1005</v>
      </c>
      <c r="C322" s="625"/>
      <c r="D322" s="632" t="s">
        <v>1236</v>
      </c>
      <c r="E322" s="626"/>
      <c r="F322" s="626"/>
      <c r="G322" s="626" t="s">
        <v>112</v>
      </c>
      <c r="H322" s="626" t="str">
        <f t="shared" si="35"/>
        <v>2A1602</v>
      </c>
      <c r="I322" s="807" t="s">
        <v>840</v>
      </c>
      <c r="J322" s="777" t="s">
        <v>693</v>
      </c>
      <c r="K322" s="642" t="str">
        <f t="shared" si="36"/>
        <v>2A1602</v>
      </c>
      <c r="L322" s="628"/>
    </row>
    <row r="323" spans="1:12">
      <c r="A323" s="625" t="s">
        <v>1276</v>
      </c>
      <c r="B323" s="642" t="s">
        <v>1006</v>
      </c>
      <c r="C323" s="625" t="s">
        <v>1284</v>
      </c>
      <c r="D323" s="632" t="s">
        <v>1130</v>
      </c>
      <c r="E323" s="623" t="s">
        <v>850</v>
      </c>
      <c r="F323" s="623" t="s">
        <v>1285</v>
      </c>
      <c r="G323" s="626" t="s">
        <v>111</v>
      </c>
      <c r="H323" s="626" t="str">
        <f t="shared" si="35"/>
        <v>2B0101</v>
      </c>
      <c r="I323" s="807" t="s">
        <v>840</v>
      </c>
      <c r="J323" s="777" t="s">
        <v>693</v>
      </c>
      <c r="K323" s="642" t="str">
        <f t="shared" ref="K323:K337" si="37">B323</f>
        <v>2B0101</v>
      </c>
      <c r="L323" s="628" t="s">
        <v>1145</v>
      </c>
    </row>
    <row r="324" spans="1:12">
      <c r="A324" s="625" t="s">
        <v>1276</v>
      </c>
      <c r="B324" s="642" t="s">
        <v>1016</v>
      </c>
      <c r="C324" s="625" t="s">
        <v>1280</v>
      </c>
      <c r="D324" s="632" t="s">
        <v>871</v>
      </c>
      <c r="E324" s="626" t="s">
        <v>1149</v>
      </c>
      <c r="F324" s="626" t="s">
        <v>1290</v>
      </c>
      <c r="G324" s="626" t="s">
        <v>111</v>
      </c>
      <c r="H324" s="626" t="str">
        <f t="shared" si="35"/>
        <v>2B0401</v>
      </c>
      <c r="I324" s="807" t="s">
        <v>840</v>
      </c>
      <c r="J324" s="777" t="s">
        <v>693</v>
      </c>
      <c r="K324" s="642" t="str">
        <f t="shared" si="37"/>
        <v>2B0401</v>
      </c>
      <c r="L324" s="710" t="s">
        <v>841</v>
      </c>
    </row>
    <row r="325" spans="1:12">
      <c r="A325" s="625" t="s">
        <v>1276</v>
      </c>
      <c r="B325" s="642" t="s">
        <v>1017</v>
      </c>
      <c r="C325" s="625"/>
      <c r="D325" s="632" t="s">
        <v>871</v>
      </c>
      <c r="E325" s="626" t="s">
        <v>1149</v>
      </c>
      <c r="F325" s="626" t="s">
        <v>1291</v>
      </c>
      <c r="G325" s="626" t="s">
        <v>111</v>
      </c>
      <c r="H325" s="626" t="str">
        <f t="shared" si="35"/>
        <v>2B0402</v>
      </c>
      <c r="I325" s="807" t="s">
        <v>1207</v>
      </c>
      <c r="J325" s="777" t="s">
        <v>693</v>
      </c>
      <c r="K325" s="642" t="str">
        <f t="shared" si="37"/>
        <v>2B0402</v>
      </c>
      <c r="L325" s="710"/>
    </row>
    <row r="326" spans="1:12">
      <c r="A326" s="625" t="s">
        <v>1276</v>
      </c>
      <c r="B326" s="642" t="s">
        <v>1018</v>
      </c>
      <c r="C326" s="625"/>
      <c r="D326" s="632"/>
      <c r="E326" s="626"/>
      <c r="F326" s="626"/>
      <c r="G326" s="626" t="s">
        <v>112</v>
      </c>
      <c r="H326" s="626" t="str">
        <f t="shared" si="35"/>
        <v>2B0403</v>
      </c>
      <c r="I326" s="807" t="s">
        <v>1208</v>
      </c>
      <c r="J326" s="777" t="s">
        <v>693</v>
      </c>
      <c r="K326" s="642" t="str">
        <f t="shared" si="37"/>
        <v>2B0403</v>
      </c>
      <c r="L326" s="710" t="s">
        <v>841</v>
      </c>
    </row>
    <row r="327" spans="1:12">
      <c r="A327" s="625" t="s">
        <v>1276</v>
      </c>
      <c r="B327" s="642" t="s">
        <v>1007</v>
      </c>
      <c r="C327" s="625" t="s">
        <v>1281</v>
      </c>
      <c r="D327" s="632" t="s">
        <v>871</v>
      </c>
      <c r="E327" s="626" t="s">
        <v>1149</v>
      </c>
      <c r="F327" s="626" t="s">
        <v>1292</v>
      </c>
      <c r="G327" s="626" t="s">
        <v>111</v>
      </c>
      <c r="H327" s="626" t="str">
        <f t="shared" si="35"/>
        <v>2B0701</v>
      </c>
      <c r="I327" s="807" t="s">
        <v>1209</v>
      </c>
      <c r="J327" s="777" t="s">
        <v>693</v>
      </c>
      <c r="K327" s="642" t="str">
        <f t="shared" si="37"/>
        <v>2B0701</v>
      </c>
      <c r="L327" s="710" t="s">
        <v>841</v>
      </c>
    </row>
    <row r="328" spans="1:12">
      <c r="A328" s="625" t="s">
        <v>1276</v>
      </c>
      <c r="B328" s="642" t="s">
        <v>1008</v>
      </c>
      <c r="C328" s="625"/>
      <c r="D328" s="632" t="s">
        <v>871</v>
      </c>
      <c r="E328" s="626" t="s">
        <v>1149</v>
      </c>
      <c r="F328" s="626" t="s">
        <v>1293</v>
      </c>
      <c r="G328" s="626" t="s">
        <v>111</v>
      </c>
      <c r="H328" s="626" t="str">
        <f t="shared" si="35"/>
        <v>2B0702</v>
      </c>
      <c r="I328" s="807" t="s">
        <v>1210</v>
      </c>
      <c r="J328" s="777" t="s">
        <v>693</v>
      </c>
      <c r="K328" s="642" t="str">
        <f t="shared" si="37"/>
        <v>2B0702</v>
      </c>
      <c r="L328" s="710"/>
    </row>
    <row r="329" spans="1:12">
      <c r="A329" s="625" t="s">
        <v>1276</v>
      </c>
      <c r="B329" s="642" t="s">
        <v>1009</v>
      </c>
      <c r="C329" s="625"/>
      <c r="D329" s="632"/>
      <c r="E329" s="626"/>
      <c r="F329" s="626"/>
      <c r="G329" s="626" t="s">
        <v>112</v>
      </c>
      <c r="H329" s="626" t="str">
        <f t="shared" si="35"/>
        <v>2B0703</v>
      </c>
      <c r="I329" s="807" t="s">
        <v>1211</v>
      </c>
      <c r="J329" s="777" t="s">
        <v>693</v>
      </c>
      <c r="K329" s="642" t="str">
        <f t="shared" si="37"/>
        <v>2B0703</v>
      </c>
      <c r="L329" s="710" t="s">
        <v>841</v>
      </c>
    </row>
    <row r="330" spans="1:12">
      <c r="A330" s="625" t="s">
        <v>1276</v>
      </c>
      <c r="B330" s="642" t="s">
        <v>1010</v>
      </c>
      <c r="C330" s="625" t="s">
        <v>1282</v>
      </c>
      <c r="D330" s="632" t="s">
        <v>871</v>
      </c>
      <c r="E330" s="626" t="s">
        <v>1149</v>
      </c>
      <c r="F330" s="626" t="s">
        <v>1294</v>
      </c>
      <c r="G330" s="626" t="s">
        <v>111</v>
      </c>
      <c r="H330" s="626" t="str">
        <f t="shared" si="35"/>
        <v>2B1001</v>
      </c>
      <c r="I330" s="807" t="s">
        <v>1212</v>
      </c>
      <c r="J330" s="777" t="s">
        <v>693</v>
      </c>
      <c r="K330" s="642" t="str">
        <f t="shared" si="37"/>
        <v>2B1001</v>
      </c>
      <c r="L330" s="710" t="s">
        <v>841</v>
      </c>
    </row>
    <row r="331" spans="1:12">
      <c r="A331" s="625" t="s">
        <v>1276</v>
      </c>
      <c r="B331" s="642" t="s">
        <v>1011</v>
      </c>
      <c r="C331" s="625"/>
      <c r="D331" s="632" t="s">
        <v>871</v>
      </c>
      <c r="E331" s="626" t="s">
        <v>1149</v>
      </c>
      <c r="F331" s="626" t="s">
        <v>1295</v>
      </c>
      <c r="G331" s="626" t="s">
        <v>111</v>
      </c>
      <c r="H331" s="626" t="str">
        <f t="shared" si="35"/>
        <v>2B1002</v>
      </c>
      <c r="I331" s="807" t="s">
        <v>1213</v>
      </c>
      <c r="J331" s="777" t="s">
        <v>693</v>
      </c>
      <c r="K331" s="642" t="str">
        <f t="shared" si="37"/>
        <v>2B1002</v>
      </c>
      <c r="L331" s="710"/>
    </row>
    <row r="332" spans="1:12">
      <c r="A332" s="625" t="s">
        <v>1276</v>
      </c>
      <c r="B332" s="642" t="s">
        <v>1012</v>
      </c>
      <c r="C332" s="625"/>
      <c r="D332" s="632"/>
      <c r="E332" s="626"/>
      <c r="F332" s="626"/>
      <c r="G332" s="626" t="s">
        <v>112</v>
      </c>
      <c r="H332" s="626" t="str">
        <f t="shared" si="35"/>
        <v>2B1003</v>
      </c>
      <c r="I332" s="807" t="s">
        <v>1214</v>
      </c>
      <c r="J332" s="777" t="s">
        <v>693</v>
      </c>
      <c r="K332" s="642" t="str">
        <f t="shared" si="37"/>
        <v>2B1003</v>
      </c>
      <c r="L332" s="710" t="s">
        <v>841</v>
      </c>
    </row>
    <row r="333" spans="1:12">
      <c r="A333" s="625" t="s">
        <v>1276</v>
      </c>
      <c r="B333" s="642" t="s">
        <v>1013</v>
      </c>
      <c r="C333" s="625" t="s">
        <v>1283</v>
      </c>
      <c r="D333" s="632" t="s">
        <v>871</v>
      </c>
      <c r="E333" s="626" t="s">
        <v>1149</v>
      </c>
      <c r="F333" s="626" t="s">
        <v>1296</v>
      </c>
      <c r="G333" s="626" t="s">
        <v>111</v>
      </c>
      <c r="H333" s="626" t="str">
        <f t="shared" si="35"/>
        <v>2B1301</v>
      </c>
      <c r="I333" s="807" t="s">
        <v>1215</v>
      </c>
      <c r="J333" s="777" t="s">
        <v>693</v>
      </c>
      <c r="K333" s="642" t="str">
        <f t="shared" si="37"/>
        <v>2B1301</v>
      </c>
      <c r="L333" s="710" t="s">
        <v>841</v>
      </c>
    </row>
    <row r="334" spans="1:12">
      <c r="A334" s="625" t="s">
        <v>1276</v>
      </c>
      <c r="B334" s="642" t="s">
        <v>1014</v>
      </c>
      <c r="C334" s="625"/>
      <c r="D334" s="632" t="s">
        <v>871</v>
      </c>
      <c r="E334" s="626" t="s">
        <v>1149</v>
      </c>
      <c r="F334" s="626" t="s">
        <v>1297</v>
      </c>
      <c r="G334" s="626" t="s">
        <v>111</v>
      </c>
      <c r="H334" s="626" t="str">
        <f t="shared" si="35"/>
        <v>2B1302</v>
      </c>
      <c r="I334" s="807" t="s">
        <v>1216</v>
      </c>
      <c r="J334" s="777" t="s">
        <v>1167</v>
      </c>
      <c r="K334" s="642" t="str">
        <f t="shared" si="37"/>
        <v>2B1302</v>
      </c>
      <c r="L334" s="710"/>
    </row>
    <row r="335" spans="1:12">
      <c r="A335" s="625" t="s">
        <v>1276</v>
      </c>
      <c r="B335" s="642" t="s">
        <v>1015</v>
      </c>
      <c r="C335" s="625"/>
      <c r="D335" s="632"/>
      <c r="E335" s="652"/>
      <c r="F335" s="652"/>
      <c r="G335" s="626" t="s">
        <v>112</v>
      </c>
      <c r="H335" s="626" t="str">
        <f t="shared" si="35"/>
        <v>2B1303</v>
      </c>
      <c r="I335" s="807" t="s">
        <v>1217</v>
      </c>
      <c r="J335" s="777" t="s">
        <v>1220</v>
      </c>
      <c r="K335" s="642" t="str">
        <f t="shared" si="37"/>
        <v>2B1303</v>
      </c>
      <c r="L335" s="628"/>
    </row>
    <row r="336" spans="1:12">
      <c r="A336" s="625" t="s">
        <v>1276</v>
      </c>
      <c r="B336" s="642" t="s">
        <v>1019</v>
      </c>
      <c r="C336" s="625" t="s">
        <v>1019</v>
      </c>
      <c r="D336" s="632" t="s">
        <v>1130</v>
      </c>
      <c r="E336" s="626" t="s">
        <v>850</v>
      </c>
      <c r="F336" s="626" t="s">
        <v>1183</v>
      </c>
      <c r="G336" s="626" t="s">
        <v>111</v>
      </c>
      <c r="H336" s="626" t="str">
        <f t="shared" si="35"/>
        <v>2C0101</v>
      </c>
      <c r="I336" s="807" t="s">
        <v>1218</v>
      </c>
      <c r="J336" s="777" t="s">
        <v>1221</v>
      </c>
      <c r="K336" s="642" t="str">
        <f t="shared" si="37"/>
        <v>2C0101</v>
      </c>
      <c r="L336" s="628" t="s">
        <v>1145</v>
      </c>
    </row>
    <row r="337" spans="1:12" ht="15.75" thickBot="1">
      <c r="A337" s="608" t="s">
        <v>1276</v>
      </c>
      <c r="B337" s="647" t="s">
        <v>1020</v>
      </c>
      <c r="C337" s="608"/>
      <c r="D337" s="645" t="s">
        <v>1236</v>
      </c>
      <c r="E337" s="646"/>
      <c r="F337" s="646"/>
      <c r="G337" s="646" t="s">
        <v>112</v>
      </c>
      <c r="H337" s="647" t="str">
        <f t="shared" si="35"/>
        <v>2C0102</v>
      </c>
      <c r="I337" s="808" t="s">
        <v>1219</v>
      </c>
      <c r="J337" s="799" t="s">
        <v>1222</v>
      </c>
      <c r="K337" s="648" t="str">
        <f t="shared" si="37"/>
        <v>2C0102</v>
      </c>
      <c r="L337" s="797"/>
    </row>
    <row r="344" spans="1:12" ht="15.75" thickBot="1">
      <c r="A344" s="598" t="s">
        <v>826</v>
      </c>
      <c r="B344" s="599"/>
      <c r="C344" s="29"/>
      <c r="D344" s="600"/>
      <c r="E344" s="599"/>
      <c r="F344" s="239" t="s">
        <v>827</v>
      </c>
      <c r="G344" s="601" t="e">
        <f>G3</f>
        <v>#REF!</v>
      </c>
      <c r="H344" s="599"/>
      <c r="I344" s="599"/>
      <c r="J344" s="599"/>
      <c r="K344" s="239" t="s">
        <v>828</v>
      </c>
      <c r="L344" s="598">
        <f>L310+1</f>
        <v>11</v>
      </c>
    </row>
    <row r="345" spans="1:12">
      <c r="A345" s="602" t="s">
        <v>506</v>
      </c>
      <c r="B345" s="603" t="s">
        <v>18</v>
      </c>
      <c r="C345" s="602"/>
      <c r="D345" s="604"/>
      <c r="E345" s="605" t="s">
        <v>829</v>
      </c>
      <c r="F345" s="605" t="s">
        <v>829</v>
      </c>
      <c r="G345" s="792" t="s">
        <v>830</v>
      </c>
      <c r="H345" s="764" t="s">
        <v>830</v>
      </c>
      <c r="I345" s="607" t="s">
        <v>831</v>
      </c>
      <c r="J345" s="602" t="s">
        <v>832</v>
      </c>
      <c r="K345" s="606" t="s">
        <v>832</v>
      </c>
      <c r="L345" s="768"/>
    </row>
    <row r="346" spans="1:12" ht="15.75" thickBot="1">
      <c r="A346" s="608" t="s">
        <v>833</v>
      </c>
      <c r="B346" s="609" t="s">
        <v>507</v>
      </c>
      <c r="C346" s="608" t="s">
        <v>834</v>
      </c>
      <c r="D346" s="610" t="s">
        <v>2</v>
      </c>
      <c r="E346" s="611" t="s">
        <v>835</v>
      </c>
      <c r="F346" s="611" t="s">
        <v>836</v>
      </c>
      <c r="G346" s="611" t="s">
        <v>836</v>
      </c>
      <c r="H346" s="756" t="s">
        <v>837</v>
      </c>
      <c r="I346" s="612"/>
      <c r="J346" s="608" t="s">
        <v>835</v>
      </c>
      <c r="K346" s="609" t="s">
        <v>837</v>
      </c>
      <c r="L346" s="769" t="s">
        <v>4</v>
      </c>
    </row>
    <row r="347" spans="1:12" ht="15.75" thickBot="1">
      <c r="A347" s="1171" t="s">
        <v>838</v>
      </c>
      <c r="B347" s="1172"/>
      <c r="C347" s="613" t="s">
        <v>839</v>
      </c>
      <c r="D347" s="614"/>
      <c r="E347" s="615"/>
      <c r="F347" s="615"/>
      <c r="G347" s="615"/>
      <c r="H347" s="731"/>
      <c r="I347" s="765"/>
      <c r="J347" s="618"/>
      <c r="K347" s="715"/>
      <c r="L347" s="770"/>
    </row>
    <row r="348" spans="1:12">
      <c r="A348" s="602" t="s">
        <v>1298</v>
      </c>
      <c r="B348" s="747" t="s">
        <v>1022</v>
      </c>
      <c r="C348" s="753" t="s">
        <v>1171</v>
      </c>
      <c r="D348" s="622" t="s">
        <v>871</v>
      </c>
      <c r="E348" s="623" t="s">
        <v>1149</v>
      </c>
      <c r="F348" s="623" t="s">
        <v>1250</v>
      </c>
      <c r="G348" s="623" t="s">
        <v>111</v>
      </c>
      <c r="H348" s="637" t="str">
        <f>B348</f>
        <v>2C0701</v>
      </c>
      <c r="I348" s="806" t="s">
        <v>840</v>
      </c>
      <c r="J348" s="798" t="s">
        <v>693</v>
      </c>
      <c r="K348" s="640" t="str">
        <f>B348</f>
        <v>2C0701</v>
      </c>
      <c r="L348" s="710" t="s">
        <v>841</v>
      </c>
    </row>
    <row r="349" spans="1:12">
      <c r="A349" s="625" t="s">
        <v>1298</v>
      </c>
      <c r="B349" s="627" t="s">
        <v>1023</v>
      </c>
      <c r="C349" s="752"/>
      <c r="D349" s="622" t="s">
        <v>871</v>
      </c>
      <c r="E349" s="623" t="s">
        <v>1149</v>
      </c>
      <c r="F349" s="623" t="s">
        <v>1256</v>
      </c>
      <c r="G349" s="626" t="s">
        <v>111</v>
      </c>
      <c r="H349" s="627" t="str">
        <f t="shared" ref="H349:H352" si="38">B349</f>
        <v>2C0702</v>
      </c>
      <c r="I349" s="807" t="s">
        <v>840</v>
      </c>
      <c r="J349" s="777" t="s">
        <v>693</v>
      </c>
      <c r="K349" s="642" t="str">
        <f t="shared" ref="K349:K352" si="39">B349</f>
        <v>2C0702</v>
      </c>
      <c r="L349" s="710" t="s">
        <v>841</v>
      </c>
    </row>
    <row r="350" spans="1:12">
      <c r="A350" s="625" t="s">
        <v>1298</v>
      </c>
      <c r="B350" s="715" t="s">
        <v>1024</v>
      </c>
      <c r="C350" s="752"/>
      <c r="D350" s="632"/>
      <c r="E350" s="626"/>
      <c r="F350" s="623"/>
      <c r="G350" s="626" t="s">
        <v>112</v>
      </c>
      <c r="H350" s="627" t="str">
        <f t="shared" si="38"/>
        <v>2C0703</v>
      </c>
      <c r="I350" s="807" t="s">
        <v>840</v>
      </c>
      <c r="J350" s="777" t="s">
        <v>693</v>
      </c>
      <c r="K350" s="642" t="str">
        <f t="shared" si="39"/>
        <v>2C0703</v>
      </c>
      <c r="L350" s="710"/>
    </row>
    <row r="351" spans="1:12">
      <c r="A351" s="625" t="s">
        <v>1298</v>
      </c>
      <c r="B351" s="627" t="s">
        <v>1028</v>
      </c>
      <c r="C351" s="752" t="s">
        <v>1299</v>
      </c>
      <c r="D351" s="622" t="s">
        <v>871</v>
      </c>
      <c r="E351" s="623" t="s">
        <v>1149</v>
      </c>
      <c r="F351" s="623" t="s">
        <v>1250</v>
      </c>
      <c r="G351" s="623" t="s">
        <v>111</v>
      </c>
      <c r="H351" s="627" t="str">
        <f t="shared" si="38"/>
        <v>2C1301</v>
      </c>
      <c r="I351" s="807" t="s">
        <v>840</v>
      </c>
      <c r="J351" s="777" t="s">
        <v>693</v>
      </c>
      <c r="K351" s="642" t="str">
        <f t="shared" si="39"/>
        <v>2C1301</v>
      </c>
      <c r="L351" s="710" t="s">
        <v>841</v>
      </c>
    </row>
    <row r="352" spans="1:12">
      <c r="A352" s="625" t="s">
        <v>1298</v>
      </c>
      <c r="B352" s="627" t="s">
        <v>1029</v>
      </c>
      <c r="C352" s="752"/>
      <c r="D352" s="622" t="s">
        <v>871</v>
      </c>
      <c r="E352" s="623" t="s">
        <v>1149</v>
      </c>
      <c r="F352" s="623" t="s">
        <v>1256</v>
      </c>
      <c r="G352" s="626" t="s">
        <v>111</v>
      </c>
      <c r="H352" s="627" t="str">
        <f t="shared" si="38"/>
        <v>2C1302</v>
      </c>
      <c r="I352" s="807" t="s">
        <v>840</v>
      </c>
      <c r="J352" s="777" t="s">
        <v>693</v>
      </c>
      <c r="K352" s="642" t="str">
        <f t="shared" si="39"/>
        <v>2C1302</v>
      </c>
      <c r="L352" s="710" t="s">
        <v>841</v>
      </c>
    </row>
    <row r="353" spans="1:12">
      <c r="A353" s="625" t="s">
        <v>1298</v>
      </c>
      <c r="B353" s="627" t="s">
        <v>1030</v>
      </c>
      <c r="C353" s="752"/>
      <c r="D353" s="632"/>
      <c r="E353" s="626"/>
      <c r="F353" s="623"/>
      <c r="G353" s="626" t="s">
        <v>112</v>
      </c>
      <c r="H353" s="627" t="str">
        <f>B352</f>
        <v>2C1302</v>
      </c>
      <c r="I353" s="807" t="s">
        <v>840</v>
      </c>
      <c r="J353" s="777" t="s">
        <v>693</v>
      </c>
      <c r="K353" s="642" t="str">
        <f>B352</f>
        <v>2C1302</v>
      </c>
      <c r="L353" s="710"/>
    </row>
    <row r="354" spans="1:12">
      <c r="A354" s="625" t="s">
        <v>1298</v>
      </c>
      <c r="B354" s="627"/>
      <c r="C354" s="752"/>
      <c r="D354" s="786" t="s">
        <v>1157</v>
      </c>
      <c r="E354" s="626"/>
      <c r="F354" s="626"/>
      <c r="G354" s="626"/>
      <c r="H354" s="627"/>
      <c r="I354" s="807"/>
      <c r="J354" s="777"/>
      <c r="K354" s="642"/>
      <c r="L354" s="796"/>
    </row>
    <row r="355" spans="1:12">
      <c r="A355" s="625" t="s">
        <v>1298</v>
      </c>
      <c r="B355" s="627"/>
      <c r="C355" s="752"/>
      <c r="D355" s="786" t="s">
        <v>1157</v>
      </c>
      <c r="E355" s="626"/>
      <c r="F355" s="626"/>
      <c r="G355" s="626"/>
      <c r="H355" s="627"/>
      <c r="I355" s="807"/>
      <c r="J355" s="777"/>
      <c r="K355" s="642"/>
      <c r="L355" s="710"/>
    </row>
    <row r="356" spans="1:12">
      <c r="A356" s="625" t="s">
        <v>1298</v>
      </c>
      <c r="B356" s="627"/>
      <c r="C356" s="752"/>
      <c r="D356" s="786" t="s">
        <v>1157</v>
      </c>
      <c r="E356" s="626"/>
      <c r="F356" s="626"/>
      <c r="G356" s="626"/>
      <c r="H356" s="627"/>
      <c r="I356" s="807"/>
      <c r="J356" s="777"/>
      <c r="K356" s="642"/>
      <c r="L356" s="710"/>
    </row>
    <row r="357" spans="1:12">
      <c r="A357" s="625" t="s">
        <v>1298</v>
      </c>
      <c r="B357" s="627"/>
      <c r="C357" s="752"/>
      <c r="D357" s="786" t="s">
        <v>1157</v>
      </c>
      <c r="E357" s="626"/>
      <c r="F357" s="626"/>
      <c r="G357" s="626"/>
      <c r="H357" s="627"/>
      <c r="I357" s="807"/>
      <c r="J357" s="777"/>
      <c r="K357" s="642"/>
      <c r="L357" s="710"/>
    </row>
    <row r="358" spans="1:12">
      <c r="A358" s="625" t="s">
        <v>1298</v>
      </c>
      <c r="B358" s="627"/>
      <c r="C358" s="752"/>
      <c r="D358" s="786" t="s">
        <v>1157</v>
      </c>
      <c r="E358" s="626"/>
      <c r="F358" s="626"/>
      <c r="G358" s="626"/>
      <c r="H358" s="627"/>
      <c r="I358" s="807"/>
      <c r="J358" s="777"/>
      <c r="K358" s="642"/>
      <c r="L358" s="710"/>
    </row>
    <row r="359" spans="1:12">
      <c r="A359" s="625" t="s">
        <v>1298</v>
      </c>
      <c r="B359" s="627"/>
      <c r="C359" s="752"/>
      <c r="D359" s="786" t="s">
        <v>1157</v>
      </c>
      <c r="E359" s="626"/>
      <c r="F359" s="626"/>
      <c r="G359" s="626"/>
      <c r="H359" s="627"/>
      <c r="I359" s="807"/>
      <c r="J359" s="777"/>
      <c r="K359" s="642"/>
      <c r="L359" s="710"/>
    </row>
    <row r="360" spans="1:12">
      <c r="A360" s="625" t="s">
        <v>1298</v>
      </c>
      <c r="B360" s="627"/>
      <c r="C360" s="752"/>
      <c r="D360" s="786" t="s">
        <v>1157</v>
      </c>
      <c r="E360" s="626"/>
      <c r="F360" s="626"/>
      <c r="G360" s="626"/>
      <c r="H360" s="627"/>
      <c r="I360" s="807"/>
      <c r="J360" s="777"/>
      <c r="K360" s="642"/>
      <c r="L360" s="710"/>
    </row>
    <row r="361" spans="1:12">
      <c r="A361" s="625" t="s">
        <v>1298</v>
      </c>
      <c r="B361" s="627"/>
      <c r="C361" s="752"/>
      <c r="D361" s="786" t="s">
        <v>1157</v>
      </c>
      <c r="E361" s="626"/>
      <c r="F361" s="626"/>
      <c r="G361" s="626"/>
      <c r="H361" s="627"/>
      <c r="I361" s="807"/>
      <c r="J361" s="777"/>
      <c r="K361" s="642"/>
      <c r="L361" s="710"/>
    </row>
    <row r="362" spans="1:12">
      <c r="A362" s="625" t="s">
        <v>1298</v>
      </c>
      <c r="B362" s="627"/>
      <c r="C362" s="752"/>
      <c r="D362" s="786" t="s">
        <v>1157</v>
      </c>
      <c r="E362" s="626"/>
      <c r="F362" s="626"/>
      <c r="G362" s="626"/>
      <c r="H362" s="627"/>
      <c r="I362" s="807"/>
      <c r="J362" s="777"/>
      <c r="K362" s="642"/>
      <c r="L362" s="710"/>
    </row>
    <row r="363" spans="1:12">
      <c r="A363" s="625" t="s">
        <v>1298</v>
      </c>
      <c r="B363" s="627"/>
      <c r="C363" s="752"/>
      <c r="D363" s="786" t="s">
        <v>1157</v>
      </c>
      <c r="E363" s="626"/>
      <c r="F363" s="626"/>
      <c r="G363" s="626"/>
      <c r="H363" s="627"/>
      <c r="I363" s="807"/>
      <c r="J363" s="777"/>
      <c r="K363" s="642"/>
      <c r="L363" s="710"/>
    </row>
    <row r="364" spans="1:12">
      <c r="A364" s="625" t="s">
        <v>1298</v>
      </c>
      <c r="B364" s="627"/>
      <c r="C364" s="752"/>
      <c r="D364" s="786" t="s">
        <v>1157</v>
      </c>
      <c r="E364" s="626"/>
      <c r="F364" s="626"/>
      <c r="G364" s="626"/>
      <c r="H364" s="627"/>
      <c r="I364" s="807"/>
      <c r="J364" s="777"/>
      <c r="K364" s="642"/>
      <c r="L364" s="710"/>
    </row>
    <row r="365" spans="1:12">
      <c r="A365" s="625" t="s">
        <v>1298</v>
      </c>
      <c r="B365" s="627"/>
      <c r="C365" s="752"/>
      <c r="D365" s="786" t="s">
        <v>1157</v>
      </c>
      <c r="E365" s="626"/>
      <c r="F365" s="626"/>
      <c r="G365" s="626"/>
      <c r="H365" s="627"/>
      <c r="I365" s="807"/>
      <c r="J365" s="777"/>
      <c r="K365" s="642"/>
      <c r="L365" s="710"/>
    </row>
    <row r="366" spans="1:12">
      <c r="A366" s="625" t="s">
        <v>1298</v>
      </c>
      <c r="B366" s="627"/>
      <c r="C366" s="752"/>
      <c r="D366" s="786" t="s">
        <v>1157</v>
      </c>
      <c r="E366" s="626"/>
      <c r="F366" s="626"/>
      <c r="G366" s="626"/>
      <c r="H366" s="627"/>
      <c r="I366" s="807"/>
      <c r="J366" s="777"/>
      <c r="K366" s="642"/>
      <c r="L366" s="710"/>
    </row>
    <row r="367" spans="1:12">
      <c r="A367" s="625" t="s">
        <v>1298</v>
      </c>
      <c r="B367" s="627"/>
      <c r="C367" s="752"/>
      <c r="D367" s="786" t="s">
        <v>1157</v>
      </c>
      <c r="E367" s="626"/>
      <c r="F367" s="626"/>
      <c r="G367" s="626"/>
      <c r="H367" s="627"/>
      <c r="I367" s="807"/>
      <c r="J367" s="777"/>
      <c r="K367" s="642"/>
      <c r="L367" s="710"/>
    </row>
    <row r="368" spans="1:12">
      <c r="A368" s="625" t="s">
        <v>1298</v>
      </c>
      <c r="B368" s="627"/>
      <c r="C368" s="752"/>
      <c r="D368" s="786" t="s">
        <v>1157</v>
      </c>
      <c r="E368" s="626"/>
      <c r="F368" s="626"/>
      <c r="G368" s="626"/>
      <c r="H368" s="627"/>
      <c r="I368" s="807"/>
      <c r="J368" s="777"/>
      <c r="K368" s="642"/>
      <c r="L368" s="710"/>
    </row>
    <row r="369" spans="1:12">
      <c r="A369" s="625" t="s">
        <v>1298</v>
      </c>
      <c r="B369" s="627"/>
      <c r="C369" s="752"/>
      <c r="D369" s="786" t="s">
        <v>1157</v>
      </c>
      <c r="E369" s="626"/>
      <c r="F369" s="626"/>
      <c r="G369" s="626"/>
      <c r="H369" s="627"/>
      <c r="I369" s="807"/>
      <c r="J369" s="777"/>
      <c r="K369" s="642"/>
      <c r="L369" s="628"/>
    </row>
    <row r="370" spans="1:12">
      <c r="A370" s="625" t="s">
        <v>1298</v>
      </c>
      <c r="B370" s="627"/>
      <c r="C370" s="752"/>
      <c r="D370" s="786" t="s">
        <v>1157</v>
      </c>
      <c r="E370" s="626"/>
      <c r="F370" s="626"/>
      <c r="G370" s="626"/>
      <c r="H370" s="627"/>
      <c r="I370" s="807"/>
      <c r="J370" s="777"/>
      <c r="K370" s="642"/>
      <c r="L370" s="710"/>
    </row>
    <row r="371" spans="1:12" ht="15.75" thickBot="1">
      <c r="A371" s="608" t="s">
        <v>1298</v>
      </c>
      <c r="B371" s="647"/>
      <c r="C371" s="610"/>
      <c r="D371" s="787" t="s">
        <v>1157</v>
      </c>
      <c r="E371" s="646"/>
      <c r="F371" s="646"/>
      <c r="G371" s="646"/>
      <c r="H371" s="647"/>
      <c r="I371" s="808"/>
      <c r="J371" s="799"/>
      <c r="K371" s="648"/>
      <c r="L371" s="797"/>
    </row>
    <row r="379" spans="1:12" ht="15.75" thickBot="1">
      <c r="A379" s="598" t="s">
        <v>826</v>
      </c>
      <c r="B379" s="599"/>
      <c r="C379" s="29"/>
      <c r="D379" s="600"/>
      <c r="E379" s="599"/>
      <c r="F379" s="239" t="s">
        <v>827</v>
      </c>
      <c r="G379" s="601" t="e">
        <f>G3</f>
        <v>#REF!</v>
      </c>
      <c r="H379" s="599"/>
      <c r="I379" s="599"/>
      <c r="J379" s="599"/>
      <c r="K379" s="239" t="s">
        <v>828</v>
      </c>
      <c r="L379" s="598">
        <f>L344+1</f>
        <v>12</v>
      </c>
    </row>
    <row r="380" spans="1:12">
      <c r="A380" s="602" t="s">
        <v>506</v>
      </c>
      <c r="B380" s="603" t="s">
        <v>18</v>
      </c>
      <c r="C380" s="602"/>
      <c r="D380" s="604"/>
      <c r="E380" s="605" t="s">
        <v>829</v>
      </c>
      <c r="F380" s="605" t="s">
        <v>829</v>
      </c>
      <c r="G380" s="792" t="s">
        <v>830</v>
      </c>
      <c r="H380" s="764" t="s">
        <v>830</v>
      </c>
      <c r="I380" s="607" t="s">
        <v>831</v>
      </c>
      <c r="J380" s="602" t="s">
        <v>832</v>
      </c>
      <c r="K380" s="606" t="s">
        <v>832</v>
      </c>
      <c r="L380" s="768"/>
    </row>
    <row r="381" spans="1:12" ht="15.75" thickBot="1">
      <c r="A381" s="608" t="s">
        <v>833</v>
      </c>
      <c r="B381" s="609" t="s">
        <v>507</v>
      </c>
      <c r="C381" s="651" t="s">
        <v>834</v>
      </c>
      <c r="D381" s="611" t="s">
        <v>2</v>
      </c>
      <c r="E381" s="611" t="s">
        <v>835</v>
      </c>
      <c r="F381" s="809" t="s">
        <v>836</v>
      </c>
      <c r="G381" s="809" t="s">
        <v>836</v>
      </c>
      <c r="H381" s="810" t="s">
        <v>837</v>
      </c>
      <c r="I381" s="612"/>
      <c r="J381" s="608" t="s">
        <v>835</v>
      </c>
      <c r="K381" s="609" t="s">
        <v>837</v>
      </c>
      <c r="L381" s="769" t="s">
        <v>4</v>
      </c>
    </row>
    <row r="382" spans="1:12">
      <c r="A382" s="703" t="s">
        <v>1311</v>
      </c>
      <c r="B382" s="642" t="s">
        <v>450</v>
      </c>
      <c r="C382" s="602" t="s">
        <v>1128</v>
      </c>
      <c r="D382" s="1177" t="s">
        <v>1309</v>
      </c>
      <c r="E382" s="1177"/>
      <c r="F382" s="639" t="s">
        <v>1153</v>
      </c>
      <c r="G382" s="639" t="s">
        <v>1153</v>
      </c>
      <c r="H382" s="811" t="str">
        <f t="shared" ref="H382:H389" si="40">B382</f>
        <v>Z2A0301</v>
      </c>
      <c r="I382" s="812"/>
      <c r="J382" s="798" t="s">
        <v>693</v>
      </c>
      <c r="K382" s="811" t="str">
        <f t="shared" ref="K382:K393" si="41">B382</f>
        <v>Z2A0301</v>
      </c>
      <c r="L382" s="772" t="s">
        <v>1151</v>
      </c>
    </row>
    <row r="383" spans="1:12">
      <c r="A383" s="703" t="s">
        <v>1311</v>
      </c>
      <c r="B383" s="642" t="s">
        <v>451</v>
      </c>
      <c r="C383" s="625"/>
      <c r="D383" s="1177" t="s">
        <v>1310</v>
      </c>
      <c r="E383" s="1177"/>
      <c r="F383" s="626" t="s">
        <v>1153</v>
      </c>
      <c r="G383" s="626" t="s">
        <v>1153</v>
      </c>
      <c r="H383" s="709" t="str">
        <f t="shared" si="40"/>
        <v>Z2A0302</v>
      </c>
      <c r="I383" s="812"/>
      <c r="J383" s="777" t="s">
        <v>693</v>
      </c>
      <c r="K383" s="709" t="str">
        <f t="shared" si="41"/>
        <v>Z2A0302</v>
      </c>
      <c r="L383" s="772" t="s">
        <v>1151</v>
      </c>
    </row>
    <row r="384" spans="1:12">
      <c r="A384" s="703" t="s">
        <v>1311</v>
      </c>
      <c r="B384" s="642" t="s">
        <v>452</v>
      </c>
      <c r="C384" s="625"/>
      <c r="D384" s="1177" t="s">
        <v>1308</v>
      </c>
      <c r="E384" s="1177"/>
      <c r="F384" s="626" t="s">
        <v>1153</v>
      </c>
      <c r="G384" s="626" t="s">
        <v>1153</v>
      </c>
      <c r="H384" s="709" t="str">
        <f t="shared" si="40"/>
        <v>Z2A0303</v>
      </c>
      <c r="I384" s="812"/>
      <c r="J384" s="777" t="s">
        <v>693</v>
      </c>
      <c r="K384" s="709" t="str">
        <f t="shared" si="41"/>
        <v>Z2A0303</v>
      </c>
      <c r="L384" s="772" t="s">
        <v>1151</v>
      </c>
    </row>
    <row r="385" spans="1:12">
      <c r="A385" s="703" t="s">
        <v>1311</v>
      </c>
      <c r="B385" s="642" t="s">
        <v>453</v>
      </c>
      <c r="C385" s="625"/>
      <c r="D385" s="1177" t="s">
        <v>1307</v>
      </c>
      <c r="E385" s="1177"/>
      <c r="F385" s="626" t="s">
        <v>1153</v>
      </c>
      <c r="G385" s="626" t="s">
        <v>1153</v>
      </c>
      <c r="H385" s="709" t="str">
        <f t="shared" si="40"/>
        <v>Z2A0304</v>
      </c>
      <c r="I385" s="812"/>
      <c r="J385" s="777" t="s">
        <v>693</v>
      </c>
      <c r="K385" s="709" t="str">
        <f t="shared" si="41"/>
        <v>Z2A0304</v>
      </c>
      <c r="L385" s="772" t="s">
        <v>1151</v>
      </c>
    </row>
    <row r="386" spans="1:12" ht="15" customHeight="1">
      <c r="A386" s="703" t="s">
        <v>1311</v>
      </c>
      <c r="B386" s="642" t="s">
        <v>454</v>
      </c>
      <c r="C386" s="625" t="s">
        <v>1284</v>
      </c>
      <c r="D386" s="1177" t="s">
        <v>1305</v>
      </c>
      <c r="E386" s="1177"/>
      <c r="F386" s="707" t="s">
        <v>1153</v>
      </c>
      <c r="G386" s="707" t="s">
        <v>1153</v>
      </c>
      <c r="H386" s="627" t="str">
        <f t="shared" si="40"/>
        <v>Z2B0101</v>
      </c>
      <c r="I386" s="813"/>
      <c r="J386" s="777" t="s">
        <v>693</v>
      </c>
      <c r="K386" s="627" t="str">
        <f t="shared" si="41"/>
        <v>Z2B0101</v>
      </c>
      <c r="L386" s="772" t="s">
        <v>1151</v>
      </c>
    </row>
    <row r="387" spans="1:12" ht="15" customHeight="1">
      <c r="A387" s="703" t="s">
        <v>1311</v>
      </c>
      <c r="B387" s="642" t="s">
        <v>455</v>
      </c>
      <c r="C387" s="625"/>
      <c r="D387" s="1177" t="s">
        <v>1306</v>
      </c>
      <c r="E387" s="1177"/>
      <c r="F387" s="626" t="s">
        <v>1153</v>
      </c>
      <c r="G387" s="626" t="s">
        <v>1153</v>
      </c>
      <c r="H387" s="627" t="str">
        <f t="shared" si="40"/>
        <v>Z2B0102</v>
      </c>
      <c r="I387" s="813"/>
      <c r="J387" s="777" t="s">
        <v>693</v>
      </c>
      <c r="K387" s="627" t="str">
        <f t="shared" si="41"/>
        <v>Z2B0102</v>
      </c>
      <c r="L387" s="772" t="s">
        <v>1151</v>
      </c>
    </row>
    <row r="388" spans="1:12" ht="15" customHeight="1">
      <c r="A388" s="703" t="s">
        <v>1311</v>
      </c>
      <c r="B388" s="642" t="s">
        <v>456</v>
      </c>
      <c r="C388" s="625"/>
      <c r="D388" s="1177" t="s">
        <v>1303</v>
      </c>
      <c r="E388" s="1177"/>
      <c r="F388" s="626" t="s">
        <v>1153</v>
      </c>
      <c r="G388" s="626" t="s">
        <v>1153</v>
      </c>
      <c r="H388" s="627" t="str">
        <f t="shared" si="40"/>
        <v>Z2B0103</v>
      </c>
      <c r="I388" s="813"/>
      <c r="J388" s="777" t="s">
        <v>693</v>
      </c>
      <c r="K388" s="627" t="str">
        <f t="shared" si="41"/>
        <v>Z2B0103</v>
      </c>
      <c r="L388" s="772" t="s">
        <v>1151</v>
      </c>
    </row>
    <row r="389" spans="1:12" ht="15" customHeight="1">
      <c r="A389" s="703" t="s">
        <v>1311</v>
      </c>
      <c r="B389" s="642" t="s">
        <v>457</v>
      </c>
      <c r="C389" s="625"/>
      <c r="D389" s="1177" t="s">
        <v>1304</v>
      </c>
      <c r="E389" s="1177"/>
      <c r="F389" s="626" t="s">
        <v>1153</v>
      </c>
      <c r="G389" s="626" t="s">
        <v>1153</v>
      </c>
      <c r="H389" s="627" t="str">
        <f t="shared" si="40"/>
        <v>Z2B0104</v>
      </c>
      <c r="I389" s="813"/>
      <c r="J389" s="777" t="s">
        <v>693</v>
      </c>
      <c r="K389" s="627" t="str">
        <f t="shared" si="41"/>
        <v>Z2B0104</v>
      </c>
      <c r="L389" s="772" t="s">
        <v>1151</v>
      </c>
    </row>
    <row r="390" spans="1:12" ht="15" customHeight="1">
      <c r="A390" s="703" t="s">
        <v>1311</v>
      </c>
      <c r="B390" s="642" t="s">
        <v>458</v>
      </c>
      <c r="C390" s="625" t="s">
        <v>1300</v>
      </c>
      <c r="D390" s="1177" t="s">
        <v>1197</v>
      </c>
      <c r="E390" s="1177"/>
      <c r="F390" s="626" t="s">
        <v>1153</v>
      </c>
      <c r="G390" s="626" t="s">
        <v>1153</v>
      </c>
      <c r="H390" s="627" t="str">
        <f>B390</f>
        <v>Z2C0101</v>
      </c>
      <c r="I390" s="813"/>
      <c r="J390" s="777" t="s">
        <v>693</v>
      </c>
      <c r="K390" s="627" t="str">
        <f t="shared" si="41"/>
        <v>Z2C0101</v>
      </c>
      <c r="L390" s="772" t="s">
        <v>1151</v>
      </c>
    </row>
    <row r="391" spans="1:12" ht="15" customHeight="1">
      <c r="A391" s="703" t="s">
        <v>1311</v>
      </c>
      <c r="B391" s="642" t="s">
        <v>459</v>
      </c>
      <c r="C391" s="625"/>
      <c r="D391" s="1177" t="s">
        <v>1197</v>
      </c>
      <c r="E391" s="1177"/>
      <c r="F391" s="626" t="s">
        <v>1153</v>
      </c>
      <c r="G391" s="626" t="s">
        <v>1153</v>
      </c>
      <c r="H391" s="627" t="str">
        <f t="shared" ref="H391:H393" si="42">B391</f>
        <v>Z2C0102</v>
      </c>
      <c r="I391" s="813"/>
      <c r="J391" s="777" t="s">
        <v>693</v>
      </c>
      <c r="K391" s="627" t="str">
        <f t="shared" si="41"/>
        <v>Z2C0102</v>
      </c>
      <c r="L391" s="772" t="s">
        <v>1151</v>
      </c>
    </row>
    <row r="392" spans="1:12">
      <c r="A392" s="703" t="s">
        <v>1311</v>
      </c>
      <c r="B392" s="642" t="s">
        <v>460</v>
      </c>
      <c r="C392" s="625" t="s">
        <v>1169</v>
      </c>
      <c r="D392" s="1177" t="s">
        <v>1301</v>
      </c>
      <c r="E392" s="1177"/>
      <c r="F392" s="626" t="s">
        <v>1153</v>
      </c>
      <c r="G392" s="626" t="s">
        <v>1153</v>
      </c>
      <c r="H392" s="627" t="str">
        <f t="shared" si="42"/>
        <v>Z2C0401</v>
      </c>
      <c r="I392" s="813"/>
      <c r="J392" s="777" t="s">
        <v>693</v>
      </c>
      <c r="K392" s="627" t="str">
        <f t="shared" si="41"/>
        <v>Z2C0401</v>
      </c>
      <c r="L392" s="772" t="s">
        <v>1151</v>
      </c>
    </row>
    <row r="393" spans="1:12">
      <c r="A393" s="703" t="s">
        <v>1311</v>
      </c>
      <c r="B393" s="642" t="s">
        <v>461</v>
      </c>
      <c r="C393" s="625"/>
      <c r="D393" s="1177" t="s">
        <v>1302</v>
      </c>
      <c r="E393" s="1177"/>
      <c r="F393" s="626" t="s">
        <v>1153</v>
      </c>
      <c r="G393" s="626" t="s">
        <v>1153</v>
      </c>
      <c r="H393" s="627" t="str">
        <f t="shared" si="42"/>
        <v>Z2C0402</v>
      </c>
      <c r="I393" s="813"/>
      <c r="J393" s="777" t="s">
        <v>693</v>
      </c>
      <c r="K393" s="627" t="str">
        <f t="shared" si="41"/>
        <v>Z2C0402</v>
      </c>
      <c r="L393" s="772" t="s">
        <v>1151</v>
      </c>
    </row>
    <row r="394" spans="1:12">
      <c r="A394" s="703" t="s">
        <v>1311</v>
      </c>
      <c r="B394" s="642"/>
      <c r="C394" s="625"/>
      <c r="D394" s="786" t="s">
        <v>1157</v>
      </c>
      <c r="E394" s="779"/>
      <c r="F394" s="707"/>
      <c r="G394" s="626"/>
      <c r="H394" s="627"/>
      <c r="I394" s="813"/>
      <c r="J394" s="777"/>
      <c r="K394" s="627"/>
      <c r="L394" s="772"/>
    </row>
    <row r="395" spans="1:12">
      <c r="A395" s="703" t="s">
        <v>1311</v>
      </c>
      <c r="B395" s="642"/>
      <c r="C395" s="625"/>
      <c r="D395" s="786" t="s">
        <v>1157</v>
      </c>
      <c r="E395" s="780"/>
      <c r="F395" s="626"/>
      <c r="G395" s="626"/>
      <c r="H395" s="627"/>
      <c r="I395" s="813"/>
      <c r="J395" s="777"/>
      <c r="K395" s="627"/>
      <c r="L395" s="772"/>
    </row>
    <row r="396" spans="1:12">
      <c r="A396" s="703" t="s">
        <v>1311</v>
      </c>
      <c r="B396" s="642"/>
      <c r="C396" s="625"/>
      <c r="D396" s="786" t="s">
        <v>1157</v>
      </c>
      <c r="E396" s="779"/>
      <c r="F396" s="626"/>
      <c r="G396" s="626"/>
      <c r="H396" s="627"/>
      <c r="I396" s="813"/>
      <c r="J396" s="777"/>
      <c r="K396" s="627"/>
      <c r="L396" s="772"/>
    </row>
    <row r="397" spans="1:12">
      <c r="A397" s="703" t="s">
        <v>1311</v>
      </c>
      <c r="B397" s="642"/>
      <c r="C397" s="625"/>
      <c r="D397" s="786" t="s">
        <v>1157</v>
      </c>
      <c r="E397" s="779"/>
      <c r="F397" s="718"/>
      <c r="G397" s="626"/>
      <c r="H397" s="627"/>
      <c r="I397" s="813"/>
      <c r="J397" s="777"/>
      <c r="K397" s="627"/>
      <c r="L397" s="772"/>
    </row>
    <row r="398" spans="1:12">
      <c r="A398" s="703" t="s">
        <v>1311</v>
      </c>
      <c r="B398" s="642"/>
      <c r="C398" s="755"/>
      <c r="D398" s="786" t="s">
        <v>1157</v>
      </c>
      <c r="E398" s="779"/>
      <c r="F398" s="718"/>
      <c r="G398" s="626"/>
      <c r="H398" s="627"/>
      <c r="I398" s="813"/>
      <c r="J398" s="776"/>
      <c r="K398" s="627"/>
      <c r="L398" s="772"/>
    </row>
    <row r="399" spans="1:12">
      <c r="A399" s="703" t="s">
        <v>1311</v>
      </c>
      <c r="B399" s="642"/>
      <c r="C399" s="625"/>
      <c r="D399" s="786" t="s">
        <v>1157</v>
      </c>
      <c r="E399" s="779"/>
      <c r="F399" s="718"/>
      <c r="G399" s="626"/>
      <c r="H399" s="627"/>
      <c r="I399" s="814"/>
      <c r="J399" s="776"/>
      <c r="K399" s="621"/>
      <c r="L399" s="772"/>
    </row>
    <row r="400" spans="1:12">
      <c r="A400" s="703" t="s">
        <v>1311</v>
      </c>
      <c r="B400" s="642"/>
      <c r="C400" s="625"/>
      <c r="D400" s="786" t="s">
        <v>1157</v>
      </c>
      <c r="E400" s="779"/>
      <c r="F400" s="718"/>
      <c r="G400" s="626"/>
      <c r="H400" s="627"/>
      <c r="I400" s="813"/>
      <c r="J400" s="776"/>
      <c r="K400" s="627"/>
      <c r="L400" s="772"/>
    </row>
    <row r="401" spans="1:12">
      <c r="A401" s="703" t="s">
        <v>1311</v>
      </c>
      <c r="B401" s="642"/>
      <c r="C401" s="625"/>
      <c r="D401" s="786" t="s">
        <v>1157</v>
      </c>
      <c r="E401" s="626"/>
      <c r="F401" s="718"/>
      <c r="G401" s="626"/>
      <c r="H401" s="627"/>
      <c r="I401" s="813"/>
      <c r="J401" s="776"/>
      <c r="K401" s="627"/>
      <c r="L401" s="735"/>
    </row>
    <row r="402" spans="1:12">
      <c r="A402" s="703" t="s">
        <v>1311</v>
      </c>
      <c r="B402" s="642"/>
      <c r="C402" s="625"/>
      <c r="D402" s="786" t="s">
        <v>1157</v>
      </c>
      <c r="E402" s="626"/>
      <c r="F402" s="626"/>
      <c r="G402" s="626"/>
      <c r="H402" s="627"/>
      <c r="I402" s="813"/>
      <c r="J402" s="776"/>
      <c r="K402" s="627"/>
      <c r="L402" s="735"/>
    </row>
    <row r="403" spans="1:12">
      <c r="A403" s="703" t="s">
        <v>1311</v>
      </c>
      <c r="B403" s="642"/>
      <c r="C403" s="625"/>
      <c r="D403" s="786" t="s">
        <v>1157</v>
      </c>
      <c r="E403" s="626"/>
      <c r="F403" s="626"/>
      <c r="G403" s="626"/>
      <c r="H403" s="627"/>
      <c r="I403" s="813"/>
      <c r="J403" s="776"/>
      <c r="K403" s="627"/>
      <c r="L403" s="735"/>
    </row>
    <row r="404" spans="1:12">
      <c r="A404" s="703" t="s">
        <v>1311</v>
      </c>
      <c r="B404" s="642"/>
      <c r="C404" s="625"/>
      <c r="D404" s="786" t="s">
        <v>1157</v>
      </c>
      <c r="E404" s="626"/>
      <c r="F404" s="718"/>
      <c r="G404" s="626"/>
      <c r="H404" s="627"/>
      <c r="I404" s="813"/>
      <c r="J404" s="776"/>
      <c r="K404" s="627"/>
      <c r="L404" s="735"/>
    </row>
    <row r="405" spans="1:12" ht="15.75" thickBot="1">
      <c r="A405" s="791" t="s">
        <v>1311</v>
      </c>
      <c r="B405" s="648"/>
      <c r="C405" s="608"/>
      <c r="D405" s="787" t="s">
        <v>1157</v>
      </c>
      <c r="E405" s="646"/>
      <c r="F405" s="646"/>
      <c r="G405" s="646"/>
      <c r="H405" s="647"/>
      <c r="I405" s="815"/>
      <c r="J405" s="738"/>
      <c r="K405" s="647"/>
      <c r="L405" s="733"/>
    </row>
    <row r="412" spans="1:12" ht="15.75" thickBot="1">
      <c r="A412" s="598" t="s">
        <v>826</v>
      </c>
      <c r="B412" s="599"/>
      <c r="C412" s="29"/>
      <c r="D412" s="600"/>
      <c r="E412" s="599"/>
      <c r="F412" s="239" t="s">
        <v>827</v>
      </c>
      <c r="G412" s="601" t="e">
        <f>G3</f>
        <v>#REF!</v>
      </c>
      <c r="H412" s="599"/>
      <c r="I412" s="599"/>
      <c r="J412" s="599"/>
      <c r="K412" s="239" t="s">
        <v>828</v>
      </c>
      <c r="L412" s="598">
        <f>L379+1</f>
        <v>13</v>
      </c>
    </row>
    <row r="413" spans="1:12">
      <c r="A413" s="602" t="s">
        <v>506</v>
      </c>
      <c r="B413" s="603" t="s">
        <v>19</v>
      </c>
      <c r="C413" s="602"/>
      <c r="D413" s="604"/>
      <c r="E413" s="605" t="s">
        <v>829</v>
      </c>
      <c r="F413" s="605" t="s">
        <v>829</v>
      </c>
      <c r="G413" s="792" t="s">
        <v>830</v>
      </c>
      <c r="H413" s="764" t="s">
        <v>830</v>
      </c>
      <c r="I413" s="607" t="s">
        <v>831</v>
      </c>
      <c r="J413" s="602" t="s">
        <v>832</v>
      </c>
      <c r="K413" s="606" t="s">
        <v>832</v>
      </c>
      <c r="L413" s="768"/>
    </row>
    <row r="414" spans="1:12" ht="15.75" thickBot="1">
      <c r="A414" s="608" t="s">
        <v>833</v>
      </c>
      <c r="B414" s="609" t="s">
        <v>507</v>
      </c>
      <c r="C414" s="608" t="s">
        <v>834</v>
      </c>
      <c r="D414" s="610" t="s">
        <v>2</v>
      </c>
      <c r="E414" s="611" t="s">
        <v>835</v>
      </c>
      <c r="F414" s="611" t="s">
        <v>836</v>
      </c>
      <c r="G414" s="611" t="s">
        <v>836</v>
      </c>
      <c r="H414" s="756" t="s">
        <v>837</v>
      </c>
      <c r="I414" s="612"/>
      <c r="J414" s="608" t="s">
        <v>835</v>
      </c>
      <c r="K414" s="609" t="s">
        <v>837</v>
      </c>
      <c r="L414" s="769" t="s">
        <v>4</v>
      </c>
    </row>
    <row r="415" spans="1:12" ht="15.75" thickBot="1">
      <c r="A415" s="1171" t="s">
        <v>838</v>
      </c>
      <c r="B415" s="1172"/>
      <c r="C415" s="766" t="s">
        <v>839</v>
      </c>
      <c r="D415" s="767"/>
      <c r="E415" s="653"/>
      <c r="F415" s="653"/>
      <c r="G415" s="653"/>
      <c r="H415" s="731"/>
      <c r="I415" s="765"/>
      <c r="J415" s="618"/>
      <c r="K415" s="715"/>
      <c r="L415" s="770"/>
    </row>
    <row r="416" spans="1:12">
      <c r="A416" s="602" t="s">
        <v>1312</v>
      </c>
      <c r="B416" s="747" t="s">
        <v>1021</v>
      </c>
      <c r="C416" s="602" t="s">
        <v>1169</v>
      </c>
      <c r="D416" s="638" t="s">
        <v>1130</v>
      </c>
      <c r="E416" s="639" t="s">
        <v>850</v>
      </c>
      <c r="F416" s="639" t="s">
        <v>1316</v>
      </c>
      <c r="G416" s="639" t="s">
        <v>111</v>
      </c>
      <c r="H416" s="746" t="str">
        <f>B416</f>
        <v>2C0401</v>
      </c>
      <c r="I416" s="759" t="s">
        <v>840</v>
      </c>
      <c r="J416" s="798" t="s">
        <v>693</v>
      </c>
      <c r="K416" s="637" t="str">
        <f>B416</f>
        <v>2C0401</v>
      </c>
      <c r="L416" s="641" t="s">
        <v>1145</v>
      </c>
    </row>
    <row r="417" spans="1:12">
      <c r="A417" s="625" t="s">
        <v>1312</v>
      </c>
      <c r="B417" s="627" t="s">
        <v>1025</v>
      </c>
      <c r="C417" s="625" t="s">
        <v>1313</v>
      </c>
      <c r="D417" s="632" t="s">
        <v>871</v>
      </c>
      <c r="E417" s="626" t="s">
        <v>1149</v>
      </c>
      <c r="F417" s="626" t="s">
        <v>1317</v>
      </c>
      <c r="G417" s="626" t="s">
        <v>111</v>
      </c>
      <c r="H417" s="642" t="str">
        <f t="shared" ref="H417:H430" si="43">B417</f>
        <v>2C1001</v>
      </c>
      <c r="I417" s="761" t="s">
        <v>840</v>
      </c>
      <c r="J417" s="777" t="s">
        <v>693</v>
      </c>
      <c r="K417" s="627" t="str">
        <f t="shared" ref="K417:K430" si="44">B417</f>
        <v>2C1001</v>
      </c>
      <c r="L417" s="710" t="s">
        <v>841</v>
      </c>
    </row>
    <row r="418" spans="1:12">
      <c r="A418" s="625" t="s">
        <v>1312</v>
      </c>
      <c r="B418" s="627" t="s">
        <v>1026</v>
      </c>
      <c r="C418" s="625"/>
      <c r="D418" s="632" t="s">
        <v>871</v>
      </c>
      <c r="E418" s="626" t="s">
        <v>1149</v>
      </c>
      <c r="F418" s="626" t="s">
        <v>1318</v>
      </c>
      <c r="G418" s="626" t="s">
        <v>111</v>
      </c>
      <c r="H418" s="642" t="str">
        <f t="shared" si="43"/>
        <v>2C1002</v>
      </c>
      <c r="I418" s="761" t="s">
        <v>840</v>
      </c>
      <c r="J418" s="777" t="s">
        <v>693</v>
      </c>
      <c r="K418" s="627" t="str">
        <f t="shared" si="44"/>
        <v>2C1002</v>
      </c>
      <c r="L418" s="710" t="s">
        <v>841</v>
      </c>
    </row>
    <row r="419" spans="1:12">
      <c r="A419" s="625" t="s">
        <v>1312</v>
      </c>
      <c r="B419" s="627" t="s">
        <v>1027</v>
      </c>
      <c r="C419" s="625"/>
      <c r="D419" s="632"/>
      <c r="E419" s="626"/>
      <c r="F419" s="626"/>
      <c r="G419" s="626" t="s">
        <v>112</v>
      </c>
      <c r="H419" s="642" t="str">
        <f t="shared" si="43"/>
        <v>2C1003</v>
      </c>
      <c r="I419" s="761" t="s">
        <v>840</v>
      </c>
      <c r="J419" s="777" t="s">
        <v>693</v>
      </c>
      <c r="K419" s="627" t="str">
        <f t="shared" si="44"/>
        <v>2C1003</v>
      </c>
      <c r="L419" s="628"/>
    </row>
    <row r="420" spans="1:12">
      <c r="A420" s="625" t="s">
        <v>1312</v>
      </c>
      <c r="B420" s="627" t="s">
        <v>1031</v>
      </c>
      <c r="C420" s="625" t="s">
        <v>1314</v>
      </c>
      <c r="D420" s="632" t="s">
        <v>871</v>
      </c>
      <c r="E420" s="626" t="s">
        <v>1149</v>
      </c>
      <c r="F420" s="626" t="s">
        <v>1319</v>
      </c>
      <c r="G420" s="626" t="s">
        <v>111</v>
      </c>
      <c r="H420" s="642" t="str">
        <f t="shared" si="43"/>
        <v>2C1601</v>
      </c>
      <c r="I420" s="761" t="s">
        <v>840</v>
      </c>
      <c r="J420" s="777" t="s">
        <v>693</v>
      </c>
      <c r="K420" s="627" t="str">
        <f t="shared" si="44"/>
        <v>2C1601</v>
      </c>
      <c r="L420" s="710" t="s">
        <v>841</v>
      </c>
    </row>
    <row r="421" spans="1:12">
      <c r="A421" s="625" t="s">
        <v>1312</v>
      </c>
      <c r="B421" s="627" t="s">
        <v>1032</v>
      </c>
      <c r="C421" s="625"/>
      <c r="D421" s="632" t="s">
        <v>871</v>
      </c>
      <c r="E421" s="626" t="s">
        <v>1149</v>
      </c>
      <c r="F421" s="626" t="s">
        <v>1320</v>
      </c>
      <c r="G421" s="626" t="s">
        <v>111</v>
      </c>
      <c r="H421" s="642" t="str">
        <f t="shared" si="43"/>
        <v>2C1602</v>
      </c>
      <c r="I421" s="761" t="s">
        <v>840</v>
      </c>
      <c r="J421" s="777" t="s">
        <v>693</v>
      </c>
      <c r="K421" s="627" t="str">
        <f t="shared" si="44"/>
        <v>2C1602</v>
      </c>
      <c r="L421" s="710" t="s">
        <v>841</v>
      </c>
    </row>
    <row r="422" spans="1:12">
      <c r="A422" s="625" t="s">
        <v>1312</v>
      </c>
      <c r="B422" s="627" t="s">
        <v>1033</v>
      </c>
      <c r="C422" s="625"/>
      <c r="D422" s="632"/>
      <c r="E422" s="652"/>
      <c r="F422" s="652"/>
      <c r="G422" s="626" t="s">
        <v>112</v>
      </c>
      <c r="H422" s="642" t="str">
        <f t="shared" si="43"/>
        <v>2C1603</v>
      </c>
      <c r="I422" s="761" t="s">
        <v>840</v>
      </c>
      <c r="J422" s="777" t="s">
        <v>693</v>
      </c>
      <c r="K422" s="627" t="str">
        <f t="shared" si="44"/>
        <v>2C1603</v>
      </c>
      <c r="L422" s="796"/>
    </row>
    <row r="423" spans="1:12">
      <c r="A423" s="625" t="s">
        <v>1312</v>
      </c>
      <c r="B423" s="627" t="s">
        <v>1035</v>
      </c>
      <c r="C423" s="625" t="s">
        <v>1223</v>
      </c>
      <c r="D423" s="632" t="s">
        <v>1130</v>
      </c>
      <c r="E423" s="626" t="s">
        <v>850</v>
      </c>
      <c r="F423" s="626" t="s">
        <v>1321</v>
      </c>
      <c r="G423" s="626" t="s">
        <v>111</v>
      </c>
      <c r="H423" s="642" t="str">
        <f t="shared" si="43"/>
        <v>2C1901</v>
      </c>
      <c r="I423" s="761" t="s">
        <v>840</v>
      </c>
      <c r="J423" s="777" t="s">
        <v>693</v>
      </c>
      <c r="K423" s="627" t="str">
        <f t="shared" si="44"/>
        <v>2C1901</v>
      </c>
      <c r="L423" s="628" t="s">
        <v>1145</v>
      </c>
    </row>
    <row r="424" spans="1:12">
      <c r="A424" s="625" t="s">
        <v>1312</v>
      </c>
      <c r="B424" s="627" t="s">
        <v>1036</v>
      </c>
      <c r="C424" s="625"/>
      <c r="D424" s="632" t="s">
        <v>1236</v>
      </c>
      <c r="E424" s="626"/>
      <c r="F424" s="626"/>
      <c r="G424" s="626" t="s">
        <v>112</v>
      </c>
      <c r="H424" s="642" t="str">
        <f t="shared" si="43"/>
        <v>2C1902</v>
      </c>
      <c r="I424" s="761" t="s">
        <v>840</v>
      </c>
      <c r="J424" s="777" t="s">
        <v>693</v>
      </c>
      <c r="K424" s="627" t="str">
        <f t="shared" si="44"/>
        <v>2C1902</v>
      </c>
      <c r="L424" s="628"/>
    </row>
    <row r="425" spans="1:12">
      <c r="A425" s="625" t="s">
        <v>1312</v>
      </c>
      <c r="B425" s="627" t="s">
        <v>1037</v>
      </c>
      <c r="C425" s="625" t="s">
        <v>1226</v>
      </c>
      <c r="D425" s="632" t="s">
        <v>871</v>
      </c>
      <c r="E425" s="626" t="s">
        <v>1149</v>
      </c>
      <c r="F425" s="626" t="s">
        <v>1322</v>
      </c>
      <c r="G425" s="626" t="s">
        <v>111</v>
      </c>
      <c r="H425" s="642" t="str">
        <f t="shared" si="43"/>
        <v>2D0701</v>
      </c>
      <c r="I425" s="761" t="s">
        <v>840</v>
      </c>
      <c r="J425" s="777" t="s">
        <v>693</v>
      </c>
      <c r="K425" s="627" t="str">
        <f t="shared" si="44"/>
        <v>2D0701</v>
      </c>
      <c r="L425" s="710" t="s">
        <v>841</v>
      </c>
    </row>
    <row r="426" spans="1:12">
      <c r="A426" s="625" t="s">
        <v>1312</v>
      </c>
      <c r="B426" s="627" t="s">
        <v>1038</v>
      </c>
      <c r="C426" s="625"/>
      <c r="D426" s="632" t="s">
        <v>871</v>
      </c>
      <c r="E426" s="626" t="s">
        <v>1149</v>
      </c>
      <c r="F426" s="626" t="s">
        <v>1323</v>
      </c>
      <c r="G426" s="626" t="s">
        <v>111</v>
      </c>
      <c r="H426" s="642" t="str">
        <f t="shared" si="43"/>
        <v>2D0702</v>
      </c>
      <c r="I426" s="761" t="s">
        <v>840</v>
      </c>
      <c r="J426" s="777" t="s">
        <v>693</v>
      </c>
      <c r="K426" s="627" t="str">
        <f t="shared" si="44"/>
        <v>2D0702</v>
      </c>
      <c r="L426" s="710" t="s">
        <v>841</v>
      </c>
    </row>
    <row r="427" spans="1:12">
      <c r="A427" s="625" t="s">
        <v>1312</v>
      </c>
      <c r="B427" s="627" t="s">
        <v>1039</v>
      </c>
      <c r="C427" s="625"/>
      <c r="D427" s="632"/>
      <c r="E427" s="626"/>
      <c r="F427" s="626"/>
      <c r="G427" s="626" t="s">
        <v>112</v>
      </c>
      <c r="H427" s="642" t="str">
        <f t="shared" si="43"/>
        <v>2D0703</v>
      </c>
      <c r="I427" s="761" t="s">
        <v>1207</v>
      </c>
      <c r="J427" s="777" t="s">
        <v>693</v>
      </c>
      <c r="K427" s="627" t="str">
        <f t="shared" si="44"/>
        <v>2D0703</v>
      </c>
      <c r="L427" s="710"/>
    </row>
    <row r="428" spans="1:12">
      <c r="A428" s="625" t="s">
        <v>1312</v>
      </c>
      <c r="B428" s="627" t="s">
        <v>1040</v>
      </c>
      <c r="C428" s="625" t="s">
        <v>1315</v>
      </c>
      <c r="D428" s="632" t="s">
        <v>871</v>
      </c>
      <c r="E428" s="626" t="s">
        <v>1149</v>
      </c>
      <c r="F428" s="626" t="s">
        <v>1324</v>
      </c>
      <c r="G428" s="626" t="s">
        <v>111</v>
      </c>
      <c r="H428" s="642" t="str">
        <f t="shared" si="43"/>
        <v>2D1301</v>
      </c>
      <c r="I428" s="761" t="s">
        <v>1208</v>
      </c>
      <c r="J428" s="777" t="s">
        <v>693</v>
      </c>
      <c r="K428" s="627" t="str">
        <f t="shared" si="44"/>
        <v>2D1301</v>
      </c>
      <c r="L428" s="710" t="s">
        <v>841</v>
      </c>
    </row>
    <row r="429" spans="1:12">
      <c r="A429" s="625" t="s">
        <v>1312</v>
      </c>
      <c r="B429" s="627" t="s">
        <v>1041</v>
      </c>
      <c r="C429" s="625"/>
      <c r="D429" s="632" t="s">
        <v>871</v>
      </c>
      <c r="E429" s="626" t="s">
        <v>1149</v>
      </c>
      <c r="F429" s="626" t="s">
        <v>1325</v>
      </c>
      <c r="G429" s="626" t="s">
        <v>111</v>
      </c>
      <c r="H429" s="642" t="str">
        <f t="shared" si="43"/>
        <v>2D1302</v>
      </c>
      <c r="I429" s="761" t="s">
        <v>1209</v>
      </c>
      <c r="J429" s="777" t="s">
        <v>693</v>
      </c>
      <c r="K429" s="627" t="str">
        <f t="shared" si="44"/>
        <v>2D1302</v>
      </c>
      <c r="L429" s="710" t="s">
        <v>841</v>
      </c>
    </row>
    <row r="430" spans="1:12">
      <c r="A430" s="651" t="s">
        <v>1312</v>
      </c>
      <c r="B430" s="654" t="s">
        <v>1042</v>
      </c>
      <c r="C430" s="625"/>
      <c r="D430" s="632"/>
      <c r="E430" s="626"/>
      <c r="F430" s="626"/>
      <c r="G430" s="652" t="s">
        <v>112</v>
      </c>
      <c r="H430" s="819" t="str">
        <f t="shared" si="43"/>
        <v>2D1303</v>
      </c>
      <c r="I430" s="823" t="s">
        <v>1210</v>
      </c>
      <c r="J430" s="818" t="s">
        <v>693</v>
      </c>
      <c r="K430" s="654" t="str">
        <f t="shared" si="44"/>
        <v>2D1303</v>
      </c>
      <c r="L430" s="1029"/>
    </row>
    <row r="431" spans="1:12">
      <c r="A431" s="625" t="s">
        <v>1312</v>
      </c>
      <c r="B431" s="627" t="s">
        <v>1043</v>
      </c>
      <c r="C431" s="620" t="s">
        <v>1407</v>
      </c>
      <c r="D431" s="622" t="s">
        <v>871</v>
      </c>
      <c r="E431" s="623" t="s">
        <v>1149</v>
      </c>
      <c r="F431" s="642" t="s">
        <v>1414</v>
      </c>
      <c r="G431" s="626" t="s">
        <v>111</v>
      </c>
      <c r="H431" s="642" t="str">
        <f>B431</f>
        <v>3C0701</v>
      </c>
      <c r="I431" s="761" t="s">
        <v>840</v>
      </c>
      <c r="J431" s="777" t="s">
        <v>693</v>
      </c>
      <c r="K431" s="627" t="str">
        <f>B431</f>
        <v>3C0701</v>
      </c>
      <c r="L431" s="710" t="s">
        <v>841</v>
      </c>
    </row>
    <row r="432" spans="1:12">
      <c r="A432" s="625" t="s">
        <v>1312</v>
      </c>
      <c r="B432" s="627" t="s">
        <v>1044</v>
      </c>
      <c r="C432" s="625"/>
      <c r="D432" s="622" t="s">
        <v>871</v>
      </c>
      <c r="E432" s="623" t="s">
        <v>1149</v>
      </c>
      <c r="F432" s="642" t="s">
        <v>1415</v>
      </c>
      <c r="G432" s="626" t="s">
        <v>111</v>
      </c>
      <c r="H432" s="642" t="str">
        <f>B432</f>
        <v>3C0702</v>
      </c>
      <c r="I432" s="761" t="s">
        <v>840</v>
      </c>
      <c r="J432" s="777" t="s">
        <v>693</v>
      </c>
      <c r="K432" s="627" t="str">
        <f>B432</f>
        <v>3C0702</v>
      </c>
      <c r="L432" s="710" t="s">
        <v>841</v>
      </c>
    </row>
    <row r="433" spans="1:12">
      <c r="A433" s="625" t="s">
        <v>1312</v>
      </c>
      <c r="B433" s="627" t="s">
        <v>1045</v>
      </c>
      <c r="C433" s="625"/>
      <c r="D433" s="632"/>
      <c r="E433" s="626"/>
      <c r="F433" s="644"/>
      <c r="G433" s="626" t="s">
        <v>112</v>
      </c>
      <c r="H433" s="642" t="str">
        <f>B433</f>
        <v>3C0703</v>
      </c>
      <c r="I433" s="761" t="s">
        <v>840</v>
      </c>
      <c r="J433" s="777" t="s">
        <v>693</v>
      </c>
      <c r="K433" s="627" t="str">
        <f>B433</f>
        <v>3C0703</v>
      </c>
      <c r="L433" s="710"/>
    </row>
    <row r="434" spans="1:12">
      <c r="A434" s="625" t="s">
        <v>1312</v>
      </c>
      <c r="B434" s="627" t="s">
        <v>1046</v>
      </c>
      <c r="C434" s="625" t="s">
        <v>1408</v>
      </c>
      <c r="D434" s="622" t="s">
        <v>871</v>
      </c>
      <c r="E434" s="623" t="s">
        <v>1149</v>
      </c>
      <c r="F434" s="644" t="s">
        <v>1419</v>
      </c>
      <c r="G434" s="626" t="s">
        <v>111</v>
      </c>
      <c r="H434" s="642" t="str">
        <f>B434</f>
        <v>3C0801</v>
      </c>
      <c r="I434" s="761" t="s">
        <v>840</v>
      </c>
      <c r="J434" s="777" t="s">
        <v>693</v>
      </c>
      <c r="K434" s="627" t="str">
        <f>B434</f>
        <v>3C0801</v>
      </c>
      <c r="L434" s="710" t="s">
        <v>841</v>
      </c>
    </row>
    <row r="435" spans="1:12">
      <c r="A435" s="625" t="s">
        <v>1312</v>
      </c>
      <c r="B435" s="627" t="s">
        <v>1047</v>
      </c>
      <c r="C435" s="625"/>
      <c r="D435" s="632"/>
      <c r="E435" s="626"/>
      <c r="F435" s="644"/>
      <c r="G435" s="626" t="s">
        <v>112</v>
      </c>
      <c r="H435" s="642" t="str">
        <f>B435</f>
        <v>3C0802</v>
      </c>
      <c r="I435" s="761" t="s">
        <v>840</v>
      </c>
      <c r="J435" s="777" t="s">
        <v>693</v>
      </c>
      <c r="K435" s="627" t="str">
        <f>B435</f>
        <v>3C0802</v>
      </c>
      <c r="L435" s="710"/>
    </row>
    <row r="436" spans="1:12">
      <c r="A436" s="625" t="s">
        <v>1312</v>
      </c>
      <c r="B436" s="627" t="s">
        <v>1048</v>
      </c>
      <c r="C436" s="625" t="s">
        <v>1409</v>
      </c>
      <c r="D436" s="632" t="s">
        <v>1236</v>
      </c>
      <c r="E436" s="626" t="s">
        <v>850</v>
      </c>
      <c r="F436" s="642" t="s">
        <v>1416</v>
      </c>
      <c r="G436" s="626" t="s">
        <v>111</v>
      </c>
      <c r="H436" s="642" t="str">
        <f>B435</f>
        <v>3C0802</v>
      </c>
      <c r="I436" s="761" t="s">
        <v>840</v>
      </c>
      <c r="J436" s="777" t="s">
        <v>693</v>
      </c>
      <c r="K436" s="627" t="str">
        <f>B435</f>
        <v>3C0802</v>
      </c>
      <c r="L436" s="628" t="s">
        <v>1145</v>
      </c>
    </row>
    <row r="437" spans="1:12">
      <c r="A437" s="625" t="s">
        <v>1312</v>
      </c>
      <c r="B437" s="627" t="s">
        <v>1049</v>
      </c>
      <c r="C437" s="625"/>
      <c r="D437" s="632" t="s">
        <v>1130</v>
      </c>
      <c r="E437" s="626"/>
      <c r="F437" s="642"/>
      <c r="G437" s="626" t="s">
        <v>112</v>
      </c>
      <c r="H437" s="642" t="str">
        <f t="shared" ref="H437:H439" si="45">B436</f>
        <v>3C1201</v>
      </c>
      <c r="I437" s="761" t="s">
        <v>840</v>
      </c>
      <c r="J437" s="777" t="s">
        <v>693</v>
      </c>
      <c r="K437" s="627" t="str">
        <f>B437</f>
        <v>3C1202</v>
      </c>
      <c r="L437" s="796"/>
    </row>
    <row r="438" spans="1:12">
      <c r="A438" s="625" t="s">
        <v>1312</v>
      </c>
      <c r="B438" s="627" t="s">
        <v>1050</v>
      </c>
      <c r="C438" s="625" t="s">
        <v>1410</v>
      </c>
      <c r="D438" s="622" t="s">
        <v>871</v>
      </c>
      <c r="E438" s="623" t="s">
        <v>1149</v>
      </c>
      <c r="F438" s="642" t="s">
        <v>1417</v>
      </c>
      <c r="G438" s="626" t="s">
        <v>111</v>
      </c>
      <c r="H438" s="642" t="str">
        <f t="shared" si="45"/>
        <v>3C1202</v>
      </c>
      <c r="I438" s="761" t="s">
        <v>840</v>
      </c>
      <c r="J438" s="777" t="s">
        <v>693</v>
      </c>
      <c r="K438" s="627" t="str">
        <f t="shared" ref="K438" si="46">B437</f>
        <v>3C1202</v>
      </c>
      <c r="L438" s="710" t="s">
        <v>841</v>
      </c>
    </row>
    <row r="439" spans="1:12" ht="15.75" thickBot="1">
      <c r="A439" s="608" t="s">
        <v>1312</v>
      </c>
      <c r="B439" s="647" t="s">
        <v>1051</v>
      </c>
      <c r="C439" s="608"/>
      <c r="D439" s="635" t="s">
        <v>871</v>
      </c>
      <c r="E439" s="636" t="s">
        <v>1149</v>
      </c>
      <c r="F439" s="648" t="s">
        <v>1420</v>
      </c>
      <c r="G439" s="646" t="s">
        <v>111</v>
      </c>
      <c r="H439" s="648" t="str">
        <f t="shared" si="45"/>
        <v>3D0701</v>
      </c>
      <c r="I439" s="760" t="s">
        <v>840</v>
      </c>
      <c r="J439" s="799" t="s">
        <v>693</v>
      </c>
      <c r="K439" s="647" t="str">
        <f>B439</f>
        <v>3D0702</v>
      </c>
      <c r="L439" s="797" t="s">
        <v>841</v>
      </c>
    </row>
    <row r="447" spans="1:12" ht="15.75" thickBot="1">
      <c r="A447" s="598" t="s">
        <v>826</v>
      </c>
      <c r="B447" s="599"/>
      <c r="C447" s="29"/>
      <c r="D447" s="600"/>
      <c r="E447" s="599"/>
      <c r="F447" s="239" t="s">
        <v>827</v>
      </c>
      <c r="G447" s="650" t="e">
        <f>G3</f>
        <v>#REF!</v>
      </c>
      <c r="H447" s="599"/>
      <c r="I447" s="599"/>
      <c r="J447" s="599"/>
      <c r="K447" s="239" t="s">
        <v>828</v>
      </c>
      <c r="L447" s="598">
        <f>L412+1</f>
        <v>14</v>
      </c>
    </row>
    <row r="448" spans="1:12">
      <c r="A448" s="602" t="s">
        <v>506</v>
      </c>
      <c r="B448" s="603" t="s">
        <v>19</v>
      </c>
      <c r="C448" s="602"/>
      <c r="D448" s="604"/>
      <c r="E448" s="605" t="s">
        <v>829</v>
      </c>
      <c r="F448" s="605" t="s">
        <v>829</v>
      </c>
      <c r="G448" s="792" t="s">
        <v>830</v>
      </c>
      <c r="H448" s="764" t="s">
        <v>830</v>
      </c>
      <c r="I448" s="607" t="s">
        <v>831</v>
      </c>
      <c r="J448" s="602" t="s">
        <v>832</v>
      </c>
      <c r="K448" s="606" t="s">
        <v>832</v>
      </c>
      <c r="L448" s="768"/>
    </row>
    <row r="449" spans="1:12" ht="15.75" thickBot="1">
      <c r="A449" s="651" t="s">
        <v>833</v>
      </c>
      <c r="B449" s="825" t="s">
        <v>507</v>
      </c>
      <c r="C449" s="651" t="s">
        <v>834</v>
      </c>
      <c r="D449" s="809" t="s">
        <v>2</v>
      </c>
      <c r="E449" s="809" t="s">
        <v>835</v>
      </c>
      <c r="F449" s="809" t="s">
        <v>836</v>
      </c>
      <c r="G449" s="809" t="s">
        <v>836</v>
      </c>
      <c r="H449" s="810" t="s">
        <v>837</v>
      </c>
      <c r="I449" s="826"/>
      <c r="J449" s="651" t="s">
        <v>835</v>
      </c>
      <c r="K449" s="825" t="s">
        <v>837</v>
      </c>
      <c r="L449" s="824" t="s">
        <v>4</v>
      </c>
    </row>
    <row r="450" spans="1:12" ht="15.75" thickBot="1">
      <c r="A450" s="1173" t="s">
        <v>838</v>
      </c>
      <c r="B450" s="1174"/>
      <c r="C450" s="1173" t="s">
        <v>839</v>
      </c>
      <c r="D450" s="1179"/>
      <c r="E450" s="615"/>
      <c r="F450" s="615"/>
      <c r="G450" s="615"/>
      <c r="H450" s="616"/>
      <c r="I450" s="758"/>
      <c r="J450" s="618"/>
      <c r="K450" s="617"/>
      <c r="L450" s="795"/>
    </row>
    <row r="451" spans="1:12" ht="15" customHeight="1">
      <c r="A451" s="705" t="s">
        <v>1326</v>
      </c>
      <c r="B451" s="627" t="s">
        <v>1052</v>
      </c>
      <c r="C451" s="752" t="s">
        <v>1410</v>
      </c>
      <c r="D451" s="622" t="s">
        <v>871</v>
      </c>
      <c r="E451" s="623" t="s">
        <v>1149</v>
      </c>
      <c r="F451" s="642" t="s">
        <v>1420</v>
      </c>
      <c r="G451" s="803" t="s">
        <v>112</v>
      </c>
      <c r="H451" s="642" t="str">
        <f>B439</f>
        <v>3D0702</v>
      </c>
      <c r="I451" s="759" t="s">
        <v>840</v>
      </c>
      <c r="J451" s="757" t="s">
        <v>693</v>
      </c>
      <c r="K451" s="642" t="str">
        <f>B439</f>
        <v>3D0702</v>
      </c>
      <c r="L451" s="710" t="s">
        <v>841</v>
      </c>
    </row>
    <row r="452" spans="1:12">
      <c r="A452" s="703" t="s">
        <v>1326</v>
      </c>
      <c r="B452" s="627" t="s">
        <v>1053</v>
      </c>
      <c r="C452" s="752" t="s">
        <v>1411</v>
      </c>
      <c r="D452" s="622" t="s">
        <v>871</v>
      </c>
      <c r="E452" s="623" t="s">
        <v>1149</v>
      </c>
      <c r="F452" s="644" t="s">
        <v>1418</v>
      </c>
      <c r="G452" s="803" t="s">
        <v>111</v>
      </c>
      <c r="H452" s="642" t="str">
        <f>B451</f>
        <v>3D0703</v>
      </c>
      <c r="I452" s="761" t="s">
        <v>840</v>
      </c>
      <c r="J452" s="757" t="s">
        <v>693</v>
      </c>
      <c r="K452" s="642" t="str">
        <f>B452</f>
        <v>3D0801</v>
      </c>
      <c r="L452" s="710" t="s">
        <v>841</v>
      </c>
    </row>
    <row r="453" spans="1:12" ht="15" customHeight="1">
      <c r="A453" s="703" t="s">
        <v>1326</v>
      </c>
      <c r="B453" s="627" t="s">
        <v>1054</v>
      </c>
      <c r="C453" s="752"/>
      <c r="D453" s="632"/>
      <c r="E453" s="626"/>
      <c r="F453" s="644"/>
      <c r="G453" s="803" t="s">
        <v>112</v>
      </c>
      <c r="H453" s="642" t="str">
        <f>B452</f>
        <v>3D0801</v>
      </c>
      <c r="I453" s="761" t="s">
        <v>840</v>
      </c>
      <c r="J453" s="757" t="s">
        <v>693</v>
      </c>
      <c r="K453" s="642" t="str">
        <f t="shared" ref="K453" si="47">B452</f>
        <v>3D0801</v>
      </c>
      <c r="L453" s="710"/>
    </row>
    <row r="454" spans="1:12" ht="15" customHeight="1">
      <c r="A454" s="703" t="s">
        <v>1326</v>
      </c>
      <c r="B454" s="642"/>
      <c r="C454" s="625"/>
      <c r="D454" s="786" t="s">
        <v>1157</v>
      </c>
      <c r="E454" s="779"/>
      <c r="F454" s="626"/>
      <c r="G454" s="626"/>
      <c r="H454" s="642"/>
      <c r="I454" s="761"/>
      <c r="J454" s="757"/>
      <c r="K454" s="627"/>
      <c r="L454" s="772"/>
    </row>
    <row r="455" spans="1:12">
      <c r="A455" s="703" t="s">
        <v>1326</v>
      </c>
      <c r="B455" s="642"/>
      <c r="C455" s="625"/>
      <c r="D455" s="786" t="s">
        <v>1157</v>
      </c>
      <c r="E455" s="779"/>
      <c r="F455" s="626"/>
      <c r="G455" s="626"/>
      <c r="H455" s="642"/>
      <c r="I455" s="761"/>
      <c r="J455" s="757"/>
      <c r="K455" s="627"/>
      <c r="L455" s="772"/>
    </row>
    <row r="456" spans="1:12" ht="15" customHeight="1">
      <c r="A456" s="703" t="s">
        <v>1326</v>
      </c>
      <c r="B456" s="642"/>
      <c r="C456" s="625"/>
      <c r="D456" s="786" t="s">
        <v>1157</v>
      </c>
      <c r="E456" s="779"/>
      <c r="F456" s="626"/>
      <c r="G456" s="626"/>
      <c r="H456" s="642"/>
      <c r="I456" s="761"/>
      <c r="J456" s="757"/>
      <c r="K456" s="627"/>
      <c r="L456" s="772"/>
    </row>
    <row r="457" spans="1:12">
      <c r="A457" s="703" t="s">
        <v>1326</v>
      </c>
      <c r="B457" s="642"/>
      <c r="C457" s="625"/>
      <c r="D457" s="786" t="s">
        <v>1157</v>
      </c>
      <c r="E457" s="779"/>
      <c r="F457" s="626"/>
      <c r="G457" s="626"/>
      <c r="H457" s="642"/>
      <c r="I457" s="761"/>
      <c r="J457" s="757"/>
      <c r="K457" s="627"/>
      <c r="L457" s="772"/>
    </row>
    <row r="458" spans="1:12">
      <c r="A458" s="703" t="s">
        <v>1326</v>
      </c>
      <c r="B458" s="642"/>
      <c r="C458" s="625"/>
      <c r="D458" s="786" t="s">
        <v>1157</v>
      </c>
      <c r="E458" s="779"/>
      <c r="F458" s="626"/>
      <c r="G458" s="626"/>
      <c r="H458" s="642"/>
      <c r="I458" s="761"/>
      <c r="J458" s="757"/>
      <c r="K458" s="627"/>
      <c r="L458" s="772"/>
    </row>
    <row r="459" spans="1:12">
      <c r="A459" s="703" t="s">
        <v>1326</v>
      </c>
      <c r="B459" s="642"/>
      <c r="C459" s="625"/>
      <c r="D459" s="786" t="s">
        <v>1157</v>
      </c>
      <c r="E459" s="779"/>
      <c r="F459" s="626"/>
      <c r="G459" s="626"/>
      <c r="H459" s="642"/>
      <c r="I459" s="761"/>
      <c r="J459" s="757"/>
      <c r="K459" s="627"/>
      <c r="L459" s="772"/>
    </row>
    <row r="460" spans="1:12">
      <c r="A460" s="703" t="s">
        <v>1326</v>
      </c>
      <c r="B460" s="642"/>
      <c r="C460" s="625"/>
      <c r="D460" s="786" t="s">
        <v>1157</v>
      </c>
      <c r="E460" s="779"/>
      <c r="F460" s="626"/>
      <c r="G460" s="626"/>
      <c r="H460" s="642"/>
      <c r="I460" s="761"/>
      <c r="J460" s="757"/>
      <c r="K460" s="627"/>
      <c r="L460" s="772"/>
    </row>
    <row r="461" spans="1:12">
      <c r="A461" s="703" t="s">
        <v>1326</v>
      </c>
      <c r="B461" s="642"/>
      <c r="C461" s="625"/>
      <c r="D461" s="786" t="s">
        <v>1157</v>
      </c>
      <c r="E461" s="779"/>
      <c r="F461" s="626"/>
      <c r="G461" s="626"/>
      <c r="H461" s="642"/>
      <c r="I461" s="761"/>
      <c r="J461" s="757"/>
      <c r="K461" s="627"/>
      <c r="L461" s="772"/>
    </row>
    <row r="462" spans="1:12">
      <c r="A462" s="703" t="s">
        <v>1326</v>
      </c>
      <c r="B462" s="642"/>
      <c r="C462" s="625"/>
      <c r="D462" s="786" t="s">
        <v>1157</v>
      </c>
      <c r="E462" s="779"/>
      <c r="F462" s="626"/>
      <c r="G462" s="626"/>
      <c r="H462" s="642"/>
      <c r="I462" s="762"/>
      <c r="J462" s="757"/>
      <c r="K462" s="627"/>
      <c r="L462" s="772"/>
    </row>
    <row r="463" spans="1:12">
      <c r="A463" s="703" t="s">
        <v>1326</v>
      </c>
      <c r="B463" s="642"/>
      <c r="C463" s="625"/>
      <c r="D463" s="786" t="s">
        <v>1157</v>
      </c>
      <c r="E463" s="779"/>
      <c r="F463" s="707"/>
      <c r="G463" s="626"/>
      <c r="H463" s="642"/>
      <c r="I463" s="761"/>
      <c r="J463" s="757"/>
      <c r="K463" s="627"/>
      <c r="L463" s="772"/>
    </row>
    <row r="464" spans="1:12">
      <c r="A464" s="703" t="s">
        <v>1326</v>
      </c>
      <c r="B464" s="642"/>
      <c r="C464" s="625"/>
      <c r="D464" s="786" t="s">
        <v>1157</v>
      </c>
      <c r="E464" s="780"/>
      <c r="F464" s="626"/>
      <c r="G464" s="626"/>
      <c r="H464" s="642"/>
      <c r="I464" s="761"/>
      <c r="J464" s="757"/>
      <c r="K464" s="627"/>
      <c r="L464" s="772"/>
    </row>
    <row r="465" spans="1:12">
      <c r="A465" s="703" t="s">
        <v>1326</v>
      </c>
      <c r="B465" s="644" t="s">
        <v>365</v>
      </c>
      <c r="C465" s="620" t="s">
        <v>1169</v>
      </c>
      <c r="D465" s="1178" t="s">
        <v>1331</v>
      </c>
      <c r="E465" s="1178"/>
      <c r="F465" s="644" t="s">
        <v>1153</v>
      </c>
      <c r="G465" s="626" t="s">
        <v>1153</v>
      </c>
      <c r="H465" s="730" t="s">
        <v>1153</v>
      </c>
      <c r="I465" s="762" t="s">
        <v>1153</v>
      </c>
      <c r="J465" s="827" t="s">
        <v>693</v>
      </c>
      <c r="K465" s="704" t="str">
        <f t="shared" ref="K465:K470" si="48">B465</f>
        <v>Z2C0403</v>
      </c>
      <c r="L465" s="732" t="s">
        <v>1151</v>
      </c>
    </row>
    <row r="466" spans="1:12">
      <c r="A466" s="703" t="s">
        <v>1326</v>
      </c>
      <c r="B466" s="642" t="s">
        <v>366</v>
      </c>
      <c r="C466" s="625"/>
      <c r="D466" s="1177" t="s">
        <v>1330</v>
      </c>
      <c r="E466" s="1177"/>
      <c r="F466" s="642" t="s">
        <v>1153</v>
      </c>
      <c r="G466" s="626" t="s">
        <v>1153</v>
      </c>
      <c r="H466" s="729" t="s">
        <v>1153</v>
      </c>
      <c r="I466" s="761" t="s">
        <v>1153</v>
      </c>
      <c r="J466" s="757" t="s">
        <v>693</v>
      </c>
      <c r="K466" s="709" t="str">
        <f t="shared" si="48"/>
        <v>Z2C0404</v>
      </c>
      <c r="L466" s="772" t="s">
        <v>1151</v>
      </c>
    </row>
    <row r="467" spans="1:12">
      <c r="A467" s="703" t="s">
        <v>1326</v>
      </c>
      <c r="B467" s="642" t="s">
        <v>363</v>
      </c>
      <c r="C467" s="625" t="s">
        <v>1223</v>
      </c>
      <c r="D467" s="1177" t="s">
        <v>1197</v>
      </c>
      <c r="E467" s="1177"/>
      <c r="F467" s="642" t="s">
        <v>1153</v>
      </c>
      <c r="G467" s="626" t="s">
        <v>1153</v>
      </c>
      <c r="H467" s="729" t="s">
        <v>1153</v>
      </c>
      <c r="I467" s="761" t="s">
        <v>1153</v>
      </c>
      <c r="J467" s="757" t="s">
        <v>693</v>
      </c>
      <c r="K467" s="709" t="str">
        <f t="shared" si="48"/>
        <v>Z2C1901</v>
      </c>
      <c r="L467" s="772" t="s">
        <v>1151</v>
      </c>
    </row>
    <row r="468" spans="1:12">
      <c r="A468" s="703" t="s">
        <v>1326</v>
      </c>
      <c r="B468" s="642" t="s">
        <v>364</v>
      </c>
      <c r="C468" s="625"/>
      <c r="D468" s="1177" t="s">
        <v>1197</v>
      </c>
      <c r="E468" s="1177"/>
      <c r="F468" s="642" t="s">
        <v>1153</v>
      </c>
      <c r="G468" s="626" t="s">
        <v>1153</v>
      </c>
      <c r="H468" s="729" t="s">
        <v>1153</v>
      </c>
      <c r="I468" s="761" t="s">
        <v>1153</v>
      </c>
      <c r="J468" s="757" t="s">
        <v>693</v>
      </c>
      <c r="K468" s="709" t="str">
        <f t="shared" si="48"/>
        <v>Z2C1902</v>
      </c>
      <c r="L468" s="772" t="s">
        <v>1151</v>
      </c>
    </row>
    <row r="469" spans="1:12">
      <c r="A469" s="703" t="s">
        <v>1326</v>
      </c>
      <c r="B469" s="642" t="s">
        <v>361</v>
      </c>
      <c r="C469" s="625" t="s">
        <v>1327</v>
      </c>
      <c r="D469" s="1177" t="s">
        <v>1328</v>
      </c>
      <c r="E469" s="1177"/>
      <c r="F469" s="729" t="s">
        <v>1153</v>
      </c>
      <c r="G469" s="707" t="s">
        <v>1153</v>
      </c>
      <c r="H469" s="729" t="s">
        <v>1153</v>
      </c>
      <c r="I469" s="761" t="s">
        <v>1153</v>
      </c>
      <c r="J469" s="757" t="s">
        <v>693</v>
      </c>
      <c r="K469" s="627" t="str">
        <f t="shared" si="48"/>
        <v>Z2D0401</v>
      </c>
      <c r="L469" s="772" t="s">
        <v>1151</v>
      </c>
    </row>
    <row r="470" spans="1:12">
      <c r="A470" s="703" t="s">
        <v>1326</v>
      </c>
      <c r="B470" s="642" t="s">
        <v>362</v>
      </c>
      <c r="C470" s="625"/>
      <c r="D470" s="1177" t="s">
        <v>1329</v>
      </c>
      <c r="E470" s="1177"/>
      <c r="F470" s="642" t="s">
        <v>1153</v>
      </c>
      <c r="G470" s="626" t="s">
        <v>1153</v>
      </c>
      <c r="H470" s="729" t="s">
        <v>1153</v>
      </c>
      <c r="I470" s="761" t="s">
        <v>1153</v>
      </c>
      <c r="J470" s="757" t="s">
        <v>693</v>
      </c>
      <c r="K470" s="627" t="str">
        <f t="shared" si="48"/>
        <v>Z2D0402</v>
      </c>
      <c r="L470" s="772" t="s">
        <v>1151</v>
      </c>
    </row>
    <row r="471" spans="1:12">
      <c r="A471" s="703" t="s">
        <v>1326</v>
      </c>
      <c r="B471" s="627" t="s">
        <v>421</v>
      </c>
      <c r="C471" s="752" t="s">
        <v>1409</v>
      </c>
      <c r="D471" s="1177" t="s">
        <v>1421</v>
      </c>
      <c r="E471" s="1177"/>
      <c r="F471" s="642" t="s">
        <v>1153</v>
      </c>
      <c r="G471" s="626" t="s">
        <v>1153</v>
      </c>
      <c r="H471" s="642" t="s">
        <v>1153</v>
      </c>
      <c r="I471" s="761" t="s">
        <v>1153</v>
      </c>
      <c r="J471" s="757" t="s">
        <v>693</v>
      </c>
      <c r="K471" s="642" t="str">
        <f>B471</f>
        <v>Z3C1201</v>
      </c>
      <c r="L471" s="710" t="s">
        <v>1151</v>
      </c>
    </row>
    <row r="472" spans="1:12">
      <c r="A472" s="703" t="s">
        <v>1326</v>
      </c>
      <c r="B472" s="627" t="s">
        <v>422</v>
      </c>
      <c r="C472" s="752"/>
      <c r="D472" s="1177" t="s">
        <v>1197</v>
      </c>
      <c r="E472" s="1177"/>
      <c r="F472" s="729" t="s">
        <v>1153</v>
      </c>
      <c r="G472" s="707" t="s">
        <v>1153</v>
      </c>
      <c r="H472" s="729" t="s">
        <v>1153</v>
      </c>
      <c r="I472" s="762" t="s">
        <v>1153</v>
      </c>
      <c r="J472" s="757" t="s">
        <v>693</v>
      </c>
      <c r="K472" s="642" t="str">
        <f>B472</f>
        <v>Z3C1202</v>
      </c>
      <c r="L472" s="710" t="s">
        <v>1151</v>
      </c>
    </row>
    <row r="473" spans="1:12">
      <c r="A473" s="703" t="s">
        <v>1326</v>
      </c>
      <c r="B473" s="627" t="s">
        <v>423</v>
      </c>
      <c r="C473" s="752"/>
      <c r="D473" s="1177" t="s">
        <v>1197</v>
      </c>
      <c r="E473" s="1177"/>
      <c r="F473" s="642" t="s">
        <v>1153</v>
      </c>
      <c r="G473" s="626" t="s">
        <v>1153</v>
      </c>
      <c r="H473" s="642" t="s">
        <v>1153</v>
      </c>
      <c r="I473" s="761" t="s">
        <v>1153</v>
      </c>
      <c r="J473" s="757" t="s">
        <v>693</v>
      </c>
      <c r="K473" s="642" t="str">
        <f>B473</f>
        <v>Z3C1203</v>
      </c>
      <c r="L473" s="710" t="s">
        <v>1151</v>
      </c>
    </row>
    <row r="474" spans="1:12" ht="15.75" thickBot="1">
      <c r="A474" s="791" t="s">
        <v>1326</v>
      </c>
      <c r="B474" s="647" t="s">
        <v>424</v>
      </c>
      <c r="C474" s="610"/>
      <c r="D474" s="1180" t="s">
        <v>1422</v>
      </c>
      <c r="E474" s="1180"/>
      <c r="F474" s="648" t="s">
        <v>1153</v>
      </c>
      <c r="G474" s="646" t="s">
        <v>1153</v>
      </c>
      <c r="H474" s="648" t="s">
        <v>1153</v>
      </c>
      <c r="I474" s="760" t="s">
        <v>1153</v>
      </c>
      <c r="J474" s="1028" t="s">
        <v>693</v>
      </c>
      <c r="K474" s="648" t="str">
        <f>B474</f>
        <v>Z3C1204</v>
      </c>
      <c r="L474" s="797" t="s">
        <v>1151</v>
      </c>
    </row>
    <row r="481" spans="1:12" ht="15.75" thickBot="1">
      <c r="A481" s="598" t="s">
        <v>826</v>
      </c>
      <c r="B481" s="599"/>
      <c r="C481" s="29"/>
      <c r="D481" s="600"/>
      <c r="E481" s="599"/>
      <c r="F481" s="239" t="s">
        <v>827</v>
      </c>
      <c r="G481" s="601" t="e">
        <f>G3</f>
        <v>#REF!</v>
      </c>
      <c r="H481" s="599"/>
      <c r="I481" s="599"/>
      <c r="J481" s="599"/>
      <c r="K481" s="239" t="s">
        <v>828</v>
      </c>
      <c r="L481" s="598">
        <f>L447+1</f>
        <v>15</v>
      </c>
    </row>
    <row r="482" spans="1:12">
      <c r="A482" s="602" t="s">
        <v>506</v>
      </c>
      <c r="B482" s="603" t="s">
        <v>43</v>
      </c>
      <c r="C482" s="602"/>
      <c r="D482" s="604"/>
      <c r="E482" s="605" t="s">
        <v>829</v>
      </c>
      <c r="F482" s="605" t="s">
        <v>829</v>
      </c>
      <c r="G482" s="792" t="s">
        <v>830</v>
      </c>
      <c r="H482" s="764" t="s">
        <v>830</v>
      </c>
      <c r="I482" s="607" t="s">
        <v>831</v>
      </c>
      <c r="J482" s="602" t="s">
        <v>832</v>
      </c>
      <c r="K482" s="606" t="s">
        <v>832</v>
      </c>
      <c r="L482" s="768"/>
    </row>
    <row r="483" spans="1:12" ht="15.75" thickBot="1">
      <c r="A483" s="608" t="s">
        <v>833</v>
      </c>
      <c r="B483" s="609" t="s">
        <v>507</v>
      </c>
      <c r="C483" s="608" t="s">
        <v>834</v>
      </c>
      <c r="D483" s="610" t="s">
        <v>2</v>
      </c>
      <c r="E483" s="611" t="s">
        <v>835</v>
      </c>
      <c r="F483" s="611" t="s">
        <v>836</v>
      </c>
      <c r="G483" s="611" t="s">
        <v>836</v>
      </c>
      <c r="H483" s="756" t="s">
        <v>837</v>
      </c>
      <c r="I483" s="612"/>
      <c r="J483" s="608" t="s">
        <v>835</v>
      </c>
      <c r="K483" s="609" t="s">
        <v>837</v>
      </c>
      <c r="L483" s="769" t="s">
        <v>4</v>
      </c>
    </row>
    <row r="484" spans="1:12" ht="15.75" thickBot="1">
      <c r="A484" s="1173" t="s">
        <v>838</v>
      </c>
      <c r="B484" s="1174"/>
      <c r="C484" s="1173" t="s">
        <v>839</v>
      </c>
      <c r="D484" s="1179"/>
      <c r="E484" s="653"/>
      <c r="F484" s="653"/>
      <c r="G484" s="653"/>
      <c r="H484" s="731"/>
      <c r="I484" s="765"/>
      <c r="J484" s="618"/>
      <c r="K484" s="715"/>
      <c r="L484" s="770"/>
    </row>
    <row r="485" spans="1:12">
      <c r="A485" s="620" t="s">
        <v>1332</v>
      </c>
      <c r="B485" s="621" t="s">
        <v>1097</v>
      </c>
      <c r="C485" s="602" t="s">
        <v>1127</v>
      </c>
      <c r="D485" s="638" t="s">
        <v>1130</v>
      </c>
      <c r="E485" s="639" t="s">
        <v>850</v>
      </c>
      <c r="F485" s="637" t="s">
        <v>1341</v>
      </c>
      <c r="G485" s="816" t="s">
        <v>111</v>
      </c>
      <c r="H485" s="747" t="str">
        <f>B485</f>
        <v>2A0201</v>
      </c>
      <c r="I485" s="806" t="s">
        <v>840</v>
      </c>
      <c r="J485" s="798" t="s">
        <v>693</v>
      </c>
      <c r="K485" s="640" t="str">
        <f>B485</f>
        <v>2A0201</v>
      </c>
      <c r="L485" s="641" t="s">
        <v>1145</v>
      </c>
    </row>
    <row r="486" spans="1:12">
      <c r="A486" s="620" t="s">
        <v>1332</v>
      </c>
      <c r="B486" s="621" t="s">
        <v>1098</v>
      </c>
      <c r="C486" s="625"/>
      <c r="D486" s="632" t="s">
        <v>1236</v>
      </c>
      <c r="E486" s="626"/>
      <c r="F486" s="627"/>
      <c r="G486" s="803" t="s">
        <v>112</v>
      </c>
      <c r="H486" s="627" t="str">
        <f t="shared" ref="H486:H508" si="49">B486</f>
        <v>2A0202</v>
      </c>
      <c r="I486" s="807" t="s">
        <v>840</v>
      </c>
      <c r="J486" s="777" t="s">
        <v>693</v>
      </c>
      <c r="K486" s="642" t="str">
        <f t="shared" ref="K486:K508" si="50">B486</f>
        <v>2A0202</v>
      </c>
      <c r="L486" s="710"/>
    </row>
    <row r="487" spans="1:12">
      <c r="A487" s="625" t="s">
        <v>1332</v>
      </c>
      <c r="B487" s="627" t="s">
        <v>1099</v>
      </c>
      <c r="C487" s="625" t="s">
        <v>1333</v>
      </c>
      <c r="D487" s="632" t="s">
        <v>871</v>
      </c>
      <c r="E487" s="626" t="s">
        <v>1149</v>
      </c>
      <c r="F487" s="627" t="s">
        <v>1342</v>
      </c>
      <c r="G487" s="803" t="s">
        <v>111</v>
      </c>
      <c r="H487" s="627" t="str">
        <f t="shared" si="49"/>
        <v>2A0601</v>
      </c>
      <c r="I487" s="807" t="s">
        <v>840</v>
      </c>
      <c r="J487" s="777" t="s">
        <v>693</v>
      </c>
      <c r="K487" s="642" t="str">
        <f t="shared" si="50"/>
        <v>2A0601</v>
      </c>
      <c r="L487" s="710" t="s">
        <v>841</v>
      </c>
    </row>
    <row r="488" spans="1:12">
      <c r="A488" s="625" t="s">
        <v>1332</v>
      </c>
      <c r="B488" s="627" t="s">
        <v>1100</v>
      </c>
      <c r="C488" s="625"/>
      <c r="D488" s="632" t="s">
        <v>871</v>
      </c>
      <c r="E488" s="626" t="s">
        <v>1149</v>
      </c>
      <c r="F488" s="627" t="s">
        <v>1343</v>
      </c>
      <c r="G488" s="803" t="s">
        <v>111</v>
      </c>
      <c r="H488" s="627" t="str">
        <f t="shared" si="49"/>
        <v>2A0602</v>
      </c>
      <c r="I488" s="807" t="s">
        <v>840</v>
      </c>
      <c r="J488" s="777" t="s">
        <v>693</v>
      </c>
      <c r="K488" s="642" t="str">
        <f t="shared" si="50"/>
        <v>2A0602</v>
      </c>
      <c r="L488" s="710" t="s">
        <v>841</v>
      </c>
    </row>
    <row r="489" spans="1:12">
      <c r="A489" s="625" t="s">
        <v>1332</v>
      </c>
      <c r="B489" s="627" t="s">
        <v>1101</v>
      </c>
      <c r="C489" s="625"/>
      <c r="D489" s="632"/>
      <c r="E489" s="652"/>
      <c r="F489" s="654"/>
      <c r="G489" s="803" t="s">
        <v>112</v>
      </c>
      <c r="H489" s="627" t="str">
        <f t="shared" si="49"/>
        <v>2A0603</v>
      </c>
      <c r="I489" s="807" t="s">
        <v>840</v>
      </c>
      <c r="J489" s="777" t="s">
        <v>693</v>
      </c>
      <c r="K489" s="642" t="str">
        <f t="shared" si="50"/>
        <v>2A0603</v>
      </c>
      <c r="L489" s="710"/>
    </row>
    <row r="490" spans="1:12">
      <c r="A490" s="625" t="s">
        <v>1332</v>
      </c>
      <c r="B490" s="627" t="s">
        <v>1102</v>
      </c>
      <c r="C490" s="625" t="s">
        <v>1334</v>
      </c>
      <c r="D490" s="632" t="s">
        <v>871</v>
      </c>
      <c r="E490" s="626" t="s">
        <v>1149</v>
      </c>
      <c r="F490" s="627" t="s">
        <v>1345</v>
      </c>
      <c r="G490" s="803" t="s">
        <v>111</v>
      </c>
      <c r="H490" s="627" t="str">
        <f t="shared" si="49"/>
        <v>2A1201</v>
      </c>
      <c r="I490" s="807" t="s">
        <v>840</v>
      </c>
      <c r="J490" s="777" t="s">
        <v>693</v>
      </c>
      <c r="K490" s="642" t="str">
        <f t="shared" si="50"/>
        <v>2A1201</v>
      </c>
      <c r="L490" s="710" t="s">
        <v>841</v>
      </c>
    </row>
    <row r="491" spans="1:12">
      <c r="A491" s="625" t="s">
        <v>1332</v>
      </c>
      <c r="B491" s="627" t="s">
        <v>1103</v>
      </c>
      <c r="C491" s="625"/>
      <c r="D491" s="632" t="s">
        <v>871</v>
      </c>
      <c r="E491" s="626" t="s">
        <v>1149</v>
      </c>
      <c r="F491" s="627" t="s">
        <v>1346</v>
      </c>
      <c r="G491" s="803" t="s">
        <v>111</v>
      </c>
      <c r="H491" s="627" t="str">
        <f t="shared" si="49"/>
        <v>2A1202</v>
      </c>
      <c r="I491" s="807" t="s">
        <v>840</v>
      </c>
      <c r="J491" s="777" t="s">
        <v>693</v>
      </c>
      <c r="K491" s="642" t="str">
        <f t="shared" si="50"/>
        <v>2A1202</v>
      </c>
      <c r="L491" s="710" t="s">
        <v>841</v>
      </c>
    </row>
    <row r="492" spans="1:12">
      <c r="A492" s="625" t="s">
        <v>1332</v>
      </c>
      <c r="B492" s="627" t="s">
        <v>1104</v>
      </c>
      <c r="C492" s="625"/>
      <c r="D492" s="632"/>
      <c r="E492" s="652"/>
      <c r="F492" s="654"/>
      <c r="G492" s="803" t="s">
        <v>112</v>
      </c>
      <c r="H492" s="627" t="str">
        <f t="shared" si="49"/>
        <v>2A1203</v>
      </c>
      <c r="I492" s="807" t="s">
        <v>840</v>
      </c>
      <c r="J492" s="777" t="s">
        <v>693</v>
      </c>
      <c r="K492" s="642" t="str">
        <f t="shared" si="50"/>
        <v>2A1203</v>
      </c>
      <c r="L492" s="628"/>
    </row>
    <row r="493" spans="1:12">
      <c r="A493" s="625" t="s">
        <v>1332</v>
      </c>
      <c r="B493" s="627" t="s">
        <v>1105</v>
      </c>
      <c r="C493" s="625" t="s">
        <v>1251</v>
      </c>
      <c r="D493" s="632" t="s">
        <v>1236</v>
      </c>
      <c r="E493" s="626" t="s">
        <v>850</v>
      </c>
      <c r="F493" s="621" t="s">
        <v>1344</v>
      </c>
      <c r="G493" s="803" t="s">
        <v>111</v>
      </c>
      <c r="H493" s="627" t="str">
        <f t="shared" si="49"/>
        <v>2D0101</v>
      </c>
      <c r="I493" s="807" t="s">
        <v>840</v>
      </c>
      <c r="J493" s="777" t="s">
        <v>693</v>
      </c>
      <c r="K493" s="642" t="str">
        <f t="shared" si="50"/>
        <v>2D0101</v>
      </c>
      <c r="L493" s="628" t="s">
        <v>1145</v>
      </c>
    </row>
    <row r="494" spans="1:12">
      <c r="A494" s="625" t="s">
        <v>1332</v>
      </c>
      <c r="B494" s="627" t="s">
        <v>1106</v>
      </c>
      <c r="C494" s="625"/>
      <c r="D494" s="632" t="s">
        <v>1130</v>
      </c>
      <c r="E494" s="623"/>
      <c r="F494" s="621"/>
      <c r="G494" s="803" t="s">
        <v>112</v>
      </c>
      <c r="H494" s="627" t="str">
        <f t="shared" si="49"/>
        <v>2D0102</v>
      </c>
      <c r="I494" s="807" t="s">
        <v>840</v>
      </c>
      <c r="J494" s="777" t="s">
        <v>693</v>
      </c>
      <c r="K494" s="642" t="str">
        <f t="shared" si="50"/>
        <v>2D0102</v>
      </c>
      <c r="L494" s="628" t="s">
        <v>1145</v>
      </c>
    </row>
    <row r="495" spans="1:12">
      <c r="A495" s="625" t="s">
        <v>1332</v>
      </c>
      <c r="B495" s="627" t="s">
        <v>1107</v>
      </c>
      <c r="C495" s="625" t="s">
        <v>1252</v>
      </c>
      <c r="D495" s="632" t="s">
        <v>871</v>
      </c>
      <c r="E495" s="626" t="s">
        <v>1149</v>
      </c>
      <c r="F495" s="627" t="s">
        <v>1347</v>
      </c>
      <c r="G495" s="803" t="s">
        <v>111</v>
      </c>
      <c r="H495" s="627" t="str">
        <f t="shared" si="49"/>
        <v>2D1001</v>
      </c>
      <c r="I495" s="807" t="s">
        <v>840</v>
      </c>
      <c r="J495" s="777" t="s">
        <v>693</v>
      </c>
      <c r="K495" s="642" t="str">
        <f t="shared" si="50"/>
        <v>2D1001</v>
      </c>
      <c r="L495" s="710" t="s">
        <v>841</v>
      </c>
    </row>
    <row r="496" spans="1:12">
      <c r="A496" s="625" t="s">
        <v>1332</v>
      </c>
      <c r="B496" s="627" t="s">
        <v>1108</v>
      </c>
      <c r="C496" s="625"/>
      <c r="D496" s="632" t="s">
        <v>871</v>
      </c>
      <c r="E496" s="626" t="s">
        <v>1149</v>
      </c>
      <c r="F496" s="627" t="s">
        <v>1348</v>
      </c>
      <c r="G496" s="803" t="s">
        <v>111</v>
      </c>
      <c r="H496" s="627" t="str">
        <f t="shared" si="49"/>
        <v>2D1002</v>
      </c>
      <c r="I496" s="807" t="s">
        <v>1207</v>
      </c>
      <c r="J496" s="777" t="s">
        <v>693</v>
      </c>
      <c r="K496" s="642" t="str">
        <f t="shared" si="50"/>
        <v>2D1002</v>
      </c>
      <c r="L496" s="710" t="s">
        <v>841</v>
      </c>
    </row>
    <row r="497" spans="1:12">
      <c r="A497" s="625" t="s">
        <v>1332</v>
      </c>
      <c r="B497" s="627" t="s">
        <v>1109</v>
      </c>
      <c r="C497" s="625"/>
      <c r="D497" s="632"/>
      <c r="E497" s="626"/>
      <c r="F497" s="627"/>
      <c r="G497" s="803" t="s">
        <v>112</v>
      </c>
      <c r="H497" s="627" t="str">
        <f t="shared" si="49"/>
        <v>2D1003</v>
      </c>
      <c r="I497" s="807" t="s">
        <v>1208</v>
      </c>
      <c r="J497" s="777" t="s">
        <v>693</v>
      </c>
      <c r="K497" s="642" t="str">
        <f t="shared" si="50"/>
        <v>2D1003</v>
      </c>
      <c r="L497" s="710"/>
    </row>
    <row r="498" spans="1:12">
      <c r="A498" s="625" t="s">
        <v>1332</v>
      </c>
      <c r="B498" s="627" t="s">
        <v>1110</v>
      </c>
      <c r="C498" s="625" t="s">
        <v>1335</v>
      </c>
      <c r="D498" s="632" t="s">
        <v>871</v>
      </c>
      <c r="E498" s="626" t="s">
        <v>1149</v>
      </c>
      <c r="F498" s="627" t="s">
        <v>1349</v>
      </c>
      <c r="G498" s="803" t="s">
        <v>111</v>
      </c>
      <c r="H498" s="627" t="str">
        <f t="shared" si="49"/>
        <v>2D1601</v>
      </c>
      <c r="I498" s="807" t="s">
        <v>1209</v>
      </c>
      <c r="J498" s="777" t="s">
        <v>693</v>
      </c>
      <c r="K498" s="642" t="str">
        <f t="shared" si="50"/>
        <v>2D1601</v>
      </c>
      <c r="L498" s="710" t="s">
        <v>841</v>
      </c>
    </row>
    <row r="499" spans="1:12">
      <c r="A499" s="625" t="s">
        <v>1332</v>
      </c>
      <c r="B499" s="627" t="s">
        <v>1111</v>
      </c>
      <c r="C499" s="625"/>
      <c r="D499" s="632" t="s">
        <v>871</v>
      </c>
      <c r="E499" s="626" t="s">
        <v>1149</v>
      </c>
      <c r="F499" s="627" t="s">
        <v>1350</v>
      </c>
      <c r="G499" s="803" t="s">
        <v>111</v>
      </c>
      <c r="H499" s="627" t="str">
        <f t="shared" si="49"/>
        <v>2D1602</v>
      </c>
      <c r="I499" s="807" t="s">
        <v>1210</v>
      </c>
      <c r="J499" s="777" t="s">
        <v>693</v>
      </c>
      <c r="K499" s="642" t="str">
        <f t="shared" si="50"/>
        <v>2D1602</v>
      </c>
      <c r="L499" s="710" t="s">
        <v>841</v>
      </c>
    </row>
    <row r="500" spans="1:12">
      <c r="A500" s="625" t="s">
        <v>1332</v>
      </c>
      <c r="B500" s="627" t="s">
        <v>1112</v>
      </c>
      <c r="C500" s="625"/>
      <c r="D500" s="632"/>
      <c r="E500" s="626"/>
      <c r="F500" s="627"/>
      <c r="G500" s="817" t="s">
        <v>112</v>
      </c>
      <c r="H500" s="627" t="str">
        <f t="shared" si="49"/>
        <v>2D1603</v>
      </c>
      <c r="I500" s="807" t="s">
        <v>1211</v>
      </c>
      <c r="J500" s="777" t="s">
        <v>693</v>
      </c>
      <c r="K500" s="642" t="str">
        <f t="shared" si="50"/>
        <v>2D1603</v>
      </c>
      <c r="L500" s="710"/>
    </row>
    <row r="501" spans="1:12">
      <c r="A501" s="625" t="s">
        <v>1332</v>
      </c>
      <c r="B501" s="627" t="s">
        <v>1113</v>
      </c>
      <c r="C501" s="625" t="s">
        <v>1337</v>
      </c>
      <c r="D501" s="632" t="s">
        <v>1130</v>
      </c>
      <c r="E501" s="626" t="s">
        <v>850</v>
      </c>
      <c r="F501" s="627" t="s">
        <v>1351</v>
      </c>
      <c r="G501" s="803" t="s">
        <v>111</v>
      </c>
      <c r="H501" s="627" t="str">
        <f t="shared" si="49"/>
        <v>2D1701</v>
      </c>
      <c r="I501" s="807" t="s">
        <v>1212</v>
      </c>
      <c r="J501" s="777" t="s">
        <v>693</v>
      </c>
      <c r="K501" s="642" t="str">
        <f t="shared" si="50"/>
        <v>2D1701</v>
      </c>
      <c r="L501" s="628" t="s">
        <v>1145</v>
      </c>
    </row>
    <row r="502" spans="1:12">
      <c r="A502" s="625" t="s">
        <v>1332</v>
      </c>
      <c r="B502" s="627" t="s">
        <v>1114</v>
      </c>
      <c r="C502" s="625" t="s">
        <v>1336</v>
      </c>
      <c r="D502" s="632" t="s">
        <v>871</v>
      </c>
      <c r="E502" s="626" t="s">
        <v>1149</v>
      </c>
      <c r="F502" s="627" t="s">
        <v>1352</v>
      </c>
      <c r="G502" s="803" t="s">
        <v>111</v>
      </c>
      <c r="H502" s="627" t="str">
        <f t="shared" si="49"/>
        <v>2D2001</v>
      </c>
      <c r="I502" s="807" t="s">
        <v>1213</v>
      </c>
      <c r="J502" s="777" t="s">
        <v>693</v>
      </c>
      <c r="K502" s="642" t="str">
        <f t="shared" si="50"/>
        <v>2D2001</v>
      </c>
      <c r="L502" s="710" t="s">
        <v>841</v>
      </c>
    </row>
    <row r="503" spans="1:12">
      <c r="A503" s="625" t="s">
        <v>1332</v>
      </c>
      <c r="B503" s="627" t="s">
        <v>1115</v>
      </c>
      <c r="C503" s="625"/>
      <c r="D503" s="632" t="s">
        <v>871</v>
      </c>
      <c r="E503" s="626" t="s">
        <v>1149</v>
      </c>
      <c r="F503" s="627" t="s">
        <v>1353</v>
      </c>
      <c r="G503" s="803" t="s">
        <v>111</v>
      </c>
      <c r="H503" s="627" t="str">
        <f t="shared" si="49"/>
        <v>2D2002</v>
      </c>
      <c r="I503" s="807" t="s">
        <v>1214</v>
      </c>
      <c r="J503" s="777" t="s">
        <v>693</v>
      </c>
      <c r="K503" s="642" t="str">
        <f t="shared" si="50"/>
        <v>2D2002</v>
      </c>
      <c r="L503" s="710" t="s">
        <v>841</v>
      </c>
    </row>
    <row r="504" spans="1:12">
      <c r="A504" s="625" t="s">
        <v>1332</v>
      </c>
      <c r="B504" s="627" t="s">
        <v>1116</v>
      </c>
      <c r="C504" s="625"/>
      <c r="D504" s="632"/>
      <c r="E504" s="652"/>
      <c r="F504" s="654"/>
      <c r="G504" s="803" t="s">
        <v>112</v>
      </c>
      <c r="H504" s="627" t="str">
        <f t="shared" si="49"/>
        <v>2D2003</v>
      </c>
      <c r="I504" s="807" t="s">
        <v>1215</v>
      </c>
      <c r="J504" s="777" t="s">
        <v>693</v>
      </c>
      <c r="K504" s="642" t="str">
        <f t="shared" si="50"/>
        <v>2D2003</v>
      </c>
      <c r="L504" s="710"/>
    </row>
    <row r="505" spans="1:12">
      <c r="A505" s="625" t="s">
        <v>1332</v>
      </c>
      <c r="B505" s="627" t="s">
        <v>1117</v>
      </c>
      <c r="C505" s="625" t="s">
        <v>1338</v>
      </c>
      <c r="D505" s="632" t="s">
        <v>871</v>
      </c>
      <c r="E505" s="626" t="s">
        <v>1149</v>
      </c>
      <c r="F505" s="627" t="s">
        <v>1354</v>
      </c>
      <c r="G505" s="803" t="s">
        <v>111</v>
      </c>
      <c r="H505" s="627" t="str">
        <f t="shared" si="49"/>
        <v>2D2301</v>
      </c>
      <c r="I505" s="807" t="s">
        <v>1216</v>
      </c>
      <c r="J505" s="777" t="s">
        <v>1167</v>
      </c>
      <c r="K505" s="642" t="str">
        <f t="shared" si="50"/>
        <v>2D2301</v>
      </c>
      <c r="L505" s="710" t="s">
        <v>841</v>
      </c>
    </row>
    <row r="506" spans="1:12">
      <c r="A506" s="625" t="s">
        <v>1332</v>
      </c>
      <c r="B506" s="627" t="s">
        <v>1118</v>
      </c>
      <c r="C506" s="625"/>
      <c r="D506" s="632" t="s">
        <v>871</v>
      </c>
      <c r="E506" s="626" t="s">
        <v>1149</v>
      </c>
      <c r="F506" s="627" t="s">
        <v>1355</v>
      </c>
      <c r="G506" s="803" t="s">
        <v>111</v>
      </c>
      <c r="H506" s="627" t="str">
        <f t="shared" si="49"/>
        <v>2D2302</v>
      </c>
      <c r="I506" s="807" t="s">
        <v>1217</v>
      </c>
      <c r="J506" s="777" t="s">
        <v>1220</v>
      </c>
      <c r="K506" s="642" t="str">
        <f t="shared" si="50"/>
        <v>2D2302</v>
      </c>
      <c r="L506" s="710" t="s">
        <v>841</v>
      </c>
    </row>
    <row r="507" spans="1:12">
      <c r="A507" s="625" t="s">
        <v>1332</v>
      </c>
      <c r="B507" s="627" t="s">
        <v>1119</v>
      </c>
      <c r="C507" s="625"/>
      <c r="D507" s="632"/>
      <c r="E507" s="652"/>
      <c r="F507" s="654"/>
      <c r="G507" s="803" t="s">
        <v>112</v>
      </c>
      <c r="H507" s="627" t="str">
        <f t="shared" si="49"/>
        <v>2D2303</v>
      </c>
      <c r="I507" s="807" t="s">
        <v>1218</v>
      </c>
      <c r="J507" s="777" t="s">
        <v>1221</v>
      </c>
      <c r="K507" s="642" t="str">
        <f t="shared" si="50"/>
        <v>2D2303</v>
      </c>
      <c r="L507" s="710"/>
    </row>
    <row r="508" spans="1:12" ht="15.75" thickBot="1">
      <c r="A508" s="608" t="s">
        <v>1332</v>
      </c>
      <c r="B508" s="647" t="s">
        <v>1120</v>
      </c>
      <c r="C508" s="608" t="s">
        <v>1339</v>
      </c>
      <c r="D508" s="645" t="s">
        <v>871</v>
      </c>
      <c r="E508" s="646" t="s">
        <v>1149</v>
      </c>
      <c r="F508" s="647" t="s">
        <v>1356</v>
      </c>
      <c r="G508" s="804" t="s">
        <v>111</v>
      </c>
      <c r="H508" s="647" t="str">
        <f t="shared" si="49"/>
        <v>2D2601</v>
      </c>
      <c r="I508" s="808" t="s">
        <v>1219</v>
      </c>
      <c r="J508" s="799" t="s">
        <v>1222</v>
      </c>
      <c r="K508" s="648" t="str">
        <f t="shared" si="50"/>
        <v>2D2601</v>
      </c>
      <c r="L508" s="797" t="s">
        <v>841</v>
      </c>
    </row>
    <row r="515" spans="1:12" ht="15.75" thickBot="1">
      <c r="A515" s="598" t="s">
        <v>826</v>
      </c>
      <c r="B515" s="599"/>
      <c r="C515" s="29"/>
      <c r="D515" s="600"/>
      <c r="E515" s="599"/>
      <c r="F515" s="239" t="s">
        <v>827</v>
      </c>
      <c r="G515" s="650" t="e">
        <f>G3</f>
        <v>#REF!</v>
      </c>
      <c r="H515" s="599"/>
      <c r="I515" s="599"/>
      <c r="J515" s="599"/>
      <c r="K515" s="239" t="s">
        <v>828</v>
      </c>
      <c r="L515" s="598">
        <f>L481+1</f>
        <v>16</v>
      </c>
    </row>
    <row r="516" spans="1:12">
      <c r="A516" s="602" t="s">
        <v>506</v>
      </c>
      <c r="B516" s="603" t="s">
        <v>43</v>
      </c>
      <c r="C516" s="602"/>
      <c r="D516" s="604"/>
      <c r="E516" s="605" t="s">
        <v>829</v>
      </c>
      <c r="F516" s="605" t="s">
        <v>829</v>
      </c>
      <c r="G516" s="792" t="s">
        <v>830</v>
      </c>
      <c r="H516" s="764" t="s">
        <v>830</v>
      </c>
      <c r="I516" s="607" t="s">
        <v>831</v>
      </c>
      <c r="J516" s="602" t="s">
        <v>832</v>
      </c>
      <c r="K516" s="606" t="s">
        <v>832</v>
      </c>
      <c r="L516" s="768"/>
    </row>
    <row r="517" spans="1:12" ht="15.75" thickBot="1">
      <c r="A517" s="608" t="s">
        <v>833</v>
      </c>
      <c r="B517" s="609" t="s">
        <v>507</v>
      </c>
      <c r="C517" s="608" t="s">
        <v>834</v>
      </c>
      <c r="D517" s="610" t="s">
        <v>2</v>
      </c>
      <c r="E517" s="611" t="s">
        <v>835</v>
      </c>
      <c r="F517" s="611" t="s">
        <v>836</v>
      </c>
      <c r="G517" s="611" t="s">
        <v>836</v>
      </c>
      <c r="H517" s="756" t="s">
        <v>837</v>
      </c>
      <c r="I517" s="612"/>
      <c r="J517" s="608" t="s">
        <v>835</v>
      </c>
      <c r="K517" s="609" t="s">
        <v>837</v>
      </c>
      <c r="L517" s="769" t="s">
        <v>4</v>
      </c>
    </row>
    <row r="518" spans="1:12" ht="15.75" thickBot="1">
      <c r="A518" s="1171" t="s">
        <v>838</v>
      </c>
      <c r="B518" s="1172"/>
      <c r="C518" s="1173" t="s">
        <v>839</v>
      </c>
      <c r="D518" s="1179"/>
      <c r="E518" s="615"/>
      <c r="F518" s="615"/>
      <c r="G518" s="615"/>
      <c r="H518" s="731"/>
      <c r="I518" s="765"/>
      <c r="J518" s="618"/>
      <c r="K518" s="715"/>
      <c r="L518" s="619"/>
    </row>
    <row r="519" spans="1:12">
      <c r="A519" s="602" t="s">
        <v>1366</v>
      </c>
      <c r="B519" s="746" t="s">
        <v>1121</v>
      </c>
      <c r="C519" s="602" t="s">
        <v>1339</v>
      </c>
      <c r="D519" s="638" t="s">
        <v>871</v>
      </c>
      <c r="E519" s="639" t="s">
        <v>1149</v>
      </c>
      <c r="F519" s="637" t="s">
        <v>1357</v>
      </c>
      <c r="G519" s="788" t="s">
        <v>111</v>
      </c>
      <c r="H519" s="640" t="str">
        <f>B519</f>
        <v>2D2602</v>
      </c>
      <c r="I519" s="759" t="s">
        <v>840</v>
      </c>
      <c r="J519" s="820" t="s">
        <v>693</v>
      </c>
      <c r="K519" s="640" t="str">
        <f>B519</f>
        <v>2D2602</v>
      </c>
      <c r="L519" s="821" t="s">
        <v>841</v>
      </c>
    </row>
    <row r="520" spans="1:12">
      <c r="A520" s="625" t="s">
        <v>1366</v>
      </c>
      <c r="B520" s="642" t="s">
        <v>1122</v>
      </c>
      <c r="C520" s="625"/>
      <c r="D520" s="622" t="s">
        <v>871</v>
      </c>
      <c r="E520" s="623" t="s">
        <v>1149</v>
      </c>
      <c r="F520" s="621" t="s">
        <v>1357</v>
      </c>
      <c r="G520" s="717" t="s">
        <v>112</v>
      </c>
      <c r="H520" s="642" t="str">
        <f t="shared" ref="H520:H523" si="51">B520</f>
        <v>2D2603</v>
      </c>
      <c r="I520" s="761" t="s">
        <v>840</v>
      </c>
      <c r="J520" s="757" t="s">
        <v>693</v>
      </c>
      <c r="K520" s="642" t="str">
        <f t="shared" ref="K520:K523" si="52">B520</f>
        <v>2D2603</v>
      </c>
      <c r="L520" s="710"/>
    </row>
    <row r="521" spans="1:12">
      <c r="A521" s="625" t="s">
        <v>1366</v>
      </c>
      <c r="B521" s="642" t="s">
        <v>1123</v>
      </c>
      <c r="C521" s="625" t="s">
        <v>1340</v>
      </c>
      <c r="D521" s="622" t="s">
        <v>871</v>
      </c>
      <c r="E521" s="623" t="s">
        <v>1149</v>
      </c>
      <c r="F521" s="621" t="s">
        <v>1260</v>
      </c>
      <c r="G521" s="716" t="s">
        <v>111</v>
      </c>
      <c r="H521" s="642" t="str">
        <f t="shared" si="51"/>
        <v>2D2901</v>
      </c>
      <c r="I521" s="761" t="s">
        <v>840</v>
      </c>
      <c r="J521" s="757" t="s">
        <v>693</v>
      </c>
      <c r="K521" s="642" t="str">
        <f t="shared" si="52"/>
        <v>2D2901</v>
      </c>
      <c r="L521" s="710" t="s">
        <v>841</v>
      </c>
    </row>
    <row r="522" spans="1:12">
      <c r="A522" s="625" t="s">
        <v>1366</v>
      </c>
      <c r="B522" s="642" t="s">
        <v>1124</v>
      </c>
      <c r="C522" s="625"/>
      <c r="D522" s="622" t="s">
        <v>871</v>
      </c>
      <c r="E522" s="623" t="s">
        <v>1149</v>
      </c>
      <c r="F522" s="621" t="s">
        <v>1261</v>
      </c>
      <c r="G522" s="717" t="s">
        <v>111</v>
      </c>
      <c r="H522" s="642" t="str">
        <f t="shared" si="51"/>
        <v>2D2902</v>
      </c>
      <c r="I522" s="761" t="s">
        <v>840</v>
      </c>
      <c r="J522" s="757" t="s">
        <v>693</v>
      </c>
      <c r="K522" s="642" t="str">
        <f t="shared" si="52"/>
        <v>2D2902</v>
      </c>
      <c r="L522" s="710" t="s">
        <v>841</v>
      </c>
    </row>
    <row r="523" spans="1:12">
      <c r="A523" s="625" t="s">
        <v>1366</v>
      </c>
      <c r="B523" s="642" t="s">
        <v>1125</v>
      </c>
      <c r="C523" s="625"/>
      <c r="D523" s="622"/>
      <c r="E523" s="623"/>
      <c r="F523" s="621"/>
      <c r="G523" s="717" t="s">
        <v>112</v>
      </c>
      <c r="H523" s="642" t="str">
        <f t="shared" si="51"/>
        <v>2D2903</v>
      </c>
      <c r="I523" s="761" t="s">
        <v>840</v>
      </c>
      <c r="J523" s="757" t="s">
        <v>693</v>
      </c>
      <c r="K523" s="642" t="str">
        <f t="shared" si="52"/>
        <v>2D2903</v>
      </c>
      <c r="L523" s="710"/>
    </row>
    <row r="524" spans="1:12">
      <c r="A524" s="625" t="s">
        <v>1366</v>
      </c>
      <c r="B524" s="731" t="s">
        <v>1055</v>
      </c>
      <c r="C524" s="620" t="s">
        <v>1224</v>
      </c>
      <c r="D524" s="632" t="s">
        <v>1236</v>
      </c>
      <c r="E524" s="626" t="s">
        <v>850</v>
      </c>
      <c r="F524" s="627" t="s">
        <v>1416</v>
      </c>
      <c r="G524" s="716" t="s">
        <v>111</v>
      </c>
      <c r="H524" s="644" t="str">
        <f>B524</f>
        <v>3D0101</v>
      </c>
      <c r="I524" s="763" t="s">
        <v>840</v>
      </c>
      <c r="J524" s="827" t="s">
        <v>693</v>
      </c>
      <c r="K524" s="644" t="str">
        <f>B524</f>
        <v>3D0101</v>
      </c>
      <c r="L524" s="624" t="s">
        <v>1145</v>
      </c>
    </row>
    <row r="525" spans="1:12">
      <c r="A525" s="625" t="s">
        <v>1366</v>
      </c>
      <c r="B525" s="642" t="s">
        <v>1056</v>
      </c>
      <c r="C525" s="625"/>
      <c r="D525" s="632" t="s">
        <v>1130</v>
      </c>
      <c r="E525" s="626"/>
      <c r="F525" s="627"/>
      <c r="G525" s="716" t="s">
        <v>112</v>
      </c>
      <c r="H525" s="642" t="str">
        <f>B525</f>
        <v>3D0102</v>
      </c>
      <c r="I525" s="761" t="s">
        <v>840</v>
      </c>
      <c r="J525" s="757" t="s">
        <v>693</v>
      </c>
      <c r="K525" s="642" t="str">
        <f>B525</f>
        <v>3D0102</v>
      </c>
      <c r="L525" s="710"/>
    </row>
    <row r="526" spans="1:12">
      <c r="A526" s="625" t="s">
        <v>1366</v>
      </c>
      <c r="B526" s="642" t="s">
        <v>1057</v>
      </c>
      <c r="C526" s="625" t="s">
        <v>1424</v>
      </c>
      <c r="D526" s="622" t="s">
        <v>871</v>
      </c>
      <c r="E526" s="623" t="s">
        <v>1149</v>
      </c>
      <c r="F526" s="627" t="s">
        <v>1417</v>
      </c>
      <c r="G526" s="716" t="s">
        <v>111</v>
      </c>
      <c r="H526" s="642" t="str">
        <f>B526</f>
        <v>3D0401</v>
      </c>
      <c r="I526" s="761" t="s">
        <v>840</v>
      </c>
      <c r="J526" s="757" t="s">
        <v>693</v>
      </c>
      <c r="K526" s="642" t="str">
        <f>B526</f>
        <v>3D0401</v>
      </c>
      <c r="L526" s="710" t="s">
        <v>841</v>
      </c>
    </row>
    <row r="527" spans="1:12">
      <c r="A527" s="625" t="s">
        <v>1366</v>
      </c>
      <c r="B527" s="642" t="s">
        <v>1058</v>
      </c>
      <c r="C527" s="625"/>
      <c r="D527" s="622" t="s">
        <v>871</v>
      </c>
      <c r="E527" s="623" t="s">
        <v>1149</v>
      </c>
      <c r="F527" s="627" t="s">
        <v>1420</v>
      </c>
      <c r="G527" s="716" t="s">
        <v>111</v>
      </c>
      <c r="H527" s="642" t="str">
        <f>B527</f>
        <v>3D0402</v>
      </c>
      <c r="I527" s="761" t="s">
        <v>840</v>
      </c>
      <c r="J527" s="757" t="s">
        <v>693</v>
      </c>
      <c r="K527" s="642" t="str">
        <f>B527</f>
        <v>3D0402</v>
      </c>
      <c r="L527" s="710" t="s">
        <v>841</v>
      </c>
    </row>
    <row r="528" spans="1:12">
      <c r="A528" s="625" t="s">
        <v>1366</v>
      </c>
      <c r="B528" s="642" t="s">
        <v>1059</v>
      </c>
      <c r="C528" s="625"/>
      <c r="D528" s="632"/>
      <c r="E528" s="626"/>
      <c r="F528" s="621"/>
      <c r="G528" s="717" t="s">
        <v>112</v>
      </c>
      <c r="H528" s="642" t="str">
        <f>B528</f>
        <v>3D0403</v>
      </c>
      <c r="I528" s="761" t="s">
        <v>840</v>
      </c>
      <c r="J528" s="757" t="s">
        <v>693</v>
      </c>
      <c r="K528" s="642" t="str">
        <f>B528</f>
        <v>3D0403</v>
      </c>
      <c r="L528" s="710"/>
    </row>
    <row r="529" spans="1:12">
      <c r="A529" s="625" t="s">
        <v>1366</v>
      </c>
      <c r="B529" s="642" t="s">
        <v>1060</v>
      </c>
      <c r="C529" s="625" t="s">
        <v>1425</v>
      </c>
      <c r="D529" s="622" t="s">
        <v>871</v>
      </c>
      <c r="E529" s="623" t="s">
        <v>1149</v>
      </c>
      <c r="F529" s="627" t="s">
        <v>1420</v>
      </c>
      <c r="G529" s="716" t="s">
        <v>111</v>
      </c>
      <c r="H529" s="642" t="str">
        <f t="shared" ref="H529:H535" si="53">B528</f>
        <v>3D0403</v>
      </c>
      <c r="I529" s="761" t="s">
        <v>840</v>
      </c>
      <c r="J529" s="757" t="s">
        <v>693</v>
      </c>
      <c r="K529" s="642" t="str">
        <f>B528</f>
        <v>3D0403</v>
      </c>
      <c r="L529" s="710" t="s">
        <v>841</v>
      </c>
    </row>
    <row r="530" spans="1:12">
      <c r="A530" s="625" t="s">
        <v>1366</v>
      </c>
      <c r="B530" s="642" t="s">
        <v>1061</v>
      </c>
      <c r="C530" s="625"/>
      <c r="D530" s="632"/>
      <c r="E530" s="626"/>
      <c r="F530" s="621"/>
      <c r="G530" s="717" t="s">
        <v>112</v>
      </c>
      <c r="H530" s="642" t="str">
        <f t="shared" si="53"/>
        <v>3D0501</v>
      </c>
      <c r="I530" s="761" t="s">
        <v>840</v>
      </c>
      <c r="J530" s="757" t="s">
        <v>693</v>
      </c>
      <c r="K530" s="642" t="str">
        <f>B530</f>
        <v>3D0502</v>
      </c>
      <c r="L530" s="796"/>
    </row>
    <row r="531" spans="1:12">
      <c r="A531" s="625" t="s">
        <v>1366</v>
      </c>
      <c r="B531" s="642" t="s">
        <v>1062</v>
      </c>
      <c r="C531" s="625" t="s">
        <v>1426</v>
      </c>
      <c r="D531" s="622" t="s">
        <v>871</v>
      </c>
      <c r="E531" s="623" t="s">
        <v>1149</v>
      </c>
      <c r="F531" s="627" t="s">
        <v>1417</v>
      </c>
      <c r="G531" s="716" t="s">
        <v>111</v>
      </c>
      <c r="H531" s="642" t="str">
        <f t="shared" si="53"/>
        <v>3D0502</v>
      </c>
      <c r="I531" s="761" t="s">
        <v>840</v>
      </c>
      <c r="J531" s="757" t="s">
        <v>693</v>
      </c>
      <c r="K531" s="642" t="str">
        <f>B530</f>
        <v>3D0502</v>
      </c>
      <c r="L531" s="710" t="s">
        <v>841</v>
      </c>
    </row>
    <row r="532" spans="1:12">
      <c r="A532" s="625" t="s">
        <v>1366</v>
      </c>
      <c r="B532" s="642" t="s">
        <v>1063</v>
      </c>
      <c r="C532" s="625"/>
      <c r="D532" s="622" t="s">
        <v>871</v>
      </c>
      <c r="E532" s="623" t="s">
        <v>1149</v>
      </c>
      <c r="F532" s="627" t="s">
        <v>1420</v>
      </c>
      <c r="G532" s="716" t="s">
        <v>111</v>
      </c>
      <c r="H532" s="642" t="str">
        <f t="shared" si="53"/>
        <v>3D1001</v>
      </c>
      <c r="I532" s="761" t="s">
        <v>840</v>
      </c>
      <c r="J532" s="757" t="s">
        <v>693</v>
      </c>
      <c r="K532" s="642" t="str">
        <f>B532</f>
        <v>3D1002</v>
      </c>
      <c r="L532" s="710" t="s">
        <v>841</v>
      </c>
    </row>
    <row r="533" spans="1:12">
      <c r="A533" s="625" t="s">
        <v>1366</v>
      </c>
      <c r="B533" s="642" t="s">
        <v>1064</v>
      </c>
      <c r="C533" s="625"/>
      <c r="D533" s="632"/>
      <c r="E533" s="626"/>
      <c r="F533" s="621"/>
      <c r="G533" s="717" t="s">
        <v>112</v>
      </c>
      <c r="H533" s="642" t="str">
        <f t="shared" si="53"/>
        <v>3D1002</v>
      </c>
      <c r="I533" s="761" t="s">
        <v>840</v>
      </c>
      <c r="J533" s="757" t="s">
        <v>693</v>
      </c>
      <c r="K533" s="642" t="str">
        <f>B532</f>
        <v>3D1002</v>
      </c>
      <c r="L533" s="710"/>
    </row>
    <row r="534" spans="1:12">
      <c r="A534" s="625" t="s">
        <v>1366</v>
      </c>
      <c r="B534" s="642" t="s">
        <v>1065</v>
      </c>
      <c r="C534" s="625" t="s">
        <v>1427</v>
      </c>
      <c r="D534" s="622" t="s">
        <v>871</v>
      </c>
      <c r="E534" s="623" t="s">
        <v>1149</v>
      </c>
      <c r="F534" s="621" t="s">
        <v>1418</v>
      </c>
      <c r="G534" s="717" t="s">
        <v>111</v>
      </c>
      <c r="H534" s="642" t="str">
        <f t="shared" si="53"/>
        <v>3D1003</v>
      </c>
      <c r="I534" s="761" t="s">
        <v>840</v>
      </c>
      <c r="J534" s="757" t="s">
        <v>693</v>
      </c>
      <c r="K534" s="642" t="str">
        <f>B534</f>
        <v>3D1101</v>
      </c>
      <c r="L534" s="710" t="s">
        <v>841</v>
      </c>
    </row>
    <row r="535" spans="1:12" ht="15" customHeight="1">
      <c r="A535" s="625" t="s">
        <v>1366</v>
      </c>
      <c r="B535" s="642" t="s">
        <v>1066</v>
      </c>
      <c r="C535" s="625"/>
      <c r="D535" s="632"/>
      <c r="E535" s="626"/>
      <c r="F535" s="621"/>
      <c r="G535" s="717" t="s">
        <v>112</v>
      </c>
      <c r="H535" s="642" t="str">
        <f t="shared" si="53"/>
        <v>3D1101</v>
      </c>
      <c r="I535" s="761" t="s">
        <v>840</v>
      </c>
      <c r="J535" s="757" t="s">
        <v>693</v>
      </c>
      <c r="K535" s="642" t="str">
        <f>B535</f>
        <v>3D1102</v>
      </c>
      <c r="L535" s="710"/>
    </row>
    <row r="536" spans="1:12" ht="15" customHeight="1">
      <c r="A536" s="625" t="s">
        <v>1366</v>
      </c>
      <c r="B536" s="642"/>
      <c r="C536" s="625"/>
      <c r="D536" s="786" t="s">
        <v>1157</v>
      </c>
      <c r="E536" s="626"/>
      <c r="F536" s="621"/>
      <c r="G536" s="717"/>
      <c r="H536" s="642"/>
      <c r="I536" s="761"/>
      <c r="J536" s="757"/>
      <c r="K536" s="642"/>
      <c r="L536" s="710"/>
    </row>
    <row r="537" spans="1:12">
      <c r="A537" s="625" t="s">
        <v>1366</v>
      </c>
      <c r="B537" s="642"/>
      <c r="C537" s="625"/>
      <c r="D537" s="786" t="s">
        <v>1157</v>
      </c>
      <c r="E537" s="626"/>
      <c r="F537" s="621"/>
      <c r="G537" s="717"/>
      <c r="H537" s="642"/>
      <c r="I537" s="761"/>
      <c r="J537" s="757"/>
      <c r="K537" s="642"/>
      <c r="L537" s="710"/>
    </row>
    <row r="538" spans="1:12" ht="15" customHeight="1">
      <c r="A538" s="625" t="s">
        <v>1366</v>
      </c>
      <c r="B538" s="642"/>
      <c r="C538" s="625"/>
      <c r="D538" s="786" t="s">
        <v>1157</v>
      </c>
      <c r="E538" s="626"/>
      <c r="F538" s="621"/>
      <c r="G538" s="717"/>
      <c r="H538" s="642"/>
      <c r="I538" s="761"/>
      <c r="J538" s="757"/>
      <c r="K538" s="642"/>
      <c r="L538" s="710"/>
    </row>
    <row r="539" spans="1:12">
      <c r="A539" s="625" t="s">
        <v>1366</v>
      </c>
      <c r="B539" s="642"/>
      <c r="C539" s="625"/>
      <c r="D539" s="786" t="s">
        <v>1157</v>
      </c>
      <c r="E539" s="626"/>
      <c r="F539" s="621"/>
      <c r="G539" s="717"/>
      <c r="H539" s="642"/>
      <c r="I539" s="761"/>
      <c r="J539" s="757"/>
      <c r="K539" s="642"/>
      <c r="L539" s="710"/>
    </row>
    <row r="540" spans="1:12">
      <c r="A540" s="625" t="s">
        <v>1366</v>
      </c>
      <c r="B540" s="642"/>
      <c r="C540" s="625"/>
      <c r="D540" s="786" t="s">
        <v>1157</v>
      </c>
      <c r="E540" s="626"/>
      <c r="F540" s="621"/>
      <c r="G540" s="717"/>
      <c r="H540" s="642"/>
      <c r="I540" s="761"/>
      <c r="J540" s="757"/>
      <c r="K540" s="642"/>
      <c r="L540" s="710"/>
    </row>
    <row r="541" spans="1:12">
      <c r="A541" s="625" t="s">
        <v>1366</v>
      </c>
      <c r="B541" s="642"/>
      <c r="C541" s="625"/>
      <c r="D541" s="786" t="s">
        <v>1157</v>
      </c>
      <c r="E541" s="626"/>
      <c r="F541" s="621"/>
      <c r="G541" s="717"/>
      <c r="H541" s="642"/>
      <c r="I541" s="761"/>
      <c r="J541" s="757"/>
      <c r="K541" s="642"/>
      <c r="L541" s="710"/>
    </row>
    <row r="542" spans="1:12" ht="15.75" customHeight="1" thickBot="1">
      <c r="A542" s="608" t="s">
        <v>1366</v>
      </c>
      <c r="B542" s="648"/>
      <c r="C542" s="608"/>
      <c r="D542" s="787" t="s">
        <v>1157</v>
      </c>
      <c r="E542" s="646"/>
      <c r="F542" s="647"/>
      <c r="G542" s="789"/>
      <c r="H542" s="648"/>
      <c r="I542" s="760"/>
      <c r="J542" s="1028"/>
      <c r="K542" s="648"/>
      <c r="L542" s="797"/>
    </row>
    <row r="549" spans="1:12" ht="15.75" thickBot="1">
      <c r="A549" s="598" t="s">
        <v>826</v>
      </c>
      <c r="B549" s="599"/>
      <c r="C549" s="29"/>
      <c r="D549" s="600"/>
      <c r="E549" s="599"/>
      <c r="F549" s="239" t="s">
        <v>827</v>
      </c>
      <c r="G549" s="650" t="e">
        <f>G37</f>
        <v>#REF!</v>
      </c>
      <c r="H549" s="599"/>
      <c r="I549" s="599"/>
      <c r="J549" s="599"/>
      <c r="K549" s="239" t="s">
        <v>828</v>
      </c>
      <c r="L549" s="598">
        <f>L515+1</f>
        <v>17</v>
      </c>
    </row>
    <row r="550" spans="1:12">
      <c r="A550" s="602" t="s">
        <v>506</v>
      </c>
      <c r="B550" s="603" t="s">
        <v>43</v>
      </c>
      <c r="C550" s="602"/>
      <c r="D550" s="604"/>
      <c r="E550" s="605" t="s">
        <v>829</v>
      </c>
      <c r="F550" s="605" t="s">
        <v>829</v>
      </c>
      <c r="G550" s="792" t="s">
        <v>830</v>
      </c>
      <c r="H550" s="764" t="s">
        <v>830</v>
      </c>
      <c r="I550" s="607" t="s">
        <v>831</v>
      </c>
      <c r="J550" s="602" t="s">
        <v>832</v>
      </c>
      <c r="K550" s="606" t="s">
        <v>832</v>
      </c>
      <c r="L550" s="768"/>
    </row>
    <row r="551" spans="1:12" ht="15.75" thickBot="1">
      <c r="A551" s="608" t="s">
        <v>833</v>
      </c>
      <c r="B551" s="609" t="s">
        <v>507</v>
      </c>
      <c r="C551" s="608" t="s">
        <v>834</v>
      </c>
      <c r="D551" s="610" t="s">
        <v>2</v>
      </c>
      <c r="E551" s="611" t="s">
        <v>835</v>
      </c>
      <c r="F551" s="611" t="s">
        <v>836</v>
      </c>
      <c r="G551" s="611" t="s">
        <v>836</v>
      </c>
      <c r="H551" s="756" t="s">
        <v>837</v>
      </c>
      <c r="I551" s="612"/>
      <c r="J551" s="608" t="s">
        <v>835</v>
      </c>
      <c r="K551" s="609" t="s">
        <v>837</v>
      </c>
      <c r="L551" s="769" t="s">
        <v>4</v>
      </c>
    </row>
    <row r="552" spans="1:12" ht="15.75" thickBot="1">
      <c r="A552" s="1171" t="s">
        <v>838</v>
      </c>
      <c r="B552" s="1172"/>
      <c r="C552" s="1171" t="s">
        <v>839</v>
      </c>
      <c r="D552" s="1181"/>
      <c r="E552" s="745"/>
      <c r="F552" s="745"/>
      <c r="G552" s="745"/>
      <c r="H552" s="731"/>
      <c r="I552" s="765"/>
      <c r="J552" s="748"/>
      <c r="K552" s="715"/>
      <c r="L552" s="619"/>
    </row>
    <row r="553" spans="1:12">
      <c r="A553" s="602" t="s">
        <v>1715</v>
      </c>
      <c r="B553" s="637" t="s">
        <v>399</v>
      </c>
      <c r="C553" s="602" t="s">
        <v>1337</v>
      </c>
      <c r="D553" s="1182" t="s">
        <v>1362</v>
      </c>
      <c r="E553" s="1183"/>
      <c r="F553" s="639" t="s">
        <v>1153</v>
      </c>
      <c r="G553" s="639" t="s">
        <v>1153</v>
      </c>
      <c r="H553" s="637" t="s">
        <v>1153</v>
      </c>
      <c r="I553" s="759" t="s">
        <v>1153</v>
      </c>
      <c r="J553" s="798" t="s">
        <v>693</v>
      </c>
      <c r="K553" s="637" t="str">
        <f t="shared" ref="K553:K564" si="54">B553</f>
        <v>Z2D1701</v>
      </c>
      <c r="L553" s="821" t="s">
        <v>1151</v>
      </c>
    </row>
    <row r="554" spans="1:12">
      <c r="A554" s="625" t="s">
        <v>1715</v>
      </c>
      <c r="B554" s="627" t="s">
        <v>400</v>
      </c>
      <c r="C554" s="625"/>
      <c r="D554" s="1177" t="s">
        <v>1363</v>
      </c>
      <c r="E554" s="1177"/>
      <c r="F554" s="623" t="s">
        <v>1153</v>
      </c>
      <c r="G554" s="623" t="s">
        <v>1153</v>
      </c>
      <c r="H554" s="621" t="s">
        <v>1153</v>
      </c>
      <c r="I554" s="763" t="s">
        <v>1153</v>
      </c>
      <c r="J554" s="777" t="s">
        <v>693</v>
      </c>
      <c r="K554" s="627" t="str">
        <f t="shared" si="54"/>
        <v>Z2D1702</v>
      </c>
      <c r="L554" s="710" t="s">
        <v>1151</v>
      </c>
    </row>
    <row r="555" spans="1:12">
      <c r="A555" s="625" t="s">
        <v>1715</v>
      </c>
      <c r="B555" s="627" t="s">
        <v>401</v>
      </c>
      <c r="C555" s="625"/>
      <c r="D555" s="1177" t="s">
        <v>1360</v>
      </c>
      <c r="E555" s="1177"/>
      <c r="F555" s="626" t="s">
        <v>1153</v>
      </c>
      <c r="G555" s="626" t="s">
        <v>1153</v>
      </c>
      <c r="H555" s="627" t="s">
        <v>1153</v>
      </c>
      <c r="I555" s="761" t="s">
        <v>1153</v>
      </c>
      <c r="J555" s="777" t="s">
        <v>693</v>
      </c>
      <c r="K555" s="627" t="str">
        <f t="shared" si="54"/>
        <v>Z2D1703</v>
      </c>
      <c r="L555" s="710" t="s">
        <v>1151</v>
      </c>
    </row>
    <row r="556" spans="1:12">
      <c r="A556" s="625" t="s">
        <v>1715</v>
      </c>
      <c r="B556" s="627" t="s">
        <v>402</v>
      </c>
      <c r="C556" s="625"/>
      <c r="D556" s="1177" t="s">
        <v>1361</v>
      </c>
      <c r="E556" s="1177"/>
      <c r="F556" s="626" t="s">
        <v>1153</v>
      </c>
      <c r="G556" s="626" t="s">
        <v>1153</v>
      </c>
      <c r="H556" s="627" t="s">
        <v>1153</v>
      </c>
      <c r="I556" s="761" t="s">
        <v>1153</v>
      </c>
      <c r="J556" s="777" t="s">
        <v>693</v>
      </c>
      <c r="K556" s="627" t="str">
        <f t="shared" si="54"/>
        <v>Z2D1704</v>
      </c>
      <c r="L556" s="710" t="s">
        <v>1151</v>
      </c>
    </row>
    <row r="557" spans="1:12">
      <c r="A557" s="625" t="s">
        <v>1715</v>
      </c>
      <c r="B557" s="627" t="s">
        <v>403</v>
      </c>
      <c r="C557" s="625" t="s">
        <v>1251</v>
      </c>
      <c r="D557" s="1177" t="s">
        <v>1197</v>
      </c>
      <c r="E557" s="1177"/>
      <c r="F557" s="626" t="s">
        <v>1153</v>
      </c>
      <c r="G557" s="626" t="s">
        <v>1153</v>
      </c>
      <c r="H557" s="627" t="s">
        <v>1153</v>
      </c>
      <c r="I557" s="761" t="s">
        <v>1153</v>
      </c>
      <c r="J557" s="777" t="s">
        <v>693</v>
      </c>
      <c r="K557" s="627" t="str">
        <f t="shared" si="54"/>
        <v>Z2D0101</v>
      </c>
      <c r="L557" s="710" t="s">
        <v>1151</v>
      </c>
    </row>
    <row r="558" spans="1:12">
      <c r="A558" s="625" t="s">
        <v>1715</v>
      </c>
      <c r="B558" s="627" t="s">
        <v>404</v>
      </c>
      <c r="C558" s="625"/>
      <c r="D558" s="1177" t="s">
        <v>1197</v>
      </c>
      <c r="E558" s="1177"/>
      <c r="F558" s="707" t="s">
        <v>1153</v>
      </c>
      <c r="G558" s="707" t="s">
        <v>1153</v>
      </c>
      <c r="H558" s="709" t="s">
        <v>1153</v>
      </c>
      <c r="I558" s="762" t="s">
        <v>1153</v>
      </c>
      <c r="J558" s="777" t="s">
        <v>693</v>
      </c>
      <c r="K558" s="627" t="str">
        <f t="shared" si="54"/>
        <v>Z2D0102</v>
      </c>
      <c r="L558" s="710" t="s">
        <v>1151</v>
      </c>
    </row>
    <row r="559" spans="1:12">
      <c r="A559" s="625" t="s">
        <v>1715</v>
      </c>
      <c r="B559" s="627" t="s">
        <v>1358</v>
      </c>
      <c r="C559" s="625" t="s">
        <v>1327</v>
      </c>
      <c r="D559" s="1177" t="s">
        <v>1364</v>
      </c>
      <c r="E559" s="1177"/>
      <c r="F559" s="626" t="s">
        <v>1153</v>
      </c>
      <c r="G559" s="626" t="s">
        <v>1153</v>
      </c>
      <c r="H559" s="627" t="s">
        <v>1153</v>
      </c>
      <c r="I559" s="761" t="s">
        <v>1153</v>
      </c>
      <c r="J559" s="777" t="s">
        <v>693</v>
      </c>
      <c r="K559" s="627" t="str">
        <f t="shared" si="54"/>
        <v>Z2D0403</v>
      </c>
      <c r="L559" s="710" t="s">
        <v>1151</v>
      </c>
    </row>
    <row r="560" spans="1:12">
      <c r="A560" s="625" t="s">
        <v>1715</v>
      </c>
      <c r="B560" s="627" t="s">
        <v>1359</v>
      </c>
      <c r="C560" s="651"/>
      <c r="D560" s="1184" t="s">
        <v>1365</v>
      </c>
      <c r="E560" s="1184"/>
      <c r="F560" s="652" t="s">
        <v>1153</v>
      </c>
      <c r="G560" s="652" t="s">
        <v>1153</v>
      </c>
      <c r="H560" s="654" t="s">
        <v>1153</v>
      </c>
      <c r="I560" s="823" t="s">
        <v>1153</v>
      </c>
      <c r="J560" s="818" t="s">
        <v>693</v>
      </c>
      <c r="K560" s="654" t="str">
        <f t="shared" si="54"/>
        <v>Z2D0404</v>
      </c>
      <c r="L560" s="1029" t="s">
        <v>1151</v>
      </c>
    </row>
    <row r="561" spans="1:12">
      <c r="A561" s="625" t="s">
        <v>1715</v>
      </c>
      <c r="B561" s="627" t="s">
        <v>425</v>
      </c>
      <c r="C561" s="625" t="s">
        <v>1224</v>
      </c>
      <c r="D561" s="1177" t="s">
        <v>1429</v>
      </c>
      <c r="E561" s="1177"/>
      <c r="F561" s="626" t="s">
        <v>1153</v>
      </c>
      <c r="G561" s="626" t="s">
        <v>1153</v>
      </c>
      <c r="H561" s="627" t="s">
        <v>1153</v>
      </c>
      <c r="I561" s="761" t="s">
        <v>1153</v>
      </c>
      <c r="J561" s="777" t="s">
        <v>693</v>
      </c>
      <c r="K561" s="627" t="str">
        <f t="shared" si="54"/>
        <v>Z3D0101</v>
      </c>
      <c r="L561" s="710" t="s">
        <v>1151</v>
      </c>
    </row>
    <row r="562" spans="1:12">
      <c r="A562" s="625" t="s">
        <v>1715</v>
      </c>
      <c r="B562" s="627" t="s">
        <v>426</v>
      </c>
      <c r="C562" s="625"/>
      <c r="D562" s="1177" t="s">
        <v>1197</v>
      </c>
      <c r="E562" s="1177"/>
      <c r="F562" s="707" t="s">
        <v>1153</v>
      </c>
      <c r="G562" s="707" t="s">
        <v>1153</v>
      </c>
      <c r="H562" s="709" t="s">
        <v>1153</v>
      </c>
      <c r="I562" s="762" t="s">
        <v>1153</v>
      </c>
      <c r="J562" s="777" t="s">
        <v>693</v>
      </c>
      <c r="K562" s="627" t="str">
        <f t="shared" si="54"/>
        <v>Z3D0102</v>
      </c>
      <c r="L562" s="710" t="s">
        <v>1151</v>
      </c>
    </row>
    <row r="563" spans="1:12">
      <c r="A563" s="625" t="s">
        <v>1715</v>
      </c>
      <c r="B563" s="627" t="s">
        <v>427</v>
      </c>
      <c r="C563" s="625"/>
      <c r="D563" s="1177" t="s">
        <v>1197</v>
      </c>
      <c r="E563" s="1177"/>
      <c r="F563" s="626" t="s">
        <v>1153</v>
      </c>
      <c r="G563" s="626" t="s">
        <v>1153</v>
      </c>
      <c r="H563" s="627" t="s">
        <v>1153</v>
      </c>
      <c r="I563" s="761" t="s">
        <v>1153</v>
      </c>
      <c r="J563" s="777" t="s">
        <v>693</v>
      </c>
      <c r="K563" s="627" t="str">
        <f t="shared" si="54"/>
        <v>Z3D0103</v>
      </c>
      <c r="L563" s="710" t="s">
        <v>1151</v>
      </c>
    </row>
    <row r="564" spans="1:12">
      <c r="A564" s="625" t="s">
        <v>1715</v>
      </c>
      <c r="B564" s="627" t="s">
        <v>428</v>
      </c>
      <c r="C564" s="625"/>
      <c r="D564" s="1177" t="s">
        <v>1428</v>
      </c>
      <c r="E564" s="1177"/>
      <c r="F564" s="626" t="s">
        <v>1153</v>
      </c>
      <c r="G564" s="626" t="s">
        <v>1153</v>
      </c>
      <c r="H564" s="627" t="s">
        <v>1153</v>
      </c>
      <c r="I564" s="761" t="s">
        <v>1153</v>
      </c>
      <c r="J564" s="777" t="s">
        <v>693</v>
      </c>
      <c r="K564" s="627" t="str">
        <f t="shared" si="54"/>
        <v>Z3D0104</v>
      </c>
      <c r="L564" s="710" t="s">
        <v>1151</v>
      </c>
    </row>
    <row r="565" spans="1:12">
      <c r="A565" s="625" t="s">
        <v>1715</v>
      </c>
      <c r="B565" s="627"/>
      <c r="C565" s="620"/>
      <c r="D565" s="1030" t="s">
        <v>1157</v>
      </c>
      <c r="E565" s="623"/>
      <c r="F565" s="623"/>
      <c r="G565" s="623"/>
      <c r="H565" s="621"/>
      <c r="I565" s="763"/>
      <c r="J565" s="739"/>
      <c r="K565" s="621"/>
      <c r="L565" s="711"/>
    </row>
    <row r="566" spans="1:12">
      <c r="A566" s="625" t="s">
        <v>1715</v>
      </c>
      <c r="B566" s="627"/>
      <c r="C566" s="625"/>
      <c r="D566" s="786" t="s">
        <v>1157</v>
      </c>
      <c r="E566" s="626"/>
      <c r="F566" s="626"/>
      <c r="G566" s="626"/>
      <c r="H566" s="627"/>
      <c r="I566" s="761"/>
      <c r="J566" s="777"/>
      <c r="K566" s="627"/>
      <c r="L566" s="710"/>
    </row>
    <row r="567" spans="1:12">
      <c r="A567" s="625" t="s">
        <v>1715</v>
      </c>
      <c r="B567" s="627"/>
      <c r="C567" s="625"/>
      <c r="D567" s="786" t="s">
        <v>1157</v>
      </c>
      <c r="E567" s="626"/>
      <c r="F567" s="626"/>
      <c r="G567" s="626"/>
      <c r="H567" s="627"/>
      <c r="I567" s="761"/>
      <c r="J567" s="777"/>
      <c r="K567" s="627"/>
      <c r="L567" s="710"/>
    </row>
    <row r="568" spans="1:12">
      <c r="A568" s="625" t="s">
        <v>1715</v>
      </c>
      <c r="B568" s="627"/>
      <c r="C568" s="625"/>
      <c r="D568" s="786" t="s">
        <v>1157</v>
      </c>
      <c r="E568" s="626"/>
      <c r="F568" s="626"/>
      <c r="G568" s="626"/>
      <c r="H568" s="627"/>
      <c r="I568" s="761"/>
      <c r="J568" s="818"/>
      <c r="K568" s="654"/>
      <c r="L568" s="710"/>
    </row>
    <row r="569" spans="1:12" ht="15" customHeight="1">
      <c r="A569" s="625" t="s">
        <v>1715</v>
      </c>
      <c r="B569" s="627"/>
      <c r="C569" s="625"/>
      <c r="D569" s="786" t="s">
        <v>1157</v>
      </c>
      <c r="E569" s="626"/>
      <c r="F569" s="626"/>
      <c r="G569" s="626"/>
      <c r="H569" s="627"/>
      <c r="I569" s="761"/>
      <c r="J569" s="818"/>
      <c r="K569" s="654"/>
      <c r="L569" s="710"/>
    </row>
    <row r="570" spans="1:12" ht="15" customHeight="1">
      <c r="A570" s="625" t="s">
        <v>1715</v>
      </c>
      <c r="B570" s="627"/>
      <c r="C570" s="625"/>
      <c r="D570" s="786" t="s">
        <v>1157</v>
      </c>
      <c r="E570" s="626"/>
      <c r="F570" s="626"/>
      <c r="G570" s="626"/>
      <c r="H570" s="627"/>
      <c r="I570" s="761"/>
      <c r="J570" s="818"/>
      <c r="K570" s="654"/>
      <c r="L570" s="710"/>
    </row>
    <row r="571" spans="1:12" ht="15" customHeight="1">
      <c r="A571" s="625" t="s">
        <v>1715</v>
      </c>
      <c r="B571" s="627"/>
      <c r="C571" s="625"/>
      <c r="D571" s="786" t="s">
        <v>1157</v>
      </c>
      <c r="E571" s="626"/>
      <c r="F571" s="626"/>
      <c r="G571" s="626"/>
      <c r="H571" s="627"/>
      <c r="I571" s="761"/>
      <c r="J571" s="818"/>
      <c r="K571" s="654"/>
      <c r="L571" s="710"/>
    </row>
    <row r="572" spans="1:12" ht="15" customHeight="1">
      <c r="A572" s="625" t="s">
        <v>1715</v>
      </c>
      <c r="B572" s="627"/>
      <c r="C572" s="625"/>
      <c r="D572" s="786" t="s">
        <v>1157</v>
      </c>
      <c r="E572" s="626"/>
      <c r="F572" s="626"/>
      <c r="G572" s="626"/>
      <c r="H572" s="627"/>
      <c r="I572" s="761"/>
      <c r="J572" s="818"/>
      <c r="K572" s="654"/>
      <c r="L572" s="710"/>
    </row>
    <row r="573" spans="1:12" ht="15" customHeight="1">
      <c r="A573" s="625" t="s">
        <v>1715</v>
      </c>
      <c r="B573" s="627"/>
      <c r="C573" s="625"/>
      <c r="D573" s="786" t="s">
        <v>1157</v>
      </c>
      <c r="E573" s="626"/>
      <c r="F573" s="626"/>
      <c r="G573" s="626"/>
      <c r="H573" s="627"/>
      <c r="I573" s="761"/>
      <c r="J573" s="818"/>
      <c r="K573" s="654"/>
      <c r="L573" s="710"/>
    </row>
    <row r="574" spans="1:12" ht="15" customHeight="1">
      <c r="A574" s="625" t="s">
        <v>1715</v>
      </c>
      <c r="B574" s="627"/>
      <c r="C574" s="625"/>
      <c r="D574" s="786" t="s">
        <v>1157</v>
      </c>
      <c r="E574" s="626"/>
      <c r="F574" s="626"/>
      <c r="G574" s="626"/>
      <c r="H574" s="627"/>
      <c r="I574" s="761"/>
      <c r="J574" s="818"/>
      <c r="K574" s="654"/>
      <c r="L574" s="710"/>
    </row>
    <row r="575" spans="1:12" ht="15" customHeight="1">
      <c r="A575" s="625" t="s">
        <v>1715</v>
      </c>
      <c r="B575" s="627"/>
      <c r="C575" s="625"/>
      <c r="D575" s="786" t="s">
        <v>1157</v>
      </c>
      <c r="E575" s="626"/>
      <c r="F575" s="626"/>
      <c r="G575" s="626"/>
      <c r="H575" s="627"/>
      <c r="I575" s="761"/>
      <c r="J575" s="818"/>
      <c r="K575" s="654"/>
      <c r="L575" s="710"/>
    </row>
    <row r="576" spans="1:12" ht="15.75" customHeight="1" thickBot="1">
      <c r="A576" s="608" t="s">
        <v>1715</v>
      </c>
      <c r="B576" s="647"/>
      <c r="C576" s="608"/>
      <c r="D576" s="787" t="s">
        <v>1157</v>
      </c>
      <c r="E576" s="646"/>
      <c r="F576" s="646"/>
      <c r="G576" s="646"/>
      <c r="H576" s="647"/>
      <c r="I576" s="760"/>
      <c r="J576" s="799"/>
      <c r="K576" s="647"/>
      <c r="L576" s="797"/>
    </row>
    <row r="577" spans="1:12">
      <c r="A577" s="781"/>
      <c r="B577" s="782"/>
      <c r="C577" s="781"/>
      <c r="D577" s="1026"/>
      <c r="E577" s="1026"/>
      <c r="F577" s="782"/>
      <c r="G577" s="782"/>
      <c r="H577" s="782"/>
      <c r="I577" s="782"/>
      <c r="J577" s="1027"/>
      <c r="K577" s="782"/>
      <c r="L577" s="785"/>
    </row>
    <row r="578" spans="1:12">
      <c r="A578" s="781"/>
      <c r="B578" s="782"/>
      <c r="C578" s="781"/>
      <c r="D578" s="1026"/>
      <c r="E578" s="1026"/>
      <c r="F578" s="782"/>
      <c r="G578" s="782"/>
      <c r="H578" s="782"/>
      <c r="I578" s="782"/>
      <c r="J578" s="1027"/>
      <c r="K578" s="782"/>
      <c r="L578" s="785"/>
    </row>
    <row r="579" spans="1:12">
      <c r="A579" s="781"/>
      <c r="B579" s="782"/>
      <c r="C579" s="781"/>
      <c r="D579" s="1026"/>
      <c r="E579" s="1026"/>
      <c r="F579" s="782"/>
      <c r="G579" s="782"/>
      <c r="H579" s="782"/>
      <c r="I579" s="782"/>
      <c r="J579" s="1027"/>
      <c r="K579" s="782"/>
      <c r="L579" s="785"/>
    </row>
    <row r="580" spans="1:12">
      <c r="A580" s="781"/>
      <c r="B580" s="782"/>
      <c r="C580" s="781"/>
      <c r="D580" s="1026"/>
      <c r="E580" s="1026"/>
      <c r="F580" s="782"/>
      <c r="G580" s="782"/>
      <c r="H580" s="782"/>
      <c r="I580" s="782"/>
      <c r="J580" s="1027"/>
      <c r="K580" s="782"/>
      <c r="L580" s="785"/>
    </row>
    <row r="581" spans="1:12">
      <c r="A581" s="781"/>
      <c r="B581" s="782"/>
      <c r="C581" s="781"/>
      <c r="D581" s="1026"/>
      <c r="E581" s="1026"/>
      <c r="F581" s="782"/>
      <c r="G581" s="782"/>
      <c r="H581" s="782"/>
      <c r="I581" s="782"/>
      <c r="J581" s="1027"/>
      <c r="K581" s="782"/>
      <c r="L581" s="785"/>
    </row>
    <row r="582" spans="1:12">
      <c r="A582" s="781"/>
      <c r="B582" s="782"/>
      <c r="C582" s="781"/>
      <c r="D582" s="1026"/>
      <c r="E582" s="1026"/>
      <c r="F582" s="782"/>
      <c r="G582" s="782"/>
      <c r="H582" s="782"/>
      <c r="I582" s="782"/>
      <c r="J582" s="1027"/>
      <c r="K582" s="782"/>
      <c r="L582" s="785"/>
    </row>
    <row r="583" spans="1:12" ht="15.75" thickBot="1">
      <c r="A583" s="598" t="s">
        <v>826</v>
      </c>
      <c r="B583" s="599"/>
      <c r="C583" s="29"/>
      <c r="D583" s="600"/>
      <c r="E583" s="599"/>
      <c r="F583" s="239" t="s">
        <v>827</v>
      </c>
      <c r="G583" s="601" t="e">
        <f>G3</f>
        <v>#REF!</v>
      </c>
      <c r="H583" s="599"/>
      <c r="I583" s="599"/>
      <c r="J583" s="599"/>
      <c r="K583" s="239" t="s">
        <v>828</v>
      </c>
      <c r="L583" s="598">
        <f>L515+1</f>
        <v>17</v>
      </c>
    </row>
    <row r="584" spans="1:12">
      <c r="A584" s="602" t="s">
        <v>506</v>
      </c>
      <c r="B584" s="603" t="s">
        <v>9</v>
      </c>
      <c r="C584" s="602"/>
      <c r="D584" s="604"/>
      <c r="E584" s="605" t="s">
        <v>829</v>
      </c>
      <c r="F584" s="605" t="s">
        <v>829</v>
      </c>
      <c r="G584" s="792" t="s">
        <v>830</v>
      </c>
      <c r="H584" s="764" t="s">
        <v>830</v>
      </c>
      <c r="I584" s="607" t="s">
        <v>831</v>
      </c>
      <c r="J584" s="602" t="s">
        <v>832</v>
      </c>
      <c r="K584" s="606" t="s">
        <v>832</v>
      </c>
      <c r="L584" s="768"/>
    </row>
    <row r="585" spans="1:12" ht="15.75" thickBot="1">
      <c r="A585" s="608" t="s">
        <v>833</v>
      </c>
      <c r="B585" s="609" t="s">
        <v>507</v>
      </c>
      <c r="C585" s="608" t="s">
        <v>834</v>
      </c>
      <c r="D585" s="610" t="s">
        <v>2</v>
      </c>
      <c r="E585" s="611" t="s">
        <v>835</v>
      </c>
      <c r="F585" s="611" t="s">
        <v>836</v>
      </c>
      <c r="G585" s="611" t="s">
        <v>836</v>
      </c>
      <c r="H585" s="756" t="s">
        <v>837</v>
      </c>
      <c r="I585" s="612"/>
      <c r="J585" s="608" t="s">
        <v>835</v>
      </c>
      <c r="K585" s="609" t="s">
        <v>837</v>
      </c>
      <c r="L585" s="769" t="s">
        <v>4</v>
      </c>
    </row>
    <row r="586" spans="1:12" ht="15.75" thickBot="1">
      <c r="A586" s="1173" t="s">
        <v>838</v>
      </c>
      <c r="B586" s="1174"/>
      <c r="C586" s="1171" t="s">
        <v>839</v>
      </c>
      <c r="D586" s="1181"/>
      <c r="E586" s="653"/>
      <c r="F586" s="653"/>
      <c r="G586" s="653"/>
      <c r="H586" s="731"/>
      <c r="I586" s="765"/>
      <c r="J586" s="618"/>
      <c r="K586" s="715"/>
      <c r="L586" s="770"/>
    </row>
    <row r="587" spans="1:12">
      <c r="A587" s="620" t="s">
        <v>1368</v>
      </c>
      <c r="B587" s="644" t="s">
        <v>1067</v>
      </c>
      <c r="C587" s="602" t="s">
        <v>1369</v>
      </c>
      <c r="D587" s="638" t="s">
        <v>871</v>
      </c>
      <c r="E587" s="639" t="s">
        <v>1149</v>
      </c>
      <c r="F587" s="637" t="s">
        <v>1380</v>
      </c>
      <c r="G587" s="816" t="s">
        <v>111</v>
      </c>
      <c r="H587" s="747" t="str">
        <f>B587</f>
        <v>3A0601</v>
      </c>
      <c r="I587" s="806" t="s">
        <v>840</v>
      </c>
      <c r="J587" s="798" t="s">
        <v>693</v>
      </c>
      <c r="K587" s="640" t="str">
        <f>B587</f>
        <v>3A0601</v>
      </c>
      <c r="L587" s="821" t="s">
        <v>841</v>
      </c>
    </row>
    <row r="588" spans="1:12">
      <c r="A588" s="620" t="s">
        <v>1368</v>
      </c>
      <c r="B588" s="644" t="s">
        <v>1068</v>
      </c>
      <c r="C588" s="625"/>
      <c r="D588" s="632" t="s">
        <v>871</v>
      </c>
      <c r="E588" s="626" t="s">
        <v>1149</v>
      </c>
      <c r="F588" s="627" t="s">
        <v>1381</v>
      </c>
      <c r="G588" s="803" t="s">
        <v>111</v>
      </c>
      <c r="H588" s="627" t="str">
        <f t="shared" ref="H588:H610" si="55">B588</f>
        <v>3A0602</v>
      </c>
      <c r="I588" s="807" t="s">
        <v>840</v>
      </c>
      <c r="J588" s="777" t="s">
        <v>693</v>
      </c>
      <c r="K588" s="642" t="str">
        <f t="shared" ref="K588:K610" si="56">B588</f>
        <v>3A0602</v>
      </c>
      <c r="L588" s="710" t="s">
        <v>841</v>
      </c>
    </row>
    <row r="589" spans="1:12">
      <c r="A589" s="620" t="s">
        <v>1368</v>
      </c>
      <c r="B589" s="644" t="s">
        <v>1069</v>
      </c>
      <c r="C589" s="625"/>
      <c r="D589" s="632"/>
      <c r="E589" s="626"/>
      <c r="F589" s="627"/>
      <c r="G589" s="803" t="s">
        <v>112</v>
      </c>
      <c r="H589" s="627" t="str">
        <f t="shared" si="55"/>
        <v>3A0603</v>
      </c>
      <c r="I589" s="807" t="s">
        <v>840</v>
      </c>
      <c r="J589" s="777" t="s">
        <v>693</v>
      </c>
      <c r="K589" s="642" t="str">
        <f t="shared" si="56"/>
        <v>3A0603</v>
      </c>
      <c r="L589" s="710"/>
    </row>
    <row r="590" spans="1:12">
      <c r="A590" s="620" t="s">
        <v>1368</v>
      </c>
      <c r="B590" s="642" t="s">
        <v>1070</v>
      </c>
      <c r="C590" s="625" t="s">
        <v>1370</v>
      </c>
      <c r="D590" s="632" t="s">
        <v>871</v>
      </c>
      <c r="E590" s="626" t="s">
        <v>1149</v>
      </c>
      <c r="F590" s="627" t="s">
        <v>1382</v>
      </c>
      <c r="G590" s="803" t="s">
        <v>111</v>
      </c>
      <c r="H590" s="627" t="str">
        <f t="shared" si="55"/>
        <v>3A0701</v>
      </c>
      <c r="I590" s="807" t="s">
        <v>840</v>
      </c>
      <c r="J590" s="777" t="s">
        <v>693</v>
      </c>
      <c r="K590" s="642" t="str">
        <f t="shared" si="56"/>
        <v>3A0701</v>
      </c>
      <c r="L590" s="710" t="s">
        <v>841</v>
      </c>
    </row>
    <row r="591" spans="1:12">
      <c r="A591" s="620" t="s">
        <v>1368</v>
      </c>
      <c r="B591" s="642" t="s">
        <v>1071</v>
      </c>
      <c r="C591" s="625"/>
      <c r="D591" s="632"/>
      <c r="E591" s="626"/>
      <c r="F591" s="627"/>
      <c r="G591" s="803" t="s">
        <v>112</v>
      </c>
      <c r="H591" s="627" t="str">
        <f t="shared" si="55"/>
        <v>3A0702</v>
      </c>
      <c r="I591" s="807" t="s">
        <v>840</v>
      </c>
      <c r="J591" s="777" t="s">
        <v>693</v>
      </c>
      <c r="K591" s="642" t="str">
        <f t="shared" si="56"/>
        <v>3A0702</v>
      </c>
      <c r="L591" s="710"/>
    </row>
    <row r="592" spans="1:12">
      <c r="A592" s="620" t="s">
        <v>1368</v>
      </c>
      <c r="B592" s="642" t="s">
        <v>1072</v>
      </c>
      <c r="C592" s="625" t="s">
        <v>1371</v>
      </c>
      <c r="D592" s="632" t="s">
        <v>1236</v>
      </c>
      <c r="E592" s="626" t="s">
        <v>850</v>
      </c>
      <c r="F592" s="627" t="s">
        <v>1383</v>
      </c>
      <c r="G592" s="803" t="s">
        <v>111</v>
      </c>
      <c r="H592" s="627" t="str">
        <f t="shared" si="55"/>
        <v>3A0901</v>
      </c>
      <c r="I592" s="807" t="s">
        <v>840</v>
      </c>
      <c r="J592" s="777" t="s">
        <v>693</v>
      </c>
      <c r="K592" s="642" t="str">
        <f t="shared" si="56"/>
        <v>3A0901</v>
      </c>
      <c r="L592" s="628" t="s">
        <v>1145</v>
      </c>
    </row>
    <row r="593" spans="1:12">
      <c r="A593" s="620" t="s">
        <v>1368</v>
      </c>
      <c r="B593" s="642" t="s">
        <v>1073</v>
      </c>
      <c r="C593" s="625"/>
      <c r="D593" s="632" t="s">
        <v>1130</v>
      </c>
      <c r="E593" s="626"/>
      <c r="F593" s="627"/>
      <c r="G593" s="803" t="s">
        <v>112</v>
      </c>
      <c r="H593" s="627" t="str">
        <f t="shared" si="55"/>
        <v>3A0902</v>
      </c>
      <c r="I593" s="807" t="s">
        <v>840</v>
      </c>
      <c r="J593" s="777" t="s">
        <v>693</v>
      </c>
      <c r="K593" s="642" t="str">
        <f t="shared" si="56"/>
        <v>3A0902</v>
      </c>
      <c r="L593" s="710"/>
    </row>
    <row r="594" spans="1:12">
      <c r="A594" s="620" t="s">
        <v>1368</v>
      </c>
      <c r="B594" s="642" t="s">
        <v>1074</v>
      </c>
      <c r="C594" s="625" t="s">
        <v>1372</v>
      </c>
      <c r="D594" s="632" t="s">
        <v>1379</v>
      </c>
      <c r="E594" s="626" t="s">
        <v>1132</v>
      </c>
      <c r="F594" s="627" t="s">
        <v>1384</v>
      </c>
      <c r="G594" s="803" t="s">
        <v>111</v>
      </c>
      <c r="H594" s="627" t="str">
        <f t="shared" si="55"/>
        <v>3A1001</v>
      </c>
      <c r="I594" s="807" t="s">
        <v>840</v>
      </c>
      <c r="J594" s="777" t="s">
        <v>693</v>
      </c>
      <c r="K594" s="642" t="str">
        <f t="shared" si="56"/>
        <v>3A1001</v>
      </c>
      <c r="L594" s="710" t="s">
        <v>841</v>
      </c>
    </row>
    <row r="595" spans="1:12">
      <c r="A595" s="620" t="s">
        <v>1368</v>
      </c>
      <c r="B595" s="642" t="s">
        <v>1075</v>
      </c>
      <c r="C595" s="625"/>
      <c r="D595" s="632"/>
      <c r="E595" s="626"/>
      <c r="F595" s="627"/>
      <c r="G595" s="803" t="s">
        <v>112</v>
      </c>
      <c r="H595" s="627" t="str">
        <f t="shared" si="55"/>
        <v>3A1002</v>
      </c>
      <c r="I595" s="807" t="s">
        <v>840</v>
      </c>
      <c r="J595" s="777" t="s">
        <v>693</v>
      </c>
      <c r="K595" s="642" t="str">
        <f t="shared" si="56"/>
        <v>3A1002</v>
      </c>
      <c r="L595" s="628"/>
    </row>
    <row r="596" spans="1:12">
      <c r="A596" s="620" t="s">
        <v>1368</v>
      </c>
      <c r="B596" s="642" t="s">
        <v>1076</v>
      </c>
      <c r="C596" s="625"/>
      <c r="D596" s="632"/>
      <c r="E596" s="626"/>
      <c r="F596" s="627"/>
      <c r="G596" s="803" t="s">
        <v>113</v>
      </c>
      <c r="H596" s="627" t="str">
        <f t="shared" si="55"/>
        <v>3A1003</v>
      </c>
      <c r="I596" s="807" t="s">
        <v>840</v>
      </c>
      <c r="J596" s="777" t="s">
        <v>693</v>
      </c>
      <c r="K596" s="642" t="str">
        <f t="shared" si="56"/>
        <v>3A1003</v>
      </c>
      <c r="L596" s="628"/>
    </row>
    <row r="597" spans="1:12">
      <c r="A597" s="620" t="s">
        <v>1368</v>
      </c>
      <c r="B597" s="642" t="s">
        <v>1077</v>
      </c>
      <c r="C597" s="625" t="s">
        <v>1376</v>
      </c>
      <c r="D597" s="632" t="s">
        <v>1130</v>
      </c>
      <c r="E597" s="626" t="s">
        <v>850</v>
      </c>
      <c r="F597" s="627" t="s">
        <v>1385</v>
      </c>
      <c r="G597" s="803" t="s">
        <v>111</v>
      </c>
      <c r="H597" s="627" t="str">
        <f t="shared" si="55"/>
        <v>3B0101</v>
      </c>
      <c r="I597" s="807" t="s">
        <v>840</v>
      </c>
      <c r="J597" s="777" t="s">
        <v>693</v>
      </c>
      <c r="K597" s="642" t="str">
        <f t="shared" si="56"/>
        <v>3B0101</v>
      </c>
      <c r="L597" s="628" t="s">
        <v>1145</v>
      </c>
    </row>
    <row r="598" spans="1:12">
      <c r="A598" s="620" t="s">
        <v>1368</v>
      </c>
      <c r="B598" s="642" t="s">
        <v>1078</v>
      </c>
      <c r="C598" s="625" t="s">
        <v>1373</v>
      </c>
      <c r="D598" s="632" t="s">
        <v>871</v>
      </c>
      <c r="E598" s="626" t="s">
        <v>1149</v>
      </c>
      <c r="F598" s="627" t="s">
        <v>1386</v>
      </c>
      <c r="G598" s="803" t="s">
        <v>111</v>
      </c>
      <c r="H598" s="627" t="str">
        <f t="shared" si="55"/>
        <v>3B0401</v>
      </c>
      <c r="I598" s="807" t="s">
        <v>1207</v>
      </c>
      <c r="J598" s="777" t="s">
        <v>693</v>
      </c>
      <c r="K598" s="642" t="str">
        <f t="shared" si="56"/>
        <v>3B0401</v>
      </c>
      <c r="L598" s="710" t="s">
        <v>841</v>
      </c>
    </row>
    <row r="599" spans="1:12">
      <c r="A599" s="620" t="s">
        <v>1368</v>
      </c>
      <c r="B599" s="642" t="s">
        <v>1079</v>
      </c>
      <c r="C599" s="625"/>
      <c r="D599" s="632" t="s">
        <v>871</v>
      </c>
      <c r="E599" s="626" t="s">
        <v>1149</v>
      </c>
      <c r="F599" s="627" t="s">
        <v>1387</v>
      </c>
      <c r="G599" s="803" t="s">
        <v>112</v>
      </c>
      <c r="H599" s="627" t="str">
        <f t="shared" si="55"/>
        <v>3B0402</v>
      </c>
      <c r="I599" s="807" t="s">
        <v>1208</v>
      </c>
      <c r="J599" s="777" t="s">
        <v>693</v>
      </c>
      <c r="K599" s="642" t="str">
        <f t="shared" si="56"/>
        <v>3B0402</v>
      </c>
      <c r="L599" s="710" t="s">
        <v>841</v>
      </c>
    </row>
    <row r="600" spans="1:12">
      <c r="A600" s="620" t="s">
        <v>1368</v>
      </c>
      <c r="B600" s="642" t="s">
        <v>1080</v>
      </c>
      <c r="C600" s="625"/>
      <c r="D600" s="632"/>
      <c r="E600" s="626"/>
      <c r="F600" s="627"/>
      <c r="G600" s="803" t="s">
        <v>111</v>
      </c>
      <c r="H600" s="627" t="str">
        <f t="shared" si="55"/>
        <v>3B0403</v>
      </c>
      <c r="I600" s="807" t="s">
        <v>1209</v>
      </c>
      <c r="J600" s="777" t="s">
        <v>693</v>
      </c>
      <c r="K600" s="642" t="str">
        <f t="shared" si="56"/>
        <v>3B0403</v>
      </c>
      <c r="L600" s="710"/>
    </row>
    <row r="601" spans="1:12">
      <c r="A601" s="620" t="s">
        <v>1368</v>
      </c>
      <c r="B601" s="642" t="s">
        <v>1081</v>
      </c>
      <c r="C601" s="625" t="s">
        <v>1374</v>
      </c>
      <c r="D601" s="632" t="s">
        <v>871</v>
      </c>
      <c r="E601" s="626" t="s">
        <v>1149</v>
      </c>
      <c r="F601" s="627" t="s">
        <v>1388</v>
      </c>
      <c r="G601" s="803" t="s">
        <v>111</v>
      </c>
      <c r="H601" s="627" t="str">
        <f t="shared" si="55"/>
        <v>3B0701</v>
      </c>
      <c r="I601" s="807" t="s">
        <v>1210</v>
      </c>
      <c r="J601" s="777" t="s">
        <v>693</v>
      </c>
      <c r="K601" s="642" t="str">
        <f t="shared" si="56"/>
        <v>3B0701</v>
      </c>
      <c r="L601" s="710" t="s">
        <v>841</v>
      </c>
    </row>
    <row r="602" spans="1:12">
      <c r="A602" s="620" t="s">
        <v>1368</v>
      </c>
      <c r="B602" s="642" t="s">
        <v>1082</v>
      </c>
      <c r="C602" s="625"/>
      <c r="D602" s="632" t="s">
        <v>871</v>
      </c>
      <c r="E602" s="626" t="s">
        <v>1149</v>
      </c>
      <c r="F602" s="627" t="s">
        <v>1389</v>
      </c>
      <c r="G602" s="817" t="s">
        <v>112</v>
      </c>
      <c r="H602" s="627" t="str">
        <f t="shared" si="55"/>
        <v>3B0702</v>
      </c>
      <c r="I602" s="807" t="s">
        <v>1211</v>
      </c>
      <c r="J602" s="777" t="s">
        <v>693</v>
      </c>
      <c r="K602" s="642" t="str">
        <f t="shared" si="56"/>
        <v>3B0702</v>
      </c>
      <c r="L602" s="710" t="s">
        <v>841</v>
      </c>
    </row>
    <row r="603" spans="1:12" ht="15" customHeight="1">
      <c r="A603" s="620" t="s">
        <v>1368</v>
      </c>
      <c r="B603" s="642" t="s">
        <v>1083</v>
      </c>
      <c r="C603" s="625"/>
      <c r="D603" s="632"/>
      <c r="E603" s="626"/>
      <c r="F603" s="627"/>
      <c r="G603" s="803" t="s">
        <v>111</v>
      </c>
      <c r="H603" s="627" t="str">
        <f t="shared" si="55"/>
        <v>3B0703</v>
      </c>
      <c r="I603" s="807" t="s">
        <v>1212</v>
      </c>
      <c r="J603" s="777" t="s">
        <v>693</v>
      </c>
      <c r="K603" s="642" t="str">
        <f t="shared" si="56"/>
        <v>3B0703</v>
      </c>
      <c r="L603" s="628"/>
    </row>
    <row r="604" spans="1:12" ht="15" customHeight="1">
      <c r="A604" s="620" t="s">
        <v>1368</v>
      </c>
      <c r="B604" s="642" t="s">
        <v>1084</v>
      </c>
      <c r="C604" s="625" t="s">
        <v>1375</v>
      </c>
      <c r="D604" s="632" t="s">
        <v>871</v>
      </c>
      <c r="E604" s="626" t="s">
        <v>1149</v>
      </c>
      <c r="F604" s="627" t="s">
        <v>1390</v>
      </c>
      <c r="G604" s="803" t="s">
        <v>111</v>
      </c>
      <c r="H604" s="627" t="str">
        <f t="shared" si="55"/>
        <v>3B1001</v>
      </c>
      <c r="I604" s="807" t="s">
        <v>1213</v>
      </c>
      <c r="J604" s="777" t="s">
        <v>693</v>
      </c>
      <c r="K604" s="642" t="str">
        <f t="shared" si="56"/>
        <v>3B1001</v>
      </c>
      <c r="L604" s="710" t="s">
        <v>841</v>
      </c>
    </row>
    <row r="605" spans="1:12" ht="15" customHeight="1">
      <c r="A605" s="620" t="s">
        <v>1368</v>
      </c>
      <c r="B605" s="642" t="s">
        <v>1085</v>
      </c>
      <c r="C605" s="625"/>
      <c r="D605" s="632" t="s">
        <v>871</v>
      </c>
      <c r="E605" s="626" t="s">
        <v>1149</v>
      </c>
      <c r="F605" s="627" t="s">
        <v>1391</v>
      </c>
      <c r="G605" s="803" t="s">
        <v>111</v>
      </c>
      <c r="H605" s="627" t="str">
        <f t="shared" si="55"/>
        <v>3B1002</v>
      </c>
      <c r="I605" s="807" t="s">
        <v>1214</v>
      </c>
      <c r="J605" s="777" t="s">
        <v>693</v>
      </c>
      <c r="K605" s="642" t="str">
        <f t="shared" si="56"/>
        <v>3B1002</v>
      </c>
      <c r="L605" s="710" t="s">
        <v>841</v>
      </c>
    </row>
    <row r="606" spans="1:12" ht="15" customHeight="1">
      <c r="A606" s="620" t="s">
        <v>1368</v>
      </c>
      <c r="B606" s="642" t="s">
        <v>1086</v>
      </c>
      <c r="C606" s="625"/>
      <c r="D606" s="632"/>
      <c r="E606" s="626"/>
      <c r="F606" s="627"/>
      <c r="G606" s="803" t="s">
        <v>112</v>
      </c>
      <c r="H606" s="627" t="str">
        <f t="shared" si="55"/>
        <v>3B1003</v>
      </c>
      <c r="I606" s="807" t="s">
        <v>1215</v>
      </c>
      <c r="J606" s="777" t="s">
        <v>693</v>
      </c>
      <c r="K606" s="642" t="str">
        <f t="shared" si="56"/>
        <v>3B1003</v>
      </c>
      <c r="L606" s="710"/>
    </row>
    <row r="607" spans="1:12" ht="15" customHeight="1">
      <c r="A607" s="620" t="s">
        <v>1368</v>
      </c>
      <c r="B607" s="642" t="s">
        <v>1087</v>
      </c>
      <c r="C607" s="625" t="s">
        <v>1377</v>
      </c>
      <c r="D607" s="632" t="s">
        <v>871</v>
      </c>
      <c r="E607" s="626" t="s">
        <v>1149</v>
      </c>
      <c r="F607" s="627" t="s">
        <v>1392</v>
      </c>
      <c r="G607" s="803" t="s">
        <v>111</v>
      </c>
      <c r="H607" s="627" t="str">
        <f t="shared" si="55"/>
        <v>3B1301</v>
      </c>
      <c r="I607" s="807" t="s">
        <v>1216</v>
      </c>
      <c r="J607" s="777" t="s">
        <v>1167</v>
      </c>
      <c r="K607" s="642" t="str">
        <f t="shared" si="56"/>
        <v>3B1301</v>
      </c>
      <c r="L607" s="710" t="s">
        <v>841</v>
      </c>
    </row>
    <row r="608" spans="1:12" ht="15" customHeight="1">
      <c r="A608" s="620" t="s">
        <v>1368</v>
      </c>
      <c r="B608" s="642" t="s">
        <v>1088</v>
      </c>
      <c r="C608" s="625"/>
      <c r="D608" s="632" t="s">
        <v>871</v>
      </c>
      <c r="E608" s="626" t="s">
        <v>1149</v>
      </c>
      <c r="F608" s="627" t="s">
        <v>1393</v>
      </c>
      <c r="G608" s="803" t="s">
        <v>111</v>
      </c>
      <c r="H608" s="627" t="str">
        <f t="shared" si="55"/>
        <v>3B1302</v>
      </c>
      <c r="I608" s="807" t="s">
        <v>1217</v>
      </c>
      <c r="J608" s="777" t="s">
        <v>1220</v>
      </c>
      <c r="K608" s="642" t="str">
        <f t="shared" si="56"/>
        <v>3B1302</v>
      </c>
      <c r="L608" s="710" t="s">
        <v>841</v>
      </c>
    </row>
    <row r="609" spans="1:12" ht="15" customHeight="1">
      <c r="A609" s="620" t="s">
        <v>1368</v>
      </c>
      <c r="B609" s="642" t="s">
        <v>1089</v>
      </c>
      <c r="C609" s="625"/>
      <c r="D609" s="632"/>
      <c r="E609" s="626"/>
      <c r="F609" s="627"/>
      <c r="G609" s="803" t="s">
        <v>112</v>
      </c>
      <c r="H609" s="627" t="str">
        <f t="shared" si="55"/>
        <v>3B1303</v>
      </c>
      <c r="I609" s="807" t="s">
        <v>1218</v>
      </c>
      <c r="J609" s="777" t="s">
        <v>1221</v>
      </c>
      <c r="K609" s="642" t="str">
        <f t="shared" si="56"/>
        <v>3B1303</v>
      </c>
      <c r="L609" s="710"/>
    </row>
    <row r="610" spans="1:12" ht="15.75" customHeight="1" thickBot="1">
      <c r="A610" s="608" t="s">
        <v>1368</v>
      </c>
      <c r="B610" s="648" t="s">
        <v>1095</v>
      </c>
      <c r="C610" s="608" t="s">
        <v>1395</v>
      </c>
      <c r="D610" s="645" t="s">
        <v>1236</v>
      </c>
      <c r="E610" s="646" t="s">
        <v>850</v>
      </c>
      <c r="F610" s="647" t="s">
        <v>1396</v>
      </c>
      <c r="G610" s="804" t="s">
        <v>111</v>
      </c>
      <c r="H610" s="647" t="str">
        <f t="shared" si="55"/>
        <v>3C0101</v>
      </c>
      <c r="I610" s="808" t="s">
        <v>1219</v>
      </c>
      <c r="J610" s="799" t="s">
        <v>1222</v>
      </c>
      <c r="K610" s="648" t="str">
        <f t="shared" si="56"/>
        <v>3C0101</v>
      </c>
      <c r="L610" s="649" t="s">
        <v>1145</v>
      </c>
    </row>
    <row r="617" spans="1:12" ht="15.75" thickBot="1">
      <c r="A617" s="598" t="s">
        <v>826</v>
      </c>
      <c r="B617" s="599"/>
      <c r="C617" s="29"/>
      <c r="D617" s="600"/>
      <c r="E617" s="599"/>
      <c r="F617" s="239" t="s">
        <v>827</v>
      </c>
      <c r="G617" s="601" t="e">
        <f>G242</f>
        <v>#REF!</v>
      </c>
      <c r="H617" s="599"/>
      <c r="I617" s="599"/>
      <c r="J617" s="599"/>
      <c r="K617" s="239" t="s">
        <v>828</v>
      </c>
      <c r="L617" s="598">
        <f>L583+1</f>
        <v>18</v>
      </c>
    </row>
    <row r="618" spans="1:12">
      <c r="A618" s="602" t="s">
        <v>506</v>
      </c>
      <c r="B618" s="603" t="s">
        <v>9</v>
      </c>
      <c r="C618" s="602"/>
      <c r="D618" s="604"/>
      <c r="E618" s="605" t="s">
        <v>829</v>
      </c>
      <c r="F618" s="605" t="s">
        <v>829</v>
      </c>
      <c r="G618" s="792" t="s">
        <v>830</v>
      </c>
      <c r="H618" s="764" t="s">
        <v>830</v>
      </c>
      <c r="I618" s="607" t="s">
        <v>831</v>
      </c>
      <c r="J618" s="602" t="s">
        <v>832</v>
      </c>
      <c r="K618" s="606" t="s">
        <v>832</v>
      </c>
      <c r="L618" s="768"/>
    </row>
    <row r="619" spans="1:12" ht="15.75" thickBot="1">
      <c r="A619" s="608" t="s">
        <v>833</v>
      </c>
      <c r="B619" s="609" t="s">
        <v>507</v>
      </c>
      <c r="C619" s="608" t="s">
        <v>834</v>
      </c>
      <c r="D619" s="610" t="s">
        <v>2</v>
      </c>
      <c r="E619" s="611" t="s">
        <v>835</v>
      </c>
      <c r="F619" s="611" t="s">
        <v>836</v>
      </c>
      <c r="G619" s="611" t="s">
        <v>836</v>
      </c>
      <c r="H619" s="756" t="s">
        <v>837</v>
      </c>
      <c r="I619" s="612"/>
      <c r="J619" s="608" t="s">
        <v>835</v>
      </c>
      <c r="K619" s="609" t="s">
        <v>837</v>
      </c>
      <c r="L619" s="769" t="s">
        <v>4</v>
      </c>
    </row>
    <row r="620" spans="1:12" ht="15.75" thickBot="1">
      <c r="A620" s="1171" t="s">
        <v>838</v>
      </c>
      <c r="B620" s="1172"/>
      <c r="C620" s="613" t="s">
        <v>839</v>
      </c>
      <c r="D620" s="614"/>
      <c r="E620" s="615"/>
      <c r="F620" s="615"/>
      <c r="G620" s="615"/>
      <c r="H620" s="731"/>
      <c r="I620" s="765"/>
      <c r="J620" s="618"/>
      <c r="K620" s="715"/>
      <c r="L620" s="619"/>
    </row>
    <row r="621" spans="1:12">
      <c r="A621" s="602" t="s">
        <v>1399</v>
      </c>
      <c r="B621" s="747" t="s">
        <v>1096</v>
      </c>
      <c r="C621" s="753" t="s">
        <v>1395</v>
      </c>
      <c r="D621" s="632" t="s">
        <v>1130</v>
      </c>
      <c r="E621" s="626" t="s">
        <v>850</v>
      </c>
      <c r="F621" s="819" t="s">
        <v>1396</v>
      </c>
      <c r="G621" s="816" t="s">
        <v>112</v>
      </c>
      <c r="H621" s="637" t="str">
        <f>B621</f>
        <v>3C0102</v>
      </c>
      <c r="I621" s="806" t="s">
        <v>840</v>
      </c>
      <c r="J621" s="798" t="s">
        <v>693</v>
      </c>
      <c r="K621" s="640" t="str">
        <f>B621</f>
        <v>3C0102</v>
      </c>
      <c r="L621" s="641" t="s">
        <v>1145</v>
      </c>
    </row>
    <row r="622" spans="1:12">
      <c r="A622" s="651" t="s">
        <v>1399</v>
      </c>
      <c r="B622" s="627" t="s">
        <v>1090</v>
      </c>
      <c r="C622" s="752" t="s">
        <v>1378</v>
      </c>
      <c r="D622" s="622" t="s">
        <v>871</v>
      </c>
      <c r="E622" s="623" t="s">
        <v>1149</v>
      </c>
      <c r="F622" s="642" t="s">
        <v>1394</v>
      </c>
      <c r="G622" s="802" t="s">
        <v>111</v>
      </c>
      <c r="H622" s="627" t="str">
        <f t="shared" ref="H622:H625" si="57">B622</f>
        <v>3C0401</v>
      </c>
      <c r="I622" s="807" t="s">
        <v>840</v>
      </c>
      <c r="J622" s="777" t="s">
        <v>693</v>
      </c>
      <c r="K622" s="642" t="str">
        <f t="shared" ref="K622:K625" si="58">B622</f>
        <v>3C0401</v>
      </c>
      <c r="L622" s="711" t="s">
        <v>841</v>
      </c>
    </row>
    <row r="623" spans="1:12">
      <c r="A623" s="625" t="s">
        <v>1399</v>
      </c>
      <c r="B623" s="627" t="s">
        <v>1091</v>
      </c>
      <c r="C623" s="752"/>
      <c r="D623" s="622" t="s">
        <v>871</v>
      </c>
      <c r="E623" s="623" t="s">
        <v>1149</v>
      </c>
      <c r="F623" s="642" t="s">
        <v>1412</v>
      </c>
      <c r="G623" s="803" t="s">
        <v>111</v>
      </c>
      <c r="H623" s="627" t="str">
        <f t="shared" si="57"/>
        <v>3C0402</v>
      </c>
      <c r="I623" s="807" t="s">
        <v>840</v>
      </c>
      <c r="J623" s="777" t="s">
        <v>693</v>
      </c>
      <c r="K623" s="642" t="str">
        <f t="shared" si="58"/>
        <v>3C0402</v>
      </c>
      <c r="L623" s="710" t="s">
        <v>841</v>
      </c>
    </row>
    <row r="624" spans="1:12">
      <c r="A624" s="625" t="s">
        <v>1399</v>
      </c>
      <c r="B624" s="627" t="s">
        <v>1092</v>
      </c>
      <c r="C624" s="752"/>
      <c r="D624" s="632"/>
      <c r="E624" s="626"/>
      <c r="F624" s="644"/>
      <c r="G624" s="803" t="s">
        <v>112</v>
      </c>
      <c r="H624" s="627" t="str">
        <f t="shared" si="57"/>
        <v>3C0403</v>
      </c>
      <c r="I624" s="807" t="s">
        <v>840</v>
      </c>
      <c r="J624" s="777" t="s">
        <v>693</v>
      </c>
      <c r="K624" s="642" t="str">
        <f t="shared" si="58"/>
        <v>3C0403</v>
      </c>
      <c r="L624" s="710"/>
    </row>
    <row r="625" spans="1:12">
      <c r="A625" s="625" t="s">
        <v>1399</v>
      </c>
      <c r="B625" s="627" t="s">
        <v>1093</v>
      </c>
      <c r="C625" s="752" t="s">
        <v>1398</v>
      </c>
      <c r="D625" s="622" t="s">
        <v>871</v>
      </c>
      <c r="E625" s="623" t="s">
        <v>1149</v>
      </c>
      <c r="F625" s="644" t="s">
        <v>1413</v>
      </c>
      <c r="G625" s="803" t="s">
        <v>111</v>
      </c>
      <c r="H625" s="627" t="str">
        <f t="shared" si="57"/>
        <v>3C0501</v>
      </c>
      <c r="I625" s="807" t="s">
        <v>840</v>
      </c>
      <c r="J625" s="777" t="s">
        <v>693</v>
      </c>
      <c r="K625" s="642" t="str">
        <f t="shared" si="58"/>
        <v>3C0501</v>
      </c>
      <c r="L625" s="710" t="s">
        <v>841</v>
      </c>
    </row>
    <row r="626" spans="1:12">
      <c r="A626" s="625" t="s">
        <v>1399</v>
      </c>
      <c r="B626" s="627" t="s">
        <v>1094</v>
      </c>
      <c r="C626" s="752"/>
      <c r="D626" s="632"/>
      <c r="E626" s="626"/>
      <c r="F626" s="644"/>
      <c r="G626" s="803" t="s">
        <v>112</v>
      </c>
      <c r="H626" s="627" t="str">
        <f>B625</f>
        <v>3C0501</v>
      </c>
      <c r="I626" s="807" t="s">
        <v>840</v>
      </c>
      <c r="J626" s="777" t="s">
        <v>693</v>
      </c>
      <c r="K626" s="642" t="str">
        <f>B625</f>
        <v>3C0501</v>
      </c>
      <c r="L626" s="710"/>
    </row>
    <row r="627" spans="1:12">
      <c r="A627" s="625" t="s">
        <v>1399</v>
      </c>
      <c r="B627" s="627"/>
      <c r="C627" s="752"/>
      <c r="D627" s="786" t="s">
        <v>1157</v>
      </c>
      <c r="E627" s="626"/>
      <c r="F627" s="642"/>
      <c r="G627" s="803"/>
      <c r="H627" s="627"/>
      <c r="I627" s="807"/>
      <c r="J627" s="777"/>
      <c r="K627" s="642"/>
      <c r="L627" s="796"/>
    </row>
    <row r="628" spans="1:12">
      <c r="A628" s="625" t="s">
        <v>1399</v>
      </c>
      <c r="B628" s="627"/>
      <c r="C628" s="752"/>
      <c r="D628" s="786" t="s">
        <v>1157</v>
      </c>
      <c r="E628" s="626"/>
      <c r="F628" s="642"/>
      <c r="G628" s="803"/>
      <c r="H628" s="627"/>
      <c r="I628" s="807"/>
      <c r="J628" s="777"/>
      <c r="K628" s="642"/>
      <c r="L628" s="710"/>
    </row>
    <row r="629" spans="1:12">
      <c r="A629" s="625" t="s">
        <v>1399</v>
      </c>
      <c r="B629" s="627"/>
      <c r="C629" s="752"/>
      <c r="D629" s="786" t="s">
        <v>1157</v>
      </c>
      <c r="E629" s="626"/>
      <c r="F629" s="642"/>
      <c r="G629" s="803"/>
      <c r="H629" s="627"/>
      <c r="I629" s="807"/>
      <c r="J629" s="777"/>
      <c r="K629" s="642"/>
      <c r="L629" s="710"/>
    </row>
    <row r="630" spans="1:12">
      <c r="A630" s="625" t="s">
        <v>1399</v>
      </c>
      <c r="B630" s="627"/>
      <c r="C630" s="752"/>
      <c r="D630" s="786" t="s">
        <v>1157</v>
      </c>
      <c r="E630" s="626"/>
      <c r="F630" s="642"/>
      <c r="G630" s="803"/>
      <c r="H630" s="627"/>
      <c r="I630" s="807"/>
      <c r="J630" s="777"/>
      <c r="K630" s="642"/>
      <c r="L630" s="710"/>
    </row>
    <row r="631" spans="1:12">
      <c r="A631" s="625" t="s">
        <v>1399</v>
      </c>
      <c r="B631" s="627"/>
      <c r="C631" s="752"/>
      <c r="D631" s="786" t="s">
        <v>1157</v>
      </c>
      <c r="E631" s="626"/>
      <c r="F631" s="642"/>
      <c r="G631" s="803"/>
      <c r="H631" s="627"/>
      <c r="I631" s="807"/>
      <c r="J631" s="777"/>
      <c r="K631" s="642"/>
      <c r="L631" s="710"/>
    </row>
    <row r="632" spans="1:12">
      <c r="A632" s="625" t="s">
        <v>1399</v>
      </c>
      <c r="B632" s="627"/>
      <c r="C632" s="752"/>
      <c r="D632" s="786" t="s">
        <v>1157</v>
      </c>
      <c r="E632" s="626"/>
      <c r="F632" s="642"/>
      <c r="G632" s="803"/>
      <c r="H632" s="627"/>
      <c r="I632" s="807"/>
      <c r="J632" s="777"/>
      <c r="K632" s="642"/>
      <c r="L632" s="710"/>
    </row>
    <row r="633" spans="1:12">
      <c r="A633" s="625" t="s">
        <v>1399</v>
      </c>
      <c r="B633" s="627"/>
      <c r="C633" s="752"/>
      <c r="D633" s="786" t="s">
        <v>1157</v>
      </c>
      <c r="E633" s="626"/>
      <c r="F633" s="642"/>
      <c r="G633" s="803"/>
      <c r="H633" s="627"/>
      <c r="I633" s="807"/>
      <c r="J633" s="777"/>
      <c r="K633" s="642"/>
      <c r="L633" s="710"/>
    </row>
    <row r="634" spans="1:12">
      <c r="A634" s="625" t="s">
        <v>1399</v>
      </c>
      <c r="B634" s="627"/>
      <c r="C634" s="752"/>
      <c r="D634" s="786" t="s">
        <v>1157</v>
      </c>
      <c r="E634" s="626"/>
      <c r="F634" s="642"/>
      <c r="G634" s="803"/>
      <c r="H634" s="627"/>
      <c r="I634" s="807"/>
      <c r="J634" s="777"/>
      <c r="K634" s="642"/>
      <c r="L634" s="710"/>
    </row>
    <row r="635" spans="1:12">
      <c r="A635" s="625" t="s">
        <v>1399</v>
      </c>
      <c r="B635" s="627"/>
      <c r="C635" s="752"/>
      <c r="D635" s="786" t="s">
        <v>1157</v>
      </c>
      <c r="E635" s="626"/>
      <c r="F635" s="642"/>
      <c r="G635" s="803"/>
      <c r="H635" s="627"/>
      <c r="I635" s="807"/>
      <c r="J635" s="777"/>
      <c r="K635" s="642"/>
      <c r="L635" s="710"/>
    </row>
    <row r="636" spans="1:12">
      <c r="A636" s="625" t="s">
        <v>1399</v>
      </c>
      <c r="B636" s="627"/>
      <c r="C636" s="752"/>
      <c r="D636" s="786" t="s">
        <v>1157</v>
      </c>
      <c r="E636" s="626"/>
      <c r="F636" s="642"/>
      <c r="G636" s="803"/>
      <c r="H636" s="627"/>
      <c r="I636" s="807"/>
      <c r="J636" s="777"/>
      <c r="K636" s="642"/>
      <c r="L636" s="710"/>
    </row>
    <row r="637" spans="1:12">
      <c r="A637" s="625" t="s">
        <v>1399</v>
      </c>
      <c r="B637" s="627" t="s">
        <v>412</v>
      </c>
      <c r="C637" s="752" t="s">
        <v>1371</v>
      </c>
      <c r="D637" s="1177" t="s">
        <v>1400</v>
      </c>
      <c r="E637" s="1177"/>
      <c r="F637" s="644" t="s">
        <v>1153</v>
      </c>
      <c r="G637" s="802" t="s">
        <v>1153</v>
      </c>
      <c r="H637" s="621" t="s">
        <v>1153</v>
      </c>
      <c r="I637" s="763" t="s">
        <v>1153</v>
      </c>
      <c r="J637" s="777" t="s">
        <v>693</v>
      </c>
      <c r="K637" s="627" t="str">
        <f t="shared" ref="K637:K644" si="59">B637</f>
        <v>Z3A0901</v>
      </c>
      <c r="L637" s="710" t="s">
        <v>1151</v>
      </c>
    </row>
    <row r="638" spans="1:12">
      <c r="A638" s="625" t="s">
        <v>1399</v>
      </c>
      <c r="B638" s="627" t="s">
        <v>413</v>
      </c>
      <c r="C638" s="752" t="s">
        <v>1376</v>
      </c>
      <c r="D638" s="1177" t="s">
        <v>1402</v>
      </c>
      <c r="E638" s="1177"/>
      <c r="F638" s="644" t="s">
        <v>1153</v>
      </c>
      <c r="G638" s="802" t="s">
        <v>1153</v>
      </c>
      <c r="H638" s="621" t="s">
        <v>1153</v>
      </c>
      <c r="I638" s="763" t="s">
        <v>1153</v>
      </c>
      <c r="J638" s="777" t="s">
        <v>693</v>
      </c>
      <c r="K638" s="627" t="str">
        <f t="shared" si="59"/>
        <v>Z3B0101</v>
      </c>
      <c r="L638" s="710" t="s">
        <v>1151</v>
      </c>
    </row>
    <row r="639" spans="1:12">
      <c r="A639" s="625" t="s">
        <v>1399</v>
      </c>
      <c r="B639" s="627" t="s">
        <v>414</v>
      </c>
      <c r="C639" s="752"/>
      <c r="D639" s="1177" t="s">
        <v>1401</v>
      </c>
      <c r="E639" s="1177"/>
      <c r="F639" s="642" t="s">
        <v>1153</v>
      </c>
      <c r="G639" s="803" t="s">
        <v>1153</v>
      </c>
      <c r="H639" s="627" t="s">
        <v>1153</v>
      </c>
      <c r="I639" s="761" t="s">
        <v>1153</v>
      </c>
      <c r="J639" s="777" t="s">
        <v>693</v>
      </c>
      <c r="K639" s="627" t="str">
        <f t="shared" si="59"/>
        <v>Z3B0102</v>
      </c>
      <c r="L639" s="710" t="s">
        <v>1151</v>
      </c>
    </row>
    <row r="640" spans="1:12">
      <c r="A640" s="625" t="s">
        <v>1399</v>
      </c>
      <c r="B640" s="627" t="s">
        <v>415</v>
      </c>
      <c r="C640" s="752"/>
      <c r="D640" s="1177" t="s">
        <v>1404</v>
      </c>
      <c r="E640" s="1177"/>
      <c r="F640" s="642" t="s">
        <v>1153</v>
      </c>
      <c r="G640" s="803" t="s">
        <v>1153</v>
      </c>
      <c r="H640" s="627" t="s">
        <v>1153</v>
      </c>
      <c r="I640" s="761" t="s">
        <v>1153</v>
      </c>
      <c r="J640" s="777" t="s">
        <v>693</v>
      </c>
      <c r="K640" s="627" t="str">
        <f t="shared" si="59"/>
        <v>Z3B0103</v>
      </c>
      <c r="L640" s="710" t="s">
        <v>1151</v>
      </c>
    </row>
    <row r="641" spans="1:12" ht="15" customHeight="1">
      <c r="A641" s="625" t="s">
        <v>1399</v>
      </c>
      <c r="B641" s="627" t="s">
        <v>416</v>
      </c>
      <c r="C641" s="752"/>
      <c r="D641" s="1177" t="s">
        <v>1403</v>
      </c>
      <c r="E641" s="1177"/>
      <c r="F641" s="642" t="s">
        <v>1153</v>
      </c>
      <c r="G641" s="803" t="s">
        <v>1153</v>
      </c>
      <c r="H641" s="627" t="s">
        <v>1153</v>
      </c>
      <c r="I641" s="761" t="s">
        <v>1153</v>
      </c>
      <c r="J641" s="777" t="s">
        <v>693</v>
      </c>
      <c r="K641" s="627" t="str">
        <f t="shared" si="59"/>
        <v>Z3B0104</v>
      </c>
      <c r="L641" s="710" t="s">
        <v>1151</v>
      </c>
    </row>
    <row r="642" spans="1:12">
      <c r="A642" s="625" t="s">
        <v>1399</v>
      </c>
      <c r="B642" s="654" t="s">
        <v>417</v>
      </c>
      <c r="C642" s="752" t="s">
        <v>1395</v>
      </c>
      <c r="D642" s="1177" t="s">
        <v>1197</v>
      </c>
      <c r="E642" s="1177"/>
      <c r="F642" s="729" t="s">
        <v>1153</v>
      </c>
      <c r="G642" s="828" t="s">
        <v>1153</v>
      </c>
      <c r="H642" s="709" t="s">
        <v>1153</v>
      </c>
      <c r="I642" s="762" t="s">
        <v>1153</v>
      </c>
      <c r="J642" s="777" t="s">
        <v>693</v>
      </c>
      <c r="K642" s="627" t="str">
        <f t="shared" si="59"/>
        <v>Z3C0101</v>
      </c>
      <c r="L642" s="710" t="s">
        <v>1151</v>
      </c>
    </row>
    <row r="643" spans="1:12" ht="15" customHeight="1">
      <c r="A643" s="620" t="s">
        <v>1399</v>
      </c>
      <c r="B643" s="627" t="s">
        <v>418</v>
      </c>
      <c r="C643" s="752"/>
      <c r="D643" s="1177" t="s">
        <v>1197</v>
      </c>
      <c r="E643" s="1177"/>
      <c r="F643" s="642" t="s">
        <v>1153</v>
      </c>
      <c r="G643" s="803" t="s">
        <v>1153</v>
      </c>
      <c r="H643" s="627" t="s">
        <v>1153</v>
      </c>
      <c r="I643" s="761" t="s">
        <v>1153</v>
      </c>
      <c r="J643" s="777" t="s">
        <v>693</v>
      </c>
      <c r="K643" s="627" t="str">
        <f t="shared" si="59"/>
        <v>Z3C0102</v>
      </c>
      <c r="L643" s="710" t="s">
        <v>1151</v>
      </c>
    </row>
    <row r="644" spans="1:12" ht="15.75" thickBot="1">
      <c r="A644" s="608" t="s">
        <v>1399</v>
      </c>
      <c r="B644" s="634" t="s">
        <v>419</v>
      </c>
      <c r="C644" s="610"/>
      <c r="D644" s="1180" t="s">
        <v>1405</v>
      </c>
      <c r="E644" s="1180"/>
      <c r="F644" s="648" t="s">
        <v>1153</v>
      </c>
      <c r="G644" s="804" t="s">
        <v>1153</v>
      </c>
      <c r="H644" s="647" t="s">
        <v>1153</v>
      </c>
      <c r="I644" s="760" t="s">
        <v>1153</v>
      </c>
      <c r="J644" s="799" t="s">
        <v>693</v>
      </c>
      <c r="K644" s="647" t="str">
        <f t="shared" si="59"/>
        <v>Z3C0103</v>
      </c>
      <c r="L644" s="797" t="s">
        <v>1151</v>
      </c>
    </row>
    <row r="671" ht="15" customHeight="1"/>
    <row r="672" ht="15.75" customHeight="1"/>
    <row r="673" spans="1:12" ht="15" customHeight="1"/>
    <row r="674" spans="1:12" ht="15.75" customHeight="1"/>
    <row r="685" spans="1:12" ht="15.75" thickBot="1">
      <c r="A685" s="598" t="s">
        <v>826</v>
      </c>
      <c r="B685" s="599"/>
      <c r="C685" s="29"/>
      <c r="D685" s="600"/>
      <c r="E685" s="599"/>
      <c r="F685" s="239" t="s">
        <v>827</v>
      </c>
      <c r="G685" s="601" t="e">
        <f>G37</f>
        <v>#REF!</v>
      </c>
      <c r="H685" s="599"/>
      <c r="I685" s="599"/>
      <c r="J685" s="599"/>
      <c r="K685" s="239" t="s">
        <v>828</v>
      </c>
      <c r="L685" s="598" t="e">
        <f>#REF!+1</f>
        <v>#REF!</v>
      </c>
    </row>
    <row r="686" spans="1:12">
      <c r="A686" s="602" t="s">
        <v>506</v>
      </c>
      <c r="B686" s="603" t="s">
        <v>44</v>
      </c>
      <c r="C686" s="602"/>
      <c r="D686" s="604"/>
      <c r="E686" s="605" t="s">
        <v>829</v>
      </c>
      <c r="F686" s="605" t="s">
        <v>829</v>
      </c>
      <c r="G686" s="792" t="s">
        <v>830</v>
      </c>
      <c r="H686" s="764" t="s">
        <v>830</v>
      </c>
      <c r="I686" s="607" t="s">
        <v>831</v>
      </c>
      <c r="J686" s="602" t="s">
        <v>832</v>
      </c>
      <c r="K686" s="606" t="s">
        <v>832</v>
      </c>
      <c r="L686" s="768"/>
    </row>
    <row r="687" spans="1:12" ht="15.75" thickBot="1">
      <c r="A687" s="608" t="s">
        <v>833</v>
      </c>
      <c r="B687" s="609" t="s">
        <v>507</v>
      </c>
      <c r="C687" s="608" t="s">
        <v>834</v>
      </c>
      <c r="D687" s="610" t="s">
        <v>2</v>
      </c>
      <c r="E687" s="611" t="s">
        <v>835</v>
      </c>
      <c r="F687" s="611" t="s">
        <v>836</v>
      </c>
      <c r="G687" s="611" t="s">
        <v>836</v>
      </c>
      <c r="H687" s="756" t="s">
        <v>837</v>
      </c>
      <c r="I687" s="612"/>
      <c r="J687" s="608" t="s">
        <v>835</v>
      </c>
      <c r="K687" s="609" t="s">
        <v>837</v>
      </c>
      <c r="L687" s="769" t="s">
        <v>4</v>
      </c>
    </row>
    <row r="688" spans="1:12" ht="15.75" thickBot="1">
      <c r="A688" s="1171" t="s">
        <v>838</v>
      </c>
      <c r="B688" s="1172"/>
      <c r="C688" s="1173" t="s">
        <v>839</v>
      </c>
      <c r="D688" s="1179"/>
      <c r="E688" s="615"/>
      <c r="F688" s="615"/>
      <c r="G688" s="615"/>
      <c r="H688" s="731"/>
      <c r="I688" s="765"/>
      <c r="J688" s="618"/>
      <c r="K688" s="715"/>
      <c r="L688" s="749"/>
    </row>
    <row r="689" spans="1:12">
      <c r="A689" s="829" t="s">
        <v>1423</v>
      </c>
    </row>
    <row r="690" spans="1:12">
      <c r="A690" s="625" t="s">
        <v>1423</v>
      </c>
    </row>
    <row r="691" spans="1:12">
      <c r="A691" s="625" t="s">
        <v>1423</v>
      </c>
    </row>
    <row r="692" spans="1:12">
      <c r="A692" s="625" t="s">
        <v>1423</v>
      </c>
    </row>
    <row r="693" spans="1:12">
      <c r="A693" s="625" t="s">
        <v>1423</v>
      </c>
    </row>
    <row r="694" spans="1:12">
      <c r="A694" s="625" t="s">
        <v>1423</v>
      </c>
    </row>
    <row r="695" spans="1:12">
      <c r="A695" s="625" t="s">
        <v>1423</v>
      </c>
    </row>
    <row r="696" spans="1:12">
      <c r="A696" s="625" t="s">
        <v>1423</v>
      </c>
    </row>
    <row r="697" spans="1:12">
      <c r="A697" s="625" t="s">
        <v>1423</v>
      </c>
    </row>
    <row r="698" spans="1:12">
      <c r="A698" s="625" t="s">
        <v>1423</v>
      </c>
    </row>
    <row r="699" spans="1:12">
      <c r="A699" s="625" t="s">
        <v>1423</v>
      </c>
    </row>
    <row r="700" spans="1:12">
      <c r="A700" s="625" t="s">
        <v>1423</v>
      </c>
    </row>
    <row r="701" spans="1:12">
      <c r="A701" s="625" t="s">
        <v>1423</v>
      </c>
      <c r="B701" s="627"/>
      <c r="C701" s="752"/>
      <c r="D701" s="786" t="s">
        <v>1157</v>
      </c>
      <c r="E701" s="626"/>
      <c r="F701" s="642"/>
      <c r="G701" s="803"/>
      <c r="H701" s="627"/>
      <c r="I701" s="807"/>
      <c r="J701" s="777"/>
      <c r="K701" s="642"/>
      <c r="L701" s="710"/>
    </row>
    <row r="702" spans="1:12">
      <c r="A702" s="625" t="s">
        <v>1423</v>
      </c>
      <c r="B702" s="627"/>
      <c r="C702" s="752"/>
      <c r="D702" s="786" t="s">
        <v>1157</v>
      </c>
      <c r="E702" s="626"/>
      <c r="F702" s="642"/>
      <c r="G702" s="803"/>
      <c r="H702" s="627"/>
      <c r="I702" s="807"/>
      <c r="J702" s="777"/>
      <c r="K702" s="642"/>
      <c r="L702" s="710"/>
    </row>
    <row r="703" spans="1:12">
      <c r="A703" s="625" t="s">
        <v>1423</v>
      </c>
      <c r="B703" s="627"/>
      <c r="C703" s="752"/>
      <c r="D703" s="786" t="s">
        <v>1157</v>
      </c>
      <c r="E703" s="626"/>
      <c r="F703" s="642"/>
      <c r="G703" s="803"/>
      <c r="H703" s="627"/>
      <c r="I703" s="807"/>
      <c r="J703" s="777"/>
      <c r="K703" s="642"/>
      <c r="L703" s="710"/>
    </row>
    <row r="704" spans="1:12">
      <c r="A704" s="625" t="s">
        <v>1423</v>
      </c>
      <c r="B704" s="627"/>
      <c r="C704" s="752"/>
      <c r="D704" s="786" t="s">
        <v>1157</v>
      </c>
      <c r="E704" s="626"/>
      <c r="F704" s="642"/>
      <c r="G704" s="803"/>
      <c r="H704" s="627"/>
      <c r="I704" s="807"/>
      <c r="J704" s="777"/>
      <c r="K704" s="642"/>
      <c r="L704" s="710"/>
    </row>
    <row r="705" spans="1:12">
      <c r="A705" s="625" t="s">
        <v>1423</v>
      </c>
      <c r="B705" s="627"/>
      <c r="C705" s="752"/>
      <c r="D705" s="786" t="s">
        <v>1157</v>
      </c>
      <c r="E705" s="779"/>
      <c r="F705" s="644"/>
      <c r="G705" s="802"/>
      <c r="H705" s="621"/>
      <c r="I705" s="763"/>
      <c r="J705" s="777"/>
      <c r="K705" s="642"/>
      <c r="L705" s="710"/>
    </row>
    <row r="706" spans="1:12">
      <c r="A706" s="625" t="s">
        <v>1423</v>
      </c>
      <c r="B706" s="627"/>
      <c r="C706" s="752"/>
      <c r="D706" s="786" t="s">
        <v>1157</v>
      </c>
      <c r="E706" s="779"/>
      <c r="F706" s="644"/>
      <c r="G706" s="802"/>
      <c r="H706" s="621"/>
      <c r="I706" s="763"/>
      <c r="J706" s="777"/>
      <c r="K706" s="642"/>
      <c r="L706" s="710"/>
    </row>
    <row r="707" spans="1:12">
      <c r="A707" s="625" t="s">
        <v>1423</v>
      </c>
      <c r="B707" s="627"/>
      <c r="C707" s="752"/>
      <c r="D707" s="786" t="s">
        <v>1157</v>
      </c>
      <c r="E707" s="779"/>
      <c r="F707" s="642"/>
      <c r="G707" s="803"/>
      <c r="H707" s="627"/>
      <c r="I707" s="761"/>
      <c r="J707" s="777"/>
      <c r="K707" s="642"/>
      <c r="L707" s="710"/>
    </row>
    <row r="708" spans="1:12">
      <c r="A708" s="625" t="s">
        <v>1423</v>
      </c>
      <c r="B708" s="627"/>
      <c r="C708" s="752"/>
      <c r="D708" s="786" t="s">
        <v>1157</v>
      </c>
      <c r="E708" s="779"/>
      <c r="F708" s="642"/>
      <c r="G708" s="803"/>
      <c r="H708" s="627"/>
      <c r="I708" s="761"/>
      <c r="J708" s="777"/>
      <c r="K708" s="642"/>
      <c r="L708" s="710"/>
    </row>
    <row r="709" spans="1:12">
      <c r="A709" s="625" t="s">
        <v>1423</v>
      </c>
    </row>
    <row r="710" spans="1:12">
      <c r="A710" s="625" t="s">
        <v>1423</v>
      </c>
    </row>
    <row r="711" spans="1:12">
      <c r="A711" s="625" t="s">
        <v>1423</v>
      </c>
    </row>
    <row r="712" spans="1:12" ht="15.75" thickBot="1">
      <c r="A712" s="608" t="s">
        <v>1423</v>
      </c>
    </row>
  </sheetData>
  <mergeCells count="112">
    <mergeCell ref="C586:D586"/>
    <mergeCell ref="A620:B620"/>
    <mergeCell ref="D637:E637"/>
    <mergeCell ref="D553:E553"/>
    <mergeCell ref="D560:E560"/>
    <mergeCell ref="D554:E554"/>
    <mergeCell ref="A586:B586"/>
    <mergeCell ref="A518:B518"/>
    <mergeCell ref="A688:B688"/>
    <mergeCell ref="C688:D688"/>
    <mergeCell ref="D644:E644"/>
    <mergeCell ref="D638:E638"/>
    <mergeCell ref="D639:E639"/>
    <mergeCell ref="D640:E640"/>
    <mergeCell ref="D641:E641"/>
    <mergeCell ref="D642:E642"/>
    <mergeCell ref="D643:E643"/>
    <mergeCell ref="D555:E555"/>
    <mergeCell ref="D556:E556"/>
    <mergeCell ref="D557:E557"/>
    <mergeCell ref="D558:E558"/>
    <mergeCell ref="D559:E559"/>
    <mergeCell ref="D561:E561"/>
    <mergeCell ref="D562:E562"/>
    <mergeCell ref="D563:E563"/>
    <mergeCell ref="D564:E564"/>
    <mergeCell ref="A552:B552"/>
    <mergeCell ref="C552:D552"/>
    <mergeCell ref="D466:E466"/>
    <mergeCell ref="D467:E467"/>
    <mergeCell ref="D468:E468"/>
    <mergeCell ref="D469:E469"/>
    <mergeCell ref="D470:E470"/>
    <mergeCell ref="A484:B484"/>
    <mergeCell ref="C484:D484"/>
    <mergeCell ref="C518:D518"/>
    <mergeCell ref="D393:E393"/>
    <mergeCell ref="A415:B415"/>
    <mergeCell ref="D465:E465"/>
    <mergeCell ref="A450:B450"/>
    <mergeCell ref="C450:D450"/>
    <mergeCell ref="D471:E471"/>
    <mergeCell ref="D472:E472"/>
    <mergeCell ref="D473:E473"/>
    <mergeCell ref="D474:E474"/>
    <mergeCell ref="D387:E387"/>
    <mergeCell ref="D388:E388"/>
    <mergeCell ref="D389:E389"/>
    <mergeCell ref="D390:E390"/>
    <mergeCell ref="D391:E391"/>
    <mergeCell ref="D392:E392"/>
    <mergeCell ref="A347:B347"/>
    <mergeCell ref="D382:E382"/>
    <mergeCell ref="D383:E383"/>
    <mergeCell ref="D384:E384"/>
    <mergeCell ref="D385:E385"/>
    <mergeCell ref="D386:E386"/>
    <mergeCell ref="D291:E291"/>
    <mergeCell ref="D292:E292"/>
    <mergeCell ref="D293:E293"/>
    <mergeCell ref="D294:E294"/>
    <mergeCell ref="A313:B313"/>
    <mergeCell ref="D285:E285"/>
    <mergeCell ref="D286:E286"/>
    <mergeCell ref="D287:E287"/>
    <mergeCell ref="D288:E288"/>
    <mergeCell ref="D289:E289"/>
    <mergeCell ref="D290:E290"/>
    <mergeCell ref="A245:B245"/>
    <mergeCell ref="D280:E280"/>
    <mergeCell ref="D281:E281"/>
    <mergeCell ref="D282:E282"/>
    <mergeCell ref="D283:E283"/>
    <mergeCell ref="D284:E284"/>
    <mergeCell ref="D180:E180"/>
    <mergeCell ref="D181:E181"/>
    <mergeCell ref="A211:B211"/>
    <mergeCell ref="D188:E188"/>
    <mergeCell ref="D189:E189"/>
    <mergeCell ref="D190:E190"/>
    <mergeCell ref="D191:E191"/>
    <mergeCell ref="D192:E192"/>
    <mergeCell ref="D193:E193"/>
    <mergeCell ref="D182:E182"/>
    <mergeCell ref="D183:E183"/>
    <mergeCell ref="D184:E184"/>
    <mergeCell ref="D185:E185"/>
    <mergeCell ref="D186:E186"/>
    <mergeCell ref="D187:E187"/>
    <mergeCell ref="D178:E178"/>
    <mergeCell ref="D179:E179"/>
    <mergeCell ref="D121:E121"/>
    <mergeCell ref="D122:E122"/>
    <mergeCell ref="D123:E123"/>
    <mergeCell ref="D124:E124"/>
    <mergeCell ref="D125:E125"/>
    <mergeCell ref="D126:E126"/>
    <mergeCell ref="D115:E115"/>
    <mergeCell ref="D116:E116"/>
    <mergeCell ref="D117:E117"/>
    <mergeCell ref="D118:E118"/>
    <mergeCell ref="D119:E119"/>
    <mergeCell ref="D120:E120"/>
    <mergeCell ref="A6:B6"/>
    <mergeCell ref="A75:B75"/>
    <mergeCell ref="D110:E110"/>
    <mergeCell ref="D111:E111"/>
    <mergeCell ref="D114:E114"/>
    <mergeCell ref="D127:E127"/>
    <mergeCell ref="D128:E128"/>
    <mergeCell ref="A40:B40"/>
    <mergeCell ref="A143:B143"/>
  </mergeCells>
  <pageMargins left="0.7" right="0.7" top="0.78740157499999996" bottom="0.78740157499999996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Q242"/>
  <sheetViews>
    <sheetView zoomScaleNormal="100" workbookViewId="0">
      <selection activeCell="K211" sqref="K211"/>
    </sheetView>
  </sheetViews>
  <sheetFormatPr defaultRowHeight="15"/>
  <cols>
    <col min="3" max="3" width="9.140625" style="1198"/>
    <col min="7" max="7" width="9.140625" style="1198"/>
  </cols>
  <sheetData>
    <row r="1" spans="1:12">
      <c r="A1" s="598" t="s">
        <v>1430</v>
      </c>
      <c r="B1" s="599"/>
      <c r="C1" s="1199"/>
      <c r="D1" s="600"/>
      <c r="E1" s="600"/>
      <c r="F1" s="599"/>
      <c r="G1" s="1192"/>
      <c r="H1" s="3"/>
      <c r="I1" s="239" t="s">
        <v>827</v>
      </c>
      <c r="J1" s="650" t="e">
        <f>#REF!</f>
        <v>#REF!</v>
      </c>
    </row>
    <row r="2" spans="1:12" ht="15.75" thickBot="1">
      <c r="A2" s="830"/>
      <c r="B2" s="650"/>
      <c r="C2" s="1193"/>
      <c r="D2" s="650"/>
      <c r="E2" s="650"/>
      <c r="F2" s="650"/>
      <c r="G2" s="1193"/>
      <c r="H2" s="783"/>
      <c r="I2" s="782"/>
      <c r="J2" s="782"/>
      <c r="K2" s="239" t="s">
        <v>828</v>
      </c>
      <c r="L2" s="598">
        <v>1</v>
      </c>
    </row>
    <row r="3" spans="1:12">
      <c r="A3" s="602"/>
      <c r="B3" s="751"/>
      <c r="C3" s="1200"/>
      <c r="D3" s="606"/>
      <c r="E3" s="602"/>
      <c r="F3" s="832"/>
      <c r="G3" s="1194"/>
      <c r="H3" s="833"/>
      <c r="I3" s="602" t="s">
        <v>832</v>
      </c>
      <c r="J3" s="831" t="s">
        <v>1431</v>
      </c>
      <c r="K3" s="606" t="s">
        <v>832</v>
      </c>
      <c r="L3" s="607"/>
    </row>
    <row r="4" spans="1:12" ht="15.75" thickBot="1">
      <c r="A4" s="608" t="s">
        <v>1432</v>
      </c>
      <c r="B4" s="610" t="s">
        <v>833</v>
      </c>
      <c r="C4" s="1201" t="s">
        <v>507</v>
      </c>
      <c r="D4" s="609" t="s">
        <v>1433</v>
      </c>
      <c r="E4" s="608" t="s">
        <v>1432</v>
      </c>
      <c r="F4" s="610" t="s">
        <v>833</v>
      </c>
      <c r="G4" s="1195" t="s">
        <v>507</v>
      </c>
      <c r="H4" s="769" t="s">
        <v>1433</v>
      </c>
      <c r="I4" s="608" t="s">
        <v>835</v>
      </c>
      <c r="J4" s="834" t="s">
        <v>1434</v>
      </c>
      <c r="K4" s="609" t="s">
        <v>837</v>
      </c>
      <c r="L4" s="612" t="s">
        <v>4</v>
      </c>
    </row>
    <row r="5" spans="1:12">
      <c r="A5" s="835" t="s">
        <v>5</v>
      </c>
      <c r="B5" s="753" t="s">
        <v>923</v>
      </c>
      <c r="C5" s="1191" t="str">
        <f>'PP - DR0'!C22</f>
        <v>0501</v>
      </c>
      <c r="D5" s="836" t="s">
        <v>111</v>
      </c>
      <c r="E5" s="835" t="s">
        <v>16</v>
      </c>
      <c r="F5" s="753" t="s">
        <v>1511</v>
      </c>
      <c r="G5" s="1191" t="str">
        <f>'PP - DR1'!C14</f>
        <v>1301</v>
      </c>
      <c r="H5" s="836" t="s">
        <v>112</v>
      </c>
      <c r="I5" s="802" t="s">
        <v>700</v>
      </c>
      <c r="J5" s="814" t="s">
        <v>111</v>
      </c>
      <c r="K5" s="621" t="s">
        <v>1435</v>
      </c>
      <c r="L5" s="773" t="s">
        <v>1486</v>
      </c>
    </row>
    <row r="6" spans="1:12">
      <c r="A6" s="837" t="s">
        <v>5</v>
      </c>
      <c r="B6" s="753" t="s">
        <v>923</v>
      </c>
      <c r="C6" s="1191" t="str">
        <f>'PP - DR0'!C22</f>
        <v>0501</v>
      </c>
      <c r="D6" s="838" t="s">
        <v>112</v>
      </c>
      <c r="E6" s="837" t="s">
        <v>16</v>
      </c>
      <c r="F6" s="753" t="s">
        <v>1511</v>
      </c>
      <c r="G6" s="1191" t="str">
        <f>'PP - DR1'!C14</f>
        <v>1301</v>
      </c>
      <c r="H6" s="838" t="s">
        <v>111</v>
      </c>
      <c r="I6" s="803" t="s">
        <v>700</v>
      </c>
      <c r="J6" s="813" t="s">
        <v>112</v>
      </c>
      <c r="K6" s="621" t="s">
        <v>1435</v>
      </c>
      <c r="L6" s="735" t="s">
        <v>1486</v>
      </c>
    </row>
    <row r="7" spans="1:12">
      <c r="A7" s="839"/>
      <c r="B7" s="753"/>
      <c r="C7" s="1190"/>
      <c r="D7" s="838"/>
      <c r="E7" s="835"/>
      <c r="F7" s="753"/>
      <c r="G7" s="1190"/>
      <c r="H7" s="838"/>
      <c r="I7" s="802" t="s">
        <v>700</v>
      </c>
      <c r="J7" s="814" t="s">
        <v>113</v>
      </c>
      <c r="K7" s="621" t="s">
        <v>1435</v>
      </c>
      <c r="L7" s="840" t="s">
        <v>553</v>
      </c>
    </row>
    <row r="8" spans="1:12" ht="15.75" thickBot="1">
      <c r="A8" s="841"/>
      <c r="B8" s="842"/>
      <c r="C8" s="1196"/>
      <c r="D8" s="843"/>
      <c r="E8" s="841"/>
      <c r="F8" s="842"/>
      <c r="G8" s="1196"/>
      <c r="H8" s="843"/>
      <c r="I8" s="844" t="s">
        <v>700</v>
      </c>
      <c r="J8" s="845" t="s">
        <v>114</v>
      </c>
      <c r="K8" s="629" t="s">
        <v>1435</v>
      </c>
      <c r="L8" s="846" t="s">
        <v>553</v>
      </c>
    </row>
    <row r="9" spans="1:12" ht="15.75" thickTop="1">
      <c r="A9" s="835" t="s">
        <v>5</v>
      </c>
      <c r="B9" s="753" t="s">
        <v>923</v>
      </c>
      <c r="C9" s="1191" t="str">
        <f>'PP - DR0'!D22</f>
        <v>0502</v>
      </c>
      <c r="D9" s="836" t="s">
        <v>111</v>
      </c>
      <c r="E9" s="835" t="s">
        <v>16</v>
      </c>
      <c r="F9" s="753" t="s">
        <v>1511</v>
      </c>
      <c r="G9" s="1191" t="str">
        <f>'PP - DR1'!D14</f>
        <v>1302</v>
      </c>
      <c r="H9" s="836" t="s">
        <v>112</v>
      </c>
      <c r="I9" s="802" t="s">
        <v>700</v>
      </c>
      <c r="J9" s="814" t="s">
        <v>111</v>
      </c>
      <c r="K9" s="621" t="s">
        <v>1436</v>
      </c>
      <c r="L9" s="773" t="s">
        <v>1486</v>
      </c>
    </row>
    <row r="10" spans="1:12">
      <c r="A10" s="837" t="s">
        <v>5</v>
      </c>
      <c r="B10" s="753" t="s">
        <v>923</v>
      </c>
      <c r="C10" s="1190" t="str">
        <f>'PP - DR0'!D22</f>
        <v>0502</v>
      </c>
      <c r="D10" s="836" t="s">
        <v>112</v>
      </c>
      <c r="E10" s="837" t="s">
        <v>16</v>
      </c>
      <c r="F10" s="753" t="s">
        <v>1511</v>
      </c>
      <c r="G10" s="1191" t="str">
        <f>'PP - DR1'!D14</f>
        <v>1302</v>
      </c>
      <c r="H10" s="836" t="s">
        <v>111</v>
      </c>
      <c r="I10" s="803" t="s">
        <v>700</v>
      </c>
      <c r="J10" s="814" t="s">
        <v>112</v>
      </c>
      <c r="K10" s="621" t="s">
        <v>1436</v>
      </c>
      <c r="L10" s="735" t="s">
        <v>1486</v>
      </c>
    </row>
    <row r="11" spans="1:12">
      <c r="A11" s="839"/>
      <c r="B11" s="753"/>
      <c r="C11" s="1190"/>
      <c r="D11" s="838"/>
      <c r="E11" s="835"/>
      <c r="F11" s="753"/>
      <c r="G11" s="1190"/>
      <c r="H11" s="838"/>
      <c r="I11" s="802" t="s">
        <v>700</v>
      </c>
      <c r="J11" s="814" t="s">
        <v>113</v>
      </c>
      <c r="K11" s="621" t="s">
        <v>1436</v>
      </c>
      <c r="L11" s="840" t="s">
        <v>553</v>
      </c>
    </row>
    <row r="12" spans="1:12" ht="15.75" thickBot="1">
      <c r="A12" s="847"/>
      <c r="B12" s="610"/>
      <c r="C12" s="1197"/>
      <c r="D12" s="848"/>
      <c r="E12" s="847"/>
      <c r="F12" s="610"/>
      <c r="G12" s="1197"/>
      <c r="H12" s="848"/>
      <c r="I12" s="804" t="s">
        <v>700</v>
      </c>
      <c r="J12" s="815" t="s">
        <v>114</v>
      </c>
      <c r="K12" s="647" t="s">
        <v>1436</v>
      </c>
      <c r="L12" s="947" t="s">
        <v>553</v>
      </c>
    </row>
    <row r="13" spans="1:12">
      <c r="A13" s="835" t="s">
        <v>5</v>
      </c>
      <c r="B13" s="753" t="s">
        <v>923</v>
      </c>
      <c r="C13" s="1191" t="str">
        <f>'PP - DR0'!E22</f>
        <v>0503</v>
      </c>
      <c r="D13" s="836" t="s">
        <v>111</v>
      </c>
      <c r="E13" s="835" t="s">
        <v>16</v>
      </c>
      <c r="F13" s="753" t="s">
        <v>1511</v>
      </c>
      <c r="G13" s="1191" t="str">
        <f>'PP - DR1'!E14</f>
        <v>1303</v>
      </c>
      <c r="H13" s="836" t="s">
        <v>112</v>
      </c>
      <c r="I13" s="802" t="s">
        <v>700</v>
      </c>
      <c r="J13" s="814" t="s">
        <v>111</v>
      </c>
      <c r="K13" s="621" t="s">
        <v>1437</v>
      </c>
      <c r="L13" s="773" t="s">
        <v>1486</v>
      </c>
    </row>
    <row r="14" spans="1:12">
      <c r="A14" s="837" t="s">
        <v>5</v>
      </c>
      <c r="B14" s="753" t="s">
        <v>923</v>
      </c>
      <c r="C14" s="1190" t="str">
        <f>'PP - DR0'!E22</f>
        <v>0503</v>
      </c>
      <c r="D14" s="838" t="s">
        <v>112</v>
      </c>
      <c r="E14" s="837" t="s">
        <v>16</v>
      </c>
      <c r="F14" s="753" t="s">
        <v>1511</v>
      </c>
      <c r="G14" s="1190" t="str">
        <f>'PP - DR1'!E14</f>
        <v>1303</v>
      </c>
      <c r="H14" s="838" t="s">
        <v>111</v>
      </c>
      <c r="I14" s="803" t="s">
        <v>700</v>
      </c>
      <c r="J14" s="813" t="s">
        <v>112</v>
      </c>
      <c r="K14" s="621" t="s">
        <v>1437</v>
      </c>
      <c r="L14" s="735" t="s">
        <v>1486</v>
      </c>
    </row>
    <row r="15" spans="1:12">
      <c r="A15" s="839"/>
      <c r="B15" s="753"/>
      <c r="C15" s="1190"/>
      <c r="D15" s="838"/>
      <c r="E15" s="835"/>
      <c r="F15" s="753"/>
      <c r="G15" s="1190"/>
      <c r="H15" s="838"/>
      <c r="I15" s="802" t="s">
        <v>700</v>
      </c>
      <c r="J15" s="814" t="s">
        <v>113</v>
      </c>
      <c r="K15" s="621" t="s">
        <v>1437</v>
      </c>
      <c r="L15" s="840" t="s">
        <v>553</v>
      </c>
    </row>
    <row r="16" spans="1:12" ht="15.75" thickBot="1">
      <c r="A16" s="841"/>
      <c r="B16" s="842"/>
      <c r="C16" s="1196"/>
      <c r="D16" s="843"/>
      <c r="E16" s="841"/>
      <c r="F16" s="842"/>
      <c r="G16" s="1196"/>
      <c r="H16" s="843"/>
      <c r="I16" s="844" t="s">
        <v>700</v>
      </c>
      <c r="J16" s="845" t="s">
        <v>114</v>
      </c>
      <c r="K16" s="629" t="s">
        <v>1437</v>
      </c>
      <c r="L16" s="846" t="s">
        <v>553</v>
      </c>
    </row>
    <row r="17" spans="1:12" ht="15.75" thickTop="1">
      <c r="A17" s="835" t="s">
        <v>5</v>
      </c>
      <c r="B17" s="753" t="s">
        <v>923</v>
      </c>
      <c r="C17" s="1191" t="str">
        <f>'PP - DR0'!F22</f>
        <v>0504</v>
      </c>
      <c r="D17" s="836" t="s">
        <v>111</v>
      </c>
      <c r="E17" s="835" t="s">
        <v>16</v>
      </c>
      <c r="F17" s="753" t="s">
        <v>1511</v>
      </c>
      <c r="G17" s="1191" t="str">
        <f>'PP - DR1'!F14</f>
        <v>1304</v>
      </c>
      <c r="H17" s="836" t="s">
        <v>112</v>
      </c>
      <c r="I17" s="802" t="s">
        <v>700</v>
      </c>
      <c r="J17" s="814" t="s">
        <v>111</v>
      </c>
      <c r="K17" s="621" t="s">
        <v>1512</v>
      </c>
      <c r="L17" s="773" t="s">
        <v>1486</v>
      </c>
    </row>
    <row r="18" spans="1:12">
      <c r="A18" s="837" t="s">
        <v>5</v>
      </c>
      <c r="B18" s="753" t="s">
        <v>923</v>
      </c>
      <c r="C18" s="1190" t="str">
        <f>'PP - DR0'!F22</f>
        <v>0504</v>
      </c>
      <c r="D18" s="836" t="s">
        <v>112</v>
      </c>
      <c r="E18" s="837" t="s">
        <v>16</v>
      </c>
      <c r="F18" s="753" t="s">
        <v>1511</v>
      </c>
      <c r="G18" s="1190" t="str">
        <f>'PP - DR1'!F14</f>
        <v>1304</v>
      </c>
      <c r="H18" s="836" t="s">
        <v>111</v>
      </c>
      <c r="I18" s="803" t="s">
        <v>700</v>
      </c>
      <c r="J18" s="814" t="s">
        <v>112</v>
      </c>
      <c r="K18" s="621" t="s">
        <v>1512</v>
      </c>
      <c r="L18" s="735" t="s">
        <v>1486</v>
      </c>
    </row>
    <row r="19" spans="1:12">
      <c r="A19" s="839"/>
      <c r="B19" s="753"/>
      <c r="C19" s="1190"/>
      <c r="D19" s="838"/>
      <c r="E19" s="835"/>
      <c r="F19" s="753"/>
      <c r="G19" s="1190"/>
      <c r="H19" s="838"/>
      <c r="I19" s="802" t="s">
        <v>700</v>
      </c>
      <c r="J19" s="814" t="s">
        <v>113</v>
      </c>
      <c r="K19" s="621" t="s">
        <v>1512</v>
      </c>
      <c r="L19" s="840" t="s">
        <v>553</v>
      </c>
    </row>
    <row r="20" spans="1:12" ht="15.75" thickBot="1">
      <c r="A20" s="847"/>
      <c r="B20" s="610"/>
      <c r="C20" s="1197"/>
      <c r="D20" s="848"/>
      <c r="E20" s="847"/>
      <c r="F20" s="610"/>
      <c r="G20" s="1197"/>
      <c r="H20" s="848"/>
      <c r="I20" s="804" t="s">
        <v>700</v>
      </c>
      <c r="J20" s="815" t="s">
        <v>114</v>
      </c>
      <c r="K20" s="647" t="s">
        <v>1512</v>
      </c>
      <c r="L20" s="849" t="s">
        <v>553</v>
      </c>
    </row>
    <row r="21" spans="1:12">
      <c r="A21" s="835" t="s">
        <v>5</v>
      </c>
      <c r="B21" s="753" t="s">
        <v>923</v>
      </c>
      <c r="C21" s="1191" t="str">
        <f>'PP - DR0'!G22</f>
        <v>0505</v>
      </c>
      <c r="D21" s="836" t="s">
        <v>111</v>
      </c>
      <c r="E21" s="835" t="s">
        <v>17</v>
      </c>
      <c r="F21" s="753" t="s">
        <v>1536</v>
      </c>
      <c r="G21" s="1191" t="str">
        <f>'PP - DR2'!C18</f>
        <v>2401</v>
      </c>
      <c r="H21" s="836" t="s">
        <v>112</v>
      </c>
      <c r="I21" s="802" t="s">
        <v>700</v>
      </c>
      <c r="J21" s="814" t="s">
        <v>111</v>
      </c>
      <c r="K21" s="621" t="s">
        <v>1440</v>
      </c>
      <c r="L21" s="773" t="s">
        <v>1486</v>
      </c>
    </row>
    <row r="22" spans="1:12">
      <c r="A22" s="837" t="s">
        <v>5</v>
      </c>
      <c r="B22" s="753" t="s">
        <v>923</v>
      </c>
      <c r="C22" s="1190" t="str">
        <f>'PP - DR0'!G22</f>
        <v>0505</v>
      </c>
      <c r="D22" s="838" t="s">
        <v>112</v>
      </c>
      <c r="E22" s="837" t="s">
        <v>17</v>
      </c>
      <c r="F22" s="753" t="s">
        <v>1536</v>
      </c>
      <c r="G22" s="1190" t="str">
        <f>'PP - DR2'!C18</f>
        <v>2401</v>
      </c>
      <c r="H22" s="838" t="s">
        <v>111</v>
      </c>
      <c r="I22" s="803" t="s">
        <v>700</v>
      </c>
      <c r="J22" s="813" t="s">
        <v>112</v>
      </c>
      <c r="K22" s="621" t="s">
        <v>1440</v>
      </c>
      <c r="L22" s="735" t="s">
        <v>1486</v>
      </c>
    </row>
    <row r="23" spans="1:12">
      <c r="A23" s="839"/>
      <c r="B23" s="753"/>
      <c r="C23" s="1190"/>
      <c r="D23" s="838"/>
      <c r="E23" s="835"/>
      <c r="F23" s="753"/>
      <c r="G23" s="1190"/>
      <c r="H23" s="838"/>
      <c r="I23" s="802" t="s">
        <v>700</v>
      </c>
      <c r="J23" s="814" t="s">
        <v>113</v>
      </c>
      <c r="K23" s="621" t="s">
        <v>1440</v>
      </c>
      <c r="L23" s="840" t="s">
        <v>553</v>
      </c>
    </row>
    <row r="24" spans="1:12" ht="15.75" thickBot="1">
      <c r="A24" s="841"/>
      <c r="B24" s="842"/>
      <c r="C24" s="1196"/>
      <c r="D24" s="843"/>
      <c r="E24" s="841"/>
      <c r="F24" s="842"/>
      <c r="G24" s="1196"/>
      <c r="H24" s="843"/>
      <c r="I24" s="844" t="s">
        <v>700</v>
      </c>
      <c r="J24" s="845" t="s">
        <v>114</v>
      </c>
      <c r="K24" s="629" t="s">
        <v>1440</v>
      </c>
      <c r="L24" s="846" t="s">
        <v>553</v>
      </c>
    </row>
    <row r="25" spans="1:12" ht="15.75" thickTop="1">
      <c r="A25" s="835" t="s">
        <v>5</v>
      </c>
      <c r="B25" s="753" t="s">
        <v>923</v>
      </c>
      <c r="C25" s="1191" t="str">
        <f>'PP - DR0'!H22</f>
        <v>0506</v>
      </c>
      <c r="D25" s="836" t="s">
        <v>111</v>
      </c>
      <c r="E25" s="835" t="s">
        <v>17</v>
      </c>
      <c r="F25" s="753" t="s">
        <v>1536</v>
      </c>
      <c r="G25" s="1191" t="str">
        <f>'PP - DR2'!D18</f>
        <v>2402</v>
      </c>
      <c r="H25" s="836" t="s">
        <v>112</v>
      </c>
      <c r="I25" s="802" t="s">
        <v>700</v>
      </c>
      <c r="J25" s="814" t="s">
        <v>111</v>
      </c>
      <c r="K25" s="621" t="s">
        <v>1537</v>
      </c>
      <c r="L25" s="773" t="s">
        <v>1486</v>
      </c>
    </row>
    <row r="26" spans="1:12">
      <c r="A26" s="837" t="s">
        <v>5</v>
      </c>
      <c r="B26" s="753" t="s">
        <v>923</v>
      </c>
      <c r="C26" s="1190" t="str">
        <f>'PP - DR0'!H22</f>
        <v>0506</v>
      </c>
      <c r="D26" s="836" t="s">
        <v>112</v>
      </c>
      <c r="E26" s="837" t="s">
        <v>17</v>
      </c>
      <c r="F26" s="753" t="s">
        <v>1536</v>
      </c>
      <c r="G26" s="1190" t="str">
        <f>'PP - DR2'!D18</f>
        <v>2402</v>
      </c>
      <c r="H26" s="836" t="s">
        <v>111</v>
      </c>
      <c r="I26" s="803" t="s">
        <v>700</v>
      </c>
      <c r="J26" s="814" t="s">
        <v>112</v>
      </c>
      <c r="K26" s="621" t="s">
        <v>1537</v>
      </c>
      <c r="L26" s="735" t="s">
        <v>1486</v>
      </c>
    </row>
    <row r="27" spans="1:12">
      <c r="A27" s="839"/>
      <c r="B27" s="753"/>
      <c r="C27" s="1190"/>
      <c r="D27" s="838"/>
      <c r="E27" s="835"/>
      <c r="F27" s="753"/>
      <c r="G27" s="1190"/>
      <c r="H27" s="838"/>
      <c r="I27" s="802" t="s">
        <v>700</v>
      </c>
      <c r="J27" s="814" t="s">
        <v>113</v>
      </c>
      <c r="K27" s="621" t="s">
        <v>1537</v>
      </c>
      <c r="L27" s="840" t="s">
        <v>553</v>
      </c>
    </row>
    <row r="28" spans="1:12" ht="15.75" thickBot="1">
      <c r="A28" s="847"/>
      <c r="B28" s="610"/>
      <c r="C28" s="1197"/>
      <c r="D28" s="848"/>
      <c r="E28" s="847"/>
      <c r="F28" s="610"/>
      <c r="G28" s="1197"/>
      <c r="H28" s="848"/>
      <c r="I28" s="804" t="s">
        <v>700</v>
      </c>
      <c r="J28" s="815" t="s">
        <v>114</v>
      </c>
      <c r="K28" s="815" t="s">
        <v>1537</v>
      </c>
      <c r="L28" s="849" t="s">
        <v>553</v>
      </c>
    </row>
    <row r="29" spans="1:12">
      <c r="A29" s="835" t="s">
        <v>5</v>
      </c>
      <c r="B29" s="753" t="s">
        <v>923</v>
      </c>
      <c r="C29" s="1191" t="str">
        <f>'PP - DR0'!I22</f>
        <v>0507</v>
      </c>
      <c r="D29" s="836" t="s">
        <v>111</v>
      </c>
      <c r="E29" s="835" t="s">
        <v>17</v>
      </c>
      <c r="F29" s="753" t="s">
        <v>1536</v>
      </c>
      <c r="G29" s="1191" t="str">
        <f>'PP - DR2'!E18</f>
        <v>2403</v>
      </c>
      <c r="H29" s="836" t="s">
        <v>112</v>
      </c>
      <c r="I29" s="802" t="s">
        <v>700</v>
      </c>
      <c r="J29" s="814" t="s">
        <v>111</v>
      </c>
      <c r="K29" s="621" t="s">
        <v>1538</v>
      </c>
      <c r="L29" s="773" t="s">
        <v>1486</v>
      </c>
    </row>
    <row r="30" spans="1:12">
      <c r="A30" s="837" t="s">
        <v>5</v>
      </c>
      <c r="B30" s="753" t="s">
        <v>923</v>
      </c>
      <c r="C30" s="1190" t="str">
        <f>'PP - DR0'!I22</f>
        <v>0507</v>
      </c>
      <c r="D30" s="838" t="s">
        <v>112</v>
      </c>
      <c r="E30" s="837" t="s">
        <v>17</v>
      </c>
      <c r="F30" s="753" t="s">
        <v>1536</v>
      </c>
      <c r="G30" s="1190" t="str">
        <f>'PP - DR2'!E18</f>
        <v>2403</v>
      </c>
      <c r="H30" s="838" t="s">
        <v>111</v>
      </c>
      <c r="I30" s="803" t="s">
        <v>700</v>
      </c>
      <c r="J30" s="813" t="s">
        <v>112</v>
      </c>
      <c r="K30" s="621" t="s">
        <v>1538</v>
      </c>
      <c r="L30" s="735" t="s">
        <v>1486</v>
      </c>
    </row>
    <row r="31" spans="1:12">
      <c r="A31" s="839"/>
      <c r="B31" s="753"/>
      <c r="C31" s="1190"/>
      <c r="D31" s="838"/>
      <c r="E31" s="835"/>
      <c r="F31" s="753"/>
      <c r="G31" s="1190"/>
      <c r="H31" s="838"/>
      <c r="I31" s="802" t="s">
        <v>700</v>
      </c>
      <c r="J31" s="814" t="s">
        <v>113</v>
      </c>
      <c r="K31" s="621" t="s">
        <v>1538</v>
      </c>
      <c r="L31" s="840" t="s">
        <v>553</v>
      </c>
    </row>
    <row r="32" spans="1:12" ht="15.75" thickBot="1">
      <c r="A32" s="841"/>
      <c r="B32" s="842"/>
      <c r="C32" s="1196"/>
      <c r="D32" s="843"/>
      <c r="E32" s="841"/>
      <c r="F32" s="842"/>
      <c r="G32" s="1196"/>
      <c r="H32" s="843"/>
      <c r="I32" s="844" t="s">
        <v>700</v>
      </c>
      <c r="J32" s="845" t="s">
        <v>114</v>
      </c>
      <c r="K32" s="845" t="s">
        <v>1538</v>
      </c>
      <c r="L32" s="846" t="s">
        <v>553</v>
      </c>
    </row>
    <row r="33" spans="1:12" ht="15.75" thickTop="1">
      <c r="A33" s="835" t="s">
        <v>5</v>
      </c>
      <c r="B33" s="753" t="s">
        <v>923</v>
      </c>
      <c r="C33" s="1191" t="str">
        <f>'PP - DR0'!J22</f>
        <v>0508</v>
      </c>
      <c r="D33" s="836" t="s">
        <v>111</v>
      </c>
      <c r="E33" s="835" t="s">
        <v>17</v>
      </c>
      <c r="F33" s="753" t="s">
        <v>1536</v>
      </c>
      <c r="G33" s="1191" t="str">
        <f>'PP - DR2'!F18</f>
        <v>2404</v>
      </c>
      <c r="H33" s="836" t="s">
        <v>112</v>
      </c>
      <c r="I33" s="802" t="s">
        <v>700</v>
      </c>
      <c r="J33" s="814" t="s">
        <v>111</v>
      </c>
      <c r="K33" s="621" t="s">
        <v>1539</v>
      </c>
      <c r="L33" s="773" t="s">
        <v>1486</v>
      </c>
    </row>
    <row r="34" spans="1:12">
      <c r="A34" s="837" t="s">
        <v>5</v>
      </c>
      <c r="B34" s="753" t="s">
        <v>923</v>
      </c>
      <c r="C34" s="1190" t="str">
        <f>'PP - DR0'!J22</f>
        <v>0508</v>
      </c>
      <c r="D34" s="836" t="s">
        <v>112</v>
      </c>
      <c r="E34" s="837" t="s">
        <v>17</v>
      </c>
      <c r="F34" s="753" t="s">
        <v>1536</v>
      </c>
      <c r="G34" s="1190" t="str">
        <f>'PP - DR2'!F18</f>
        <v>2404</v>
      </c>
      <c r="H34" s="836" t="s">
        <v>111</v>
      </c>
      <c r="I34" s="803" t="s">
        <v>700</v>
      </c>
      <c r="J34" s="814" t="s">
        <v>112</v>
      </c>
      <c r="K34" s="621" t="s">
        <v>1539</v>
      </c>
      <c r="L34" s="735" t="s">
        <v>1486</v>
      </c>
    </row>
    <row r="35" spans="1:12">
      <c r="A35" s="839"/>
      <c r="B35" s="753"/>
      <c r="C35" s="1190"/>
      <c r="D35" s="838"/>
      <c r="E35" s="835"/>
      <c r="F35" s="753"/>
      <c r="G35" s="1190"/>
      <c r="H35" s="838"/>
      <c r="I35" s="802" t="s">
        <v>700</v>
      </c>
      <c r="J35" s="814" t="s">
        <v>113</v>
      </c>
      <c r="K35" s="621" t="s">
        <v>1539</v>
      </c>
      <c r="L35" s="840" t="s">
        <v>553</v>
      </c>
    </row>
    <row r="36" spans="1:12" ht="15.75" thickBot="1">
      <c r="A36" s="847"/>
      <c r="B36" s="610"/>
      <c r="C36" s="1197"/>
      <c r="D36" s="848"/>
      <c r="E36" s="847"/>
      <c r="F36" s="610"/>
      <c r="G36" s="1197"/>
      <c r="H36" s="848"/>
      <c r="I36" s="804" t="s">
        <v>700</v>
      </c>
      <c r="J36" s="815" t="s">
        <v>114</v>
      </c>
      <c r="K36" s="815" t="s">
        <v>1539</v>
      </c>
      <c r="L36" s="849" t="s">
        <v>553</v>
      </c>
    </row>
    <row r="40" spans="1:12" ht="15.75" thickBot="1">
      <c r="A40" s="3"/>
      <c r="B40" s="601"/>
      <c r="C40" s="1193"/>
      <c r="D40" s="601"/>
      <c r="E40" s="601"/>
      <c r="F40" s="601"/>
      <c r="G40" s="1193"/>
      <c r="H40" s="600"/>
      <c r="I40" s="599"/>
      <c r="J40" s="599"/>
      <c r="K40" s="239" t="s">
        <v>828</v>
      </c>
      <c r="L40" s="598">
        <f>L2+1</f>
        <v>2</v>
      </c>
    </row>
    <row r="41" spans="1:12">
      <c r="A41" s="952"/>
      <c r="B41" s="953"/>
      <c r="C41" s="1200"/>
      <c r="D41" s="955"/>
      <c r="E41" s="952"/>
      <c r="F41" s="956"/>
      <c r="G41" s="1194"/>
      <c r="H41" s="957"/>
      <c r="I41" s="952" t="s">
        <v>832</v>
      </c>
      <c r="J41" s="954" t="s">
        <v>1431</v>
      </c>
      <c r="K41" s="955" t="s">
        <v>832</v>
      </c>
      <c r="L41" s="958"/>
    </row>
    <row r="42" spans="1:12" ht="15.75" thickBot="1">
      <c r="A42" s="959" t="s">
        <v>1432</v>
      </c>
      <c r="B42" s="960" t="s">
        <v>833</v>
      </c>
      <c r="C42" s="1201" t="s">
        <v>507</v>
      </c>
      <c r="D42" s="962" t="s">
        <v>1433</v>
      </c>
      <c r="E42" s="959" t="s">
        <v>1432</v>
      </c>
      <c r="F42" s="960" t="s">
        <v>833</v>
      </c>
      <c r="G42" s="1195" t="s">
        <v>507</v>
      </c>
      <c r="H42" s="963" t="s">
        <v>1433</v>
      </c>
      <c r="I42" s="959" t="s">
        <v>835</v>
      </c>
      <c r="J42" s="961" t="s">
        <v>1434</v>
      </c>
      <c r="K42" s="962" t="s">
        <v>837</v>
      </c>
      <c r="L42" s="964" t="s">
        <v>4</v>
      </c>
    </row>
    <row r="43" spans="1:12">
      <c r="A43" s="965" t="s">
        <v>16</v>
      </c>
      <c r="B43" s="966" t="s">
        <v>1511</v>
      </c>
      <c r="C43" s="1191" t="str">
        <f>'PP - DR1'!G14</f>
        <v>1305</v>
      </c>
      <c r="D43" s="967" t="s">
        <v>111</v>
      </c>
      <c r="E43" s="965" t="s">
        <v>18</v>
      </c>
      <c r="F43" s="966" t="s">
        <v>1540</v>
      </c>
      <c r="G43" s="1191" t="str">
        <f>'PP - DR3'!C18</f>
        <v>3401</v>
      </c>
      <c r="H43" s="967" t="s">
        <v>112</v>
      </c>
      <c r="I43" s="968" t="s">
        <v>700</v>
      </c>
      <c r="J43" s="943" t="s">
        <v>111</v>
      </c>
      <c r="K43" s="969" t="s">
        <v>1541</v>
      </c>
      <c r="L43" s="970" t="s">
        <v>1486</v>
      </c>
    </row>
    <row r="44" spans="1:12">
      <c r="A44" s="971" t="s">
        <v>16</v>
      </c>
      <c r="B44" s="966" t="s">
        <v>1511</v>
      </c>
      <c r="C44" s="1191" t="str">
        <f>'PP - DR1'!G14</f>
        <v>1305</v>
      </c>
      <c r="D44" s="972" t="s">
        <v>112</v>
      </c>
      <c r="E44" s="971" t="s">
        <v>18</v>
      </c>
      <c r="F44" s="966" t="s">
        <v>1540</v>
      </c>
      <c r="G44" s="1191" t="str">
        <f>'PP - DR3'!C18</f>
        <v>3401</v>
      </c>
      <c r="H44" s="972" t="s">
        <v>111</v>
      </c>
      <c r="I44" s="973" t="s">
        <v>700</v>
      </c>
      <c r="J44" s="944" t="s">
        <v>112</v>
      </c>
      <c r="K44" s="969" t="s">
        <v>1541</v>
      </c>
      <c r="L44" s="974" t="s">
        <v>1486</v>
      </c>
    </row>
    <row r="45" spans="1:12">
      <c r="A45" s="975"/>
      <c r="B45" s="966"/>
      <c r="C45" s="1190"/>
      <c r="D45" s="972"/>
      <c r="E45" s="965"/>
      <c r="F45" s="966"/>
      <c r="G45" s="1190"/>
      <c r="H45" s="972"/>
      <c r="I45" s="968" t="s">
        <v>700</v>
      </c>
      <c r="J45" s="943" t="s">
        <v>113</v>
      </c>
      <c r="K45" s="969" t="s">
        <v>1541</v>
      </c>
      <c r="L45" s="976" t="s">
        <v>553</v>
      </c>
    </row>
    <row r="46" spans="1:12" ht="15.75" thickBot="1">
      <c r="A46" s="977"/>
      <c r="B46" s="978"/>
      <c r="C46" s="1196"/>
      <c r="D46" s="979"/>
      <c r="E46" s="977"/>
      <c r="F46" s="978"/>
      <c r="G46" s="1196"/>
      <c r="H46" s="979"/>
      <c r="I46" s="980" t="s">
        <v>700</v>
      </c>
      <c r="J46" s="945" t="s">
        <v>114</v>
      </c>
      <c r="K46" s="981" t="s">
        <v>1541</v>
      </c>
      <c r="L46" s="982" t="s">
        <v>553</v>
      </c>
    </row>
    <row r="47" spans="1:12" ht="15.75" thickTop="1">
      <c r="A47" s="965" t="s">
        <v>16</v>
      </c>
      <c r="B47" s="966" t="s">
        <v>1511</v>
      </c>
      <c r="C47" s="1191" t="str">
        <f>'PP - DR1'!H14</f>
        <v>1306</v>
      </c>
      <c r="D47" s="967" t="s">
        <v>111</v>
      </c>
      <c r="E47" s="965" t="s">
        <v>18</v>
      </c>
      <c r="F47" s="966" t="s">
        <v>1540</v>
      </c>
      <c r="G47" s="1191" t="str">
        <f>'PP - DR3'!D18</f>
        <v>3402</v>
      </c>
      <c r="H47" s="967" t="s">
        <v>112</v>
      </c>
      <c r="I47" s="968" t="s">
        <v>700</v>
      </c>
      <c r="J47" s="943" t="s">
        <v>111</v>
      </c>
      <c r="K47" s="969" t="s">
        <v>1542</v>
      </c>
      <c r="L47" s="970" t="s">
        <v>1486</v>
      </c>
    </row>
    <row r="48" spans="1:12">
      <c r="A48" s="971" t="s">
        <v>16</v>
      </c>
      <c r="B48" s="966" t="s">
        <v>1511</v>
      </c>
      <c r="C48" s="1191" t="str">
        <f>'PP - DR1'!H14</f>
        <v>1306</v>
      </c>
      <c r="D48" s="967" t="s">
        <v>112</v>
      </c>
      <c r="E48" s="971" t="s">
        <v>18</v>
      </c>
      <c r="F48" s="966" t="s">
        <v>1540</v>
      </c>
      <c r="G48" s="1191" t="str">
        <f>'PP - DR3'!D18</f>
        <v>3402</v>
      </c>
      <c r="H48" s="967" t="s">
        <v>111</v>
      </c>
      <c r="I48" s="973" t="s">
        <v>700</v>
      </c>
      <c r="J48" s="943" t="s">
        <v>112</v>
      </c>
      <c r="K48" s="969" t="s">
        <v>1542</v>
      </c>
      <c r="L48" s="974" t="s">
        <v>1486</v>
      </c>
    </row>
    <row r="49" spans="1:12">
      <c r="A49" s="975"/>
      <c r="B49" s="966"/>
      <c r="C49" s="1190" t="s">
        <v>1758</v>
      </c>
      <c r="D49" s="972"/>
      <c r="E49" s="965"/>
      <c r="F49" s="966"/>
      <c r="G49" s="1190"/>
      <c r="H49" s="972"/>
      <c r="I49" s="968" t="s">
        <v>700</v>
      </c>
      <c r="J49" s="943" t="s">
        <v>113</v>
      </c>
      <c r="K49" s="969" t="s">
        <v>1542</v>
      </c>
      <c r="L49" s="976" t="s">
        <v>553</v>
      </c>
    </row>
    <row r="50" spans="1:12" ht="15.75" thickBot="1">
      <c r="A50" s="983"/>
      <c r="B50" s="960"/>
      <c r="C50" s="1197"/>
      <c r="D50" s="984"/>
      <c r="E50" s="983"/>
      <c r="F50" s="960"/>
      <c r="G50" s="1197"/>
      <c r="H50" s="984"/>
      <c r="I50" s="985" t="s">
        <v>700</v>
      </c>
      <c r="J50" s="946" t="s">
        <v>114</v>
      </c>
      <c r="K50" s="822" t="s">
        <v>1542</v>
      </c>
      <c r="L50" s="986" t="s">
        <v>553</v>
      </c>
    </row>
    <row r="51" spans="1:12">
      <c r="A51" s="965" t="s">
        <v>16</v>
      </c>
      <c r="B51" s="966" t="s">
        <v>1511</v>
      </c>
      <c r="C51" s="1191" t="str">
        <f>'PP - DR1'!I14</f>
        <v>1307</v>
      </c>
      <c r="D51" s="967" t="s">
        <v>111</v>
      </c>
      <c r="E51" s="965" t="s">
        <v>18</v>
      </c>
      <c r="F51" s="966" t="s">
        <v>1540</v>
      </c>
      <c r="G51" s="1191" t="str">
        <f>'PP - DR3'!E18</f>
        <v>3403</v>
      </c>
      <c r="H51" s="967" t="s">
        <v>112</v>
      </c>
      <c r="I51" s="968" t="s">
        <v>700</v>
      </c>
      <c r="J51" s="943" t="s">
        <v>111</v>
      </c>
      <c r="K51" s="969" t="s">
        <v>1543</v>
      </c>
      <c r="L51" s="970" t="s">
        <v>1486</v>
      </c>
    </row>
    <row r="52" spans="1:12">
      <c r="A52" s="971" t="s">
        <v>16</v>
      </c>
      <c r="B52" s="966" t="s">
        <v>1511</v>
      </c>
      <c r="C52" s="1191" t="str">
        <f>'PP - DR1'!I14</f>
        <v>1307</v>
      </c>
      <c r="D52" s="972" t="s">
        <v>112</v>
      </c>
      <c r="E52" s="971" t="s">
        <v>18</v>
      </c>
      <c r="F52" s="966" t="s">
        <v>1540</v>
      </c>
      <c r="G52" s="1191" t="str">
        <f>'PP - DR3'!E18</f>
        <v>3403</v>
      </c>
      <c r="H52" s="972" t="s">
        <v>111</v>
      </c>
      <c r="I52" s="973" t="s">
        <v>700</v>
      </c>
      <c r="J52" s="944" t="s">
        <v>112</v>
      </c>
      <c r="K52" s="969" t="s">
        <v>1543</v>
      </c>
      <c r="L52" s="974" t="s">
        <v>1486</v>
      </c>
    </row>
    <row r="53" spans="1:12">
      <c r="A53" s="975"/>
      <c r="B53" s="966"/>
      <c r="C53" s="1190"/>
      <c r="D53" s="972"/>
      <c r="E53" s="965"/>
      <c r="F53" s="966"/>
      <c r="G53" s="1190"/>
      <c r="H53" s="972"/>
      <c r="I53" s="968" t="s">
        <v>700</v>
      </c>
      <c r="J53" s="943" t="s">
        <v>113</v>
      </c>
      <c r="K53" s="969" t="s">
        <v>1543</v>
      </c>
      <c r="L53" s="976" t="s">
        <v>553</v>
      </c>
    </row>
    <row r="54" spans="1:12" ht="15.75" thickBot="1">
      <c r="A54" s="977"/>
      <c r="B54" s="978"/>
      <c r="C54" s="1196"/>
      <c r="D54" s="979"/>
      <c r="E54" s="977"/>
      <c r="F54" s="978"/>
      <c r="G54" s="1196"/>
      <c r="H54" s="979"/>
      <c r="I54" s="980" t="s">
        <v>700</v>
      </c>
      <c r="J54" s="945" t="s">
        <v>114</v>
      </c>
      <c r="K54" s="981" t="s">
        <v>1543</v>
      </c>
      <c r="L54" s="982" t="s">
        <v>553</v>
      </c>
    </row>
    <row r="55" spans="1:12" ht="15.75" thickTop="1">
      <c r="A55" s="965" t="s">
        <v>16</v>
      </c>
      <c r="B55" s="966" t="s">
        <v>1511</v>
      </c>
      <c r="C55" s="1191" t="str">
        <f>'PP - DR1'!J14</f>
        <v>1308</v>
      </c>
      <c r="D55" s="967" t="s">
        <v>111</v>
      </c>
      <c r="E55" s="965" t="s">
        <v>18</v>
      </c>
      <c r="F55" s="966" t="s">
        <v>1540</v>
      </c>
      <c r="G55" s="1191" t="str">
        <f>'PP - DR3'!F18</f>
        <v>3404</v>
      </c>
      <c r="H55" s="967" t="s">
        <v>112</v>
      </c>
      <c r="I55" s="968" t="s">
        <v>700</v>
      </c>
      <c r="J55" s="943" t="s">
        <v>111</v>
      </c>
      <c r="K55" s="969" t="s">
        <v>1544</v>
      </c>
      <c r="L55" s="970" t="s">
        <v>1486</v>
      </c>
    </row>
    <row r="56" spans="1:12">
      <c r="A56" s="971" t="s">
        <v>16</v>
      </c>
      <c r="B56" s="966" t="s">
        <v>1511</v>
      </c>
      <c r="C56" s="1191" t="str">
        <f>'PP - DR1'!J14</f>
        <v>1308</v>
      </c>
      <c r="D56" s="967" t="s">
        <v>112</v>
      </c>
      <c r="E56" s="971" t="s">
        <v>18</v>
      </c>
      <c r="F56" s="966" t="s">
        <v>1540</v>
      </c>
      <c r="G56" s="1191" t="str">
        <f>'PP - DR3'!F18</f>
        <v>3404</v>
      </c>
      <c r="H56" s="967" t="s">
        <v>111</v>
      </c>
      <c r="I56" s="973" t="s">
        <v>700</v>
      </c>
      <c r="J56" s="943" t="s">
        <v>112</v>
      </c>
      <c r="K56" s="969" t="s">
        <v>1544</v>
      </c>
      <c r="L56" s="974" t="s">
        <v>1486</v>
      </c>
    </row>
    <row r="57" spans="1:12">
      <c r="A57" s="975"/>
      <c r="B57" s="966"/>
      <c r="C57" s="1190"/>
      <c r="D57" s="972"/>
      <c r="E57" s="965"/>
      <c r="F57" s="966"/>
      <c r="G57" s="1190"/>
      <c r="H57" s="972"/>
      <c r="I57" s="968" t="s">
        <v>700</v>
      </c>
      <c r="J57" s="943" t="s">
        <v>113</v>
      </c>
      <c r="K57" s="969" t="s">
        <v>1544</v>
      </c>
      <c r="L57" s="976" t="s">
        <v>553</v>
      </c>
    </row>
    <row r="58" spans="1:12" ht="15.75" thickBot="1">
      <c r="A58" s="983"/>
      <c r="B58" s="960"/>
      <c r="C58" s="1197"/>
      <c r="D58" s="984"/>
      <c r="E58" s="983"/>
      <c r="F58" s="960"/>
      <c r="G58" s="1197"/>
      <c r="H58" s="984"/>
      <c r="I58" s="985" t="s">
        <v>700</v>
      </c>
      <c r="J58" s="946" t="s">
        <v>114</v>
      </c>
      <c r="K58" s="822" t="s">
        <v>1544</v>
      </c>
      <c r="L58" s="987" t="s">
        <v>553</v>
      </c>
    </row>
    <row r="59" spans="1:12">
      <c r="A59" s="965" t="s">
        <v>17</v>
      </c>
      <c r="B59" s="966" t="s">
        <v>1536</v>
      </c>
      <c r="C59" s="1191" t="str">
        <f>'PP - DR2'!G18</f>
        <v>2405</v>
      </c>
      <c r="D59" s="967" t="s">
        <v>111</v>
      </c>
      <c r="E59" s="965" t="s">
        <v>43</v>
      </c>
      <c r="F59" s="966" t="s">
        <v>1715</v>
      </c>
      <c r="G59" s="1191" t="str">
        <f>'PP - DR2'!G19</f>
        <v>5301</v>
      </c>
      <c r="H59" s="967" t="s">
        <v>112</v>
      </c>
      <c r="I59" s="968" t="s">
        <v>700</v>
      </c>
      <c r="J59" s="943" t="s">
        <v>111</v>
      </c>
      <c r="K59" s="969" t="s">
        <v>1569</v>
      </c>
      <c r="L59" s="970" t="s">
        <v>1486</v>
      </c>
    </row>
    <row r="60" spans="1:12">
      <c r="A60" s="971" t="s">
        <v>17</v>
      </c>
      <c r="B60" s="966" t="s">
        <v>1536</v>
      </c>
      <c r="C60" s="1191" t="str">
        <f>'PP - DR2'!G18</f>
        <v>2405</v>
      </c>
      <c r="D60" s="972" t="s">
        <v>112</v>
      </c>
      <c r="E60" s="971" t="s">
        <v>43</v>
      </c>
      <c r="F60" s="966" t="s">
        <v>1715</v>
      </c>
      <c r="G60" s="1191" t="str">
        <f>'PP - DR2'!G19</f>
        <v>5301</v>
      </c>
      <c r="H60" s="972" t="s">
        <v>111</v>
      </c>
      <c r="I60" s="973" t="s">
        <v>700</v>
      </c>
      <c r="J60" s="944" t="s">
        <v>112</v>
      </c>
      <c r="K60" s="969" t="s">
        <v>1569</v>
      </c>
      <c r="L60" s="974" t="s">
        <v>1486</v>
      </c>
    </row>
    <row r="61" spans="1:12">
      <c r="A61" s="975"/>
      <c r="B61" s="966"/>
      <c r="C61" s="1190"/>
      <c r="D61" s="972"/>
      <c r="E61" s="965"/>
      <c r="F61" s="966"/>
      <c r="G61" s="1190"/>
      <c r="H61" s="972"/>
      <c r="I61" s="968" t="s">
        <v>700</v>
      </c>
      <c r="J61" s="943" t="s">
        <v>113</v>
      </c>
      <c r="K61" s="969" t="s">
        <v>1569</v>
      </c>
      <c r="L61" s="976" t="s">
        <v>553</v>
      </c>
    </row>
    <row r="62" spans="1:12" ht="15.75" thickBot="1">
      <c r="A62" s="977"/>
      <c r="B62" s="978"/>
      <c r="C62" s="1196"/>
      <c r="D62" s="979"/>
      <c r="E62" s="977"/>
      <c r="F62" s="978"/>
      <c r="G62" s="1196"/>
      <c r="H62" s="979"/>
      <c r="I62" s="980" t="s">
        <v>700</v>
      </c>
      <c r="J62" s="945" t="s">
        <v>114</v>
      </c>
      <c r="K62" s="981" t="s">
        <v>1569</v>
      </c>
      <c r="L62" s="982" t="s">
        <v>553</v>
      </c>
    </row>
    <row r="63" spans="1:12" ht="15.75" thickTop="1">
      <c r="A63" s="965" t="s">
        <v>17</v>
      </c>
      <c r="B63" s="966" t="s">
        <v>1536</v>
      </c>
      <c r="C63" s="1191" t="str">
        <f>'PP - DR2'!H18</f>
        <v>2406</v>
      </c>
      <c r="D63" s="967" t="s">
        <v>111</v>
      </c>
      <c r="E63" s="965" t="s">
        <v>43</v>
      </c>
      <c r="F63" s="966" t="s">
        <v>1715</v>
      </c>
      <c r="G63" s="1191" t="str">
        <f>'PP - DR2'!H19</f>
        <v>5302</v>
      </c>
      <c r="H63" s="967" t="s">
        <v>112</v>
      </c>
      <c r="I63" s="968" t="s">
        <v>700</v>
      </c>
      <c r="J63" s="943" t="s">
        <v>111</v>
      </c>
      <c r="K63" s="969" t="s">
        <v>1570</v>
      </c>
      <c r="L63" s="970" t="s">
        <v>1486</v>
      </c>
    </row>
    <row r="64" spans="1:12">
      <c r="A64" s="971" t="s">
        <v>17</v>
      </c>
      <c r="B64" s="966" t="s">
        <v>1536</v>
      </c>
      <c r="C64" s="1191" t="str">
        <f>'PP - DR2'!H18</f>
        <v>2406</v>
      </c>
      <c r="D64" s="967" t="s">
        <v>112</v>
      </c>
      <c r="E64" s="971" t="s">
        <v>43</v>
      </c>
      <c r="F64" s="966" t="s">
        <v>1715</v>
      </c>
      <c r="G64" s="1191" t="str">
        <f>'PP - DR2'!H19</f>
        <v>5302</v>
      </c>
      <c r="H64" s="967" t="s">
        <v>111</v>
      </c>
      <c r="I64" s="973" t="s">
        <v>700</v>
      </c>
      <c r="J64" s="943" t="s">
        <v>112</v>
      </c>
      <c r="K64" s="969" t="s">
        <v>1570</v>
      </c>
      <c r="L64" s="974" t="s">
        <v>1486</v>
      </c>
    </row>
    <row r="65" spans="1:12">
      <c r="A65" s="975"/>
      <c r="B65" s="966"/>
      <c r="C65" s="1190"/>
      <c r="D65" s="972"/>
      <c r="E65" s="965"/>
      <c r="F65" s="966"/>
      <c r="G65" s="1190"/>
      <c r="H65" s="972"/>
      <c r="I65" s="968" t="s">
        <v>700</v>
      </c>
      <c r="J65" s="943" t="s">
        <v>113</v>
      </c>
      <c r="K65" s="969" t="s">
        <v>1570</v>
      </c>
      <c r="L65" s="976" t="s">
        <v>553</v>
      </c>
    </row>
    <row r="66" spans="1:12" ht="15.75" thickBot="1">
      <c r="A66" s="983"/>
      <c r="B66" s="960"/>
      <c r="C66" s="1197"/>
      <c r="D66" s="984"/>
      <c r="E66" s="983"/>
      <c r="F66" s="960"/>
      <c r="G66" s="1197"/>
      <c r="H66" s="984"/>
      <c r="I66" s="985" t="s">
        <v>700</v>
      </c>
      <c r="J66" s="946" t="s">
        <v>114</v>
      </c>
      <c r="K66" s="822" t="s">
        <v>1570</v>
      </c>
      <c r="L66" s="987" t="s">
        <v>553</v>
      </c>
    </row>
    <row r="67" spans="1:12">
      <c r="A67" s="965" t="s">
        <v>17</v>
      </c>
      <c r="B67" s="966" t="s">
        <v>1536</v>
      </c>
      <c r="C67" s="1191" t="str">
        <f>'PP - DR2'!I18</f>
        <v>2407</v>
      </c>
      <c r="D67" s="967" t="s">
        <v>111</v>
      </c>
      <c r="E67" s="965" t="s">
        <v>43</v>
      </c>
      <c r="F67" s="966" t="s">
        <v>1715</v>
      </c>
      <c r="G67" s="1191" t="str">
        <f>'PP - DR2'!I19</f>
        <v>5303</v>
      </c>
      <c r="H67" s="967" t="s">
        <v>112</v>
      </c>
      <c r="I67" s="968" t="s">
        <v>700</v>
      </c>
      <c r="J67" s="943" t="s">
        <v>111</v>
      </c>
      <c r="K67" s="969" t="s">
        <v>1571</v>
      </c>
      <c r="L67" s="970" t="s">
        <v>1486</v>
      </c>
    </row>
    <row r="68" spans="1:12">
      <c r="A68" s="971" t="s">
        <v>17</v>
      </c>
      <c r="B68" s="966" t="s">
        <v>1536</v>
      </c>
      <c r="C68" s="1191" t="str">
        <f>'PP - DR2'!I18</f>
        <v>2407</v>
      </c>
      <c r="D68" s="972" t="s">
        <v>112</v>
      </c>
      <c r="E68" s="971" t="s">
        <v>43</v>
      </c>
      <c r="F68" s="966" t="s">
        <v>1715</v>
      </c>
      <c r="G68" s="1191" t="str">
        <f>'PP - DR2'!I19</f>
        <v>5303</v>
      </c>
      <c r="H68" s="972" t="s">
        <v>111</v>
      </c>
      <c r="I68" s="973" t="s">
        <v>700</v>
      </c>
      <c r="J68" s="944" t="s">
        <v>112</v>
      </c>
      <c r="K68" s="969" t="s">
        <v>1571</v>
      </c>
      <c r="L68" s="974" t="s">
        <v>1486</v>
      </c>
    </row>
    <row r="69" spans="1:12">
      <c r="A69" s="975"/>
      <c r="B69" s="966"/>
      <c r="C69" s="1190"/>
      <c r="D69" s="972"/>
      <c r="E69" s="965"/>
      <c r="F69" s="966"/>
      <c r="G69" s="1190"/>
      <c r="H69" s="972"/>
      <c r="I69" s="968" t="s">
        <v>700</v>
      </c>
      <c r="J69" s="943" t="s">
        <v>113</v>
      </c>
      <c r="K69" s="969" t="s">
        <v>1571</v>
      </c>
      <c r="L69" s="976" t="s">
        <v>553</v>
      </c>
    </row>
    <row r="70" spans="1:12" ht="15.75" thickBot="1">
      <c r="A70" s="977"/>
      <c r="B70" s="978"/>
      <c r="C70" s="1196"/>
      <c r="D70" s="979"/>
      <c r="E70" s="977"/>
      <c r="F70" s="978"/>
      <c r="G70" s="1196"/>
      <c r="H70" s="979"/>
      <c r="I70" s="980" t="s">
        <v>700</v>
      </c>
      <c r="J70" s="945" t="s">
        <v>114</v>
      </c>
      <c r="K70" s="981" t="s">
        <v>1571</v>
      </c>
      <c r="L70" s="982" t="s">
        <v>553</v>
      </c>
    </row>
    <row r="71" spans="1:12" ht="15.75" thickTop="1">
      <c r="A71" s="965" t="s">
        <v>17</v>
      </c>
      <c r="B71" s="966" t="s">
        <v>1536</v>
      </c>
      <c r="C71" s="1191" t="str">
        <f>'PP - DR2'!J18</f>
        <v>2408</v>
      </c>
      <c r="D71" s="967" t="s">
        <v>111</v>
      </c>
      <c r="E71" s="965" t="s">
        <v>43</v>
      </c>
      <c r="F71" s="966" t="s">
        <v>1715</v>
      </c>
      <c r="G71" s="1191" t="str">
        <f>'PP - DR2'!J19</f>
        <v>5304</v>
      </c>
      <c r="H71" s="967" t="s">
        <v>112</v>
      </c>
      <c r="I71" s="968" t="s">
        <v>700</v>
      </c>
      <c r="J71" s="943" t="s">
        <v>111</v>
      </c>
      <c r="K71" s="969" t="s">
        <v>1572</v>
      </c>
      <c r="L71" s="970" t="s">
        <v>1486</v>
      </c>
    </row>
    <row r="72" spans="1:12">
      <c r="A72" s="971" t="s">
        <v>17</v>
      </c>
      <c r="B72" s="966" t="s">
        <v>1536</v>
      </c>
      <c r="C72" s="1191" t="str">
        <f>'PP - DR2'!J18</f>
        <v>2408</v>
      </c>
      <c r="D72" s="967" t="s">
        <v>112</v>
      </c>
      <c r="E72" s="971" t="s">
        <v>43</v>
      </c>
      <c r="F72" s="966" t="s">
        <v>1715</v>
      </c>
      <c r="G72" s="1191" t="str">
        <f>'PP - DR2'!J19</f>
        <v>5304</v>
      </c>
      <c r="H72" s="967" t="s">
        <v>111</v>
      </c>
      <c r="I72" s="973" t="s">
        <v>700</v>
      </c>
      <c r="J72" s="943" t="s">
        <v>112</v>
      </c>
      <c r="K72" s="969" t="s">
        <v>1572</v>
      </c>
      <c r="L72" s="974" t="s">
        <v>1486</v>
      </c>
    </row>
    <row r="73" spans="1:12">
      <c r="A73" s="975"/>
      <c r="B73" s="966"/>
      <c r="C73" s="1190"/>
      <c r="D73" s="972"/>
      <c r="E73" s="965"/>
      <c r="F73" s="966"/>
      <c r="G73" s="1190"/>
      <c r="H73" s="972"/>
      <c r="I73" s="968" t="s">
        <v>700</v>
      </c>
      <c r="J73" s="943" t="s">
        <v>113</v>
      </c>
      <c r="K73" s="969" t="s">
        <v>1572</v>
      </c>
      <c r="L73" s="976" t="s">
        <v>553</v>
      </c>
    </row>
    <row r="74" spans="1:12" ht="15.75" thickBot="1">
      <c r="A74" s="983"/>
      <c r="B74" s="960"/>
      <c r="C74" s="1197"/>
      <c r="D74" s="984"/>
      <c r="E74" s="983"/>
      <c r="F74" s="960"/>
      <c r="G74" s="1197"/>
      <c r="H74" s="984"/>
      <c r="I74" s="985" t="s">
        <v>700</v>
      </c>
      <c r="J74" s="946" t="s">
        <v>114</v>
      </c>
      <c r="K74" s="822" t="s">
        <v>1572</v>
      </c>
      <c r="L74" s="987" t="s">
        <v>553</v>
      </c>
    </row>
    <row r="78" spans="1:12" ht="15.75" thickBot="1">
      <c r="A78" s="3"/>
      <c r="B78" s="601"/>
      <c r="C78" s="1193"/>
      <c r="D78" s="601"/>
      <c r="E78" s="601"/>
      <c r="F78" s="601"/>
      <c r="G78" s="1193"/>
      <c r="H78" s="600"/>
      <c r="I78" s="599"/>
      <c r="J78" s="599"/>
      <c r="K78" s="239" t="s">
        <v>828</v>
      </c>
      <c r="L78" s="598">
        <f>L40+1</f>
        <v>3</v>
      </c>
    </row>
    <row r="79" spans="1:12">
      <c r="A79" s="952"/>
      <c r="B79" s="953"/>
      <c r="C79" s="1200"/>
      <c r="D79" s="955"/>
      <c r="E79" s="952"/>
      <c r="F79" s="956"/>
      <c r="G79" s="1194"/>
      <c r="H79" s="957"/>
      <c r="I79" s="952" t="s">
        <v>832</v>
      </c>
      <c r="J79" s="954" t="s">
        <v>1431</v>
      </c>
      <c r="K79" s="955" t="s">
        <v>832</v>
      </c>
      <c r="L79" s="958"/>
    </row>
    <row r="80" spans="1:12" ht="15.75" thickBot="1">
      <c r="A80" s="959" t="s">
        <v>1432</v>
      </c>
      <c r="B80" s="960" t="s">
        <v>833</v>
      </c>
      <c r="C80" s="1201" t="s">
        <v>507</v>
      </c>
      <c r="D80" s="962" t="s">
        <v>1433</v>
      </c>
      <c r="E80" s="959" t="s">
        <v>1432</v>
      </c>
      <c r="F80" s="960" t="s">
        <v>833</v>
      </c>
      <c r="G80" s="1195" t="s">
        <v>507</v>
      </c>
      <c r="H80" s="963" t="s">
        <v>1433</v>
      </c>
      <c r="I80" s="959" t="s">
        <v>835</v>
      </c>
      <c r="J80" s="961" t="s">
        <v>1434</v>
      </c>
      <c r="K80" s="962" t="s">
        <v>837</v>
      </c>
      <c r="L80" s="964" t="s">
        <v>4</v>
      </c>
    </row>
    <row r="81" spans="1:12">
      <c r="A81" s="965" t="s">
        <v>18</v>
      </c>
      <c r="B81" s="966" t="s">
        <v>1540</v>
      </c>
      <c r="C81" s="1191" t="str">
        <f>'PP - DR3'!G18</f>
        <v>3405</v>
      </c>
      <c r="D81" s="967" t="s">
        <v>111</v>
      </c>
      <c r="E81" s="965" t="s">
        <v>19</v>
      </c>
      <c r="F81" s="966" t="s">
        <v>1577</v>
      </c>
      <c r="G81" s="1191" t="str">
        <f>'PP - DR4'!C15</f>
        <v>4301</v>
      </c>
      <c r="H81" s="967" t="s">
        <v>112</v>
      </c>
      <c r="I81" s="968" t="s">
        <v>700</v>
      </c>
      <c r="J81" s="943" t="s">
        <v>111</v>
      </c>
      <c r="K81" s="969" t="s">
        <v>1578</v>
      </c>
      <c r="L81" s="970" t="s">
        <v>1486</v>
      </c>
    </row>
    <row r="82" spans="1:12">
      <c r="A82" s="971" t="s">
        <v>18</v>
      </c>
      <c r="B82" s="966" t="s">
        <v>1540</v>
      </c>
      <c r="C82" s="1191" t="str">
        <f>'PP - DR3'!G18</f>
        <v>3405</v>
      </c>
      <c r="D82" s="972" t="s">
        <v>112</v>
      </c>
      <c r="E82" s="971" t="s">
        <v>19</v>
      </c>
      <c r="F82" s="966" t="s">
        <v>1577</v>
      </c>
      <c r="G82" s="1191" t="str">
        <f>'PP - DR4'!C15</f>
        <v>4301</v>
      </c>
      <c r="H82" s="972" t="s">
        <v>111</v>
      </c>
      <c r="I82" s="973" t="s">
        <v>700</v>
      </c>
      <c r="J82" s="944" t="s">
        <v>112</v>
      </c>
      <c r="K82" s="969" t="s">
        <v>1578</v>
      </c>
      <c r="L82" s="974" t="s">
        <v>1486</v>
      </c>
    </row>
    <row r="83" spans="1:12">
      <c r="A83" s="975"/>
      <c r="B83" s="966"/>
      <c r="C83" s="1190"/>
      <c r="D83" s="972"/>
      <c r="E83" s="965"/>
      <c r="F83" s="966"/>
      <c r="G83" s="1190"/>
      <c r="H83" s="972"/>
      <c r="I83" s="968" t="s">
        <v>700</v>
      </c>
      <c r="J83" s="943" t="s">
        <v>113</v>
      </c>
      <c r="K83" s="969" t="s">
        <v>1578</v>
      </c>
      <c r="L83" s="976" t="s">
        <v>553</v>
      </c>
    </row>
    <row r="84" spans="1:12" ht="15.75" thickBot="1">
      <c r="A84" s="977"/>
      <c r="B84" s="978"/>
      <c r="C84" s="1196"/>
      <c r="D84" s="979"/>
      <c r="E84" s="977"/>
      <c r="F84" s="978"/>
      <c r="G84" s="1196"/>
      <c r="H84" s="979"/>
      <c r="I84" s="980" t="s">
        <v>700</v>
      </c>
      <c r="J84" s="945" t="s">
        <v>114</v>
      </c>
      <c r="K84" s="981" t="s">
        <v>1578</v>
      </c>
      <c r="L84" s="982" t="s">
        <v>553</v>
      </c>
    </row>
    <row r="85" spans="1:12" ht="15.75" thickTop="1">
      <c r="A85" s="965" t="s">
        <v>18</v>
      </c>
      <c r="B85" s="966" t="s">
        <v>1540</v>
      </c>
      <c r="C85" s="1191" t="str">
        <f>'PP - DR3'!H18</f>
        <v>3406</v>
      </c>
      <c r="D85" s="967" t="s">
        <v>111</v>
      </c>
      <c r="E85" s="965" t="s">
        <v>19</v>
      </c>
      <c r="F85" s="966" t="s">
        <v>1577</v>
      </c>
      <c r="G85" s="1191" t="str">
        <f>'PP - DR4'!D15</f>
        <v>4302</v>
      </c>
      <c r="H85" s="967" t="s">
        <v>112</v>
      </c>
      <c r="I85" s="968" t="s">
        <v>700</v>
      </c>
      <c r="J85" s="943" t="s">
        <v>111</v>
      </c>
      <c r="K85" s="969" t="s">
        <v>1579</v>
      </c>
      <c r="L85" s="970" t="s">
        <v>1486</v>
      </c>
    </row>
    <row r="86" spans="1:12">
      <c r="A86" s="971" t="s">
        <v>18</v>
      </c>
      <c r="B86" s="966" t="s">
        <v>1540</v>
      </c>
      <c r="C86" s="1191" t="str">
        <f>'PP - DR3'!H18</f>
        <v>3406</v>
      </c>
      <c r="D86" s="967" t="s">
        <v>112</v>
      </c>
      <c r="E86" s="971" t="s">
        <v>19</v>
      </c>
      <c r="F86" s="966" t="s">
        <v>1577</v>
      </c>
      <c r="G86" s="1191" t="str">
        <f>'PP - DR4'!D15</f>
        <v>4302</v>
      </c>
      <c r="H86" s="967" t="s">
        <v>111</v>
      </c>
      <c r="I86" s="973" t="s">
        <v>700</v>
      </c>
      <c r="J86" s="943" t="s">
        <v>112</v>
      </c>
      <c r="K86" s="969" t="s">
        <v>1579</v>
      </c>
      <c r="L86" s="974" t="s">
        <v>1486</v>
      </c>
    </row>
    <row r="87" spans="1:12">
      <c r="A87" s="975"/>
      <c r="B87" s="966"/>
      <c r="C87" s="1190"/>
      <c r="D87" s="972"/>
      <c r="E87" s="965"/>
      <c r="F87" s="966"/>
      <c r="G87" s="1190"/>
      <c r="H87" s="972"/>
      <c r="I87" s="968" t="s">
        <v>700</v>
      </c>
      <c r="J87" s="943" t="s">
        <v>113</v>
      </c>
      <c r="K87" s="969" t="s">
        <v>1579</v>
      </c>
      <c r="L87" s="976" t="s">
        <v>553</v>
      </c>
    </row>
    <row r="88" spans="1:12" ht="15.75" thickBot="1">
      <c r="A88" s="983"/>
      <c r="B88" s="960"/>
      <c r="C88" s="1197"/>
      <c r="D88" s="984"/>
      <c r="E88" s="983"/>
      <c r="F88" s="960"/>
      <c r="G88" s="1197"/>
      <c r="H88" s="984"/>
      <c r="I88" s="985" t="s">
        <v>700</v>
      </c>
      <c r="J88" s="946" t="s">
        <v>114</v>
      </c>
      <c r="K88" s="822" t="s">
        <v>1579</v>
      </c>
      <c r="L88" s="986" t="s">
        <v>553</v>
      </c>
    </row>
    <row r="89" spans="1:12">
      <c r="A89" s="965" t="s">
        <v>18</v>
      </c>
      <c r="B89" s="966" t="s">
        <v>1540</v>
      </c>
      <c r="C89" s="1191" t="str">
        <f>'PP - DR3'!I18</f>
        <v>3407</v>
      </c>
      <c r="D89" s="967" t="s">
        <v>111</v>
      </c>
      <c r="E89" s="965" t="s">
        <v>19</v>
      </c>
      <c r="F89" s="966" t="s">
        <v>1577</v>
      </c>
      <c r="G89" s="1191" t="str">
        <f>'PP - DR4'!E15</f>
        <v>4303</v>
      </c>
      <c r="H89" s="967" t="s">
        <v>112</v>
      </c>
      <c r="I89" s="968" t="s">
        <v>700</v>
      </c>
      <c r="J89" s="943" t="s">
        <v>111</v>
      </c>
      <c r="K89" s="969" t="s">
        <v>1580</v>
      </c>
      <c r="L89" s="970" t="s">
        <v>1486</v>
      </c>
    </row>
    <row r="90" spans="1:12">
      <c r="A90" s="971" t="s">
        <v>18</v>
      </c>
      <c r="B90" s="966" t="s">
        <v>1540</v>
      </c>
      <c r="C90" s="1191" t="str">
        <f>'PP - DR3'!I18</f>
        <v>3407</v>
      </c>
      <c r="D90" s="972" t="s">
        <v>112</v>
      </c>
      <c r="E90" s="971" t="s">
        <v>19</v>
      </c>
      <c r="F90" s="966" t="s">
        <v>1577</v>
      </c>
      <c r="G90" s="1191" t="str">
        <f>'PP - DR4'!E15</f>
        <v>4303</v>
      </c>
      <c r="H90" s="972" t="s">
        <v>111</v>
      </c>
      <c r="I90" s="973" t="s">
        <v>700</v>
      </c>
      <c r="J90" s="944" t="s">
        <v>112</v>
      </c>
      <c r="K90" s="969" t="s">
        <v>1580</v>
      </c>
      <c r="L90" s="974" t="s">
        <v>1486</v>
      </c>
    </row>
    <row r="91" spans="1:12">
      <c r="A91" s="975"/>
      <c r="B91" s="966"/>
      <c r="C91" s="1190"/>
      <c r="D91" s="972"/>
      <c r="E91" s="965"/>
      <c r="F91" s="966"/>
      <c r="G91" s="1190"/>
      <c r="H91" s="972"/>
      <c r="I91" s="968" t="s">
        <v>700</v>
      </c>
      <c r="J91" s="943" t="s">
        <v>113</v>
      </c>
      <c r="K91" s="969" t="s">
        <v>1580</v>
      </c>
      <c r="L91" s="976" t="s">
        <v>553</v>
      </c>
    </row>
    <row r="92" spans="1:12" ht="15.75" thickBot="1">
      <c r="A92" s="977"/>
      <c r="B92" s="978"/>
      <c r="C92" s="1196"/>
      <c r="D92" s="979"/>
      <c r="E92" s="977"/>
      <c r="F92" s="978"/>
      <c r="G92" s="1196"/>
      <c r="H92" s="979"/>
      <c r="I92" s="980" t="s">
        <v>700</v>
      </c>
      <c r="J92" s="945" t="s">
        <v>114</v>
      </c>
      <c r="K92" s="981" t="s">
        <v>1580</v>
      </c>
      <c r="L92" s="982" t="s">
        <v>553</v>
      </c>
    </row>
    <row r="93" spans="1:12" ht="15.75" thickTop="1">
      <c r="A93" s="965" t="s">
        <v>18</v>
      </c>
      <c r="B93" s="966" t="s">
        <v>1540</v>
      </c>
      <c r="C93" s="1191" t="str">
        <f>'PP - DR3'!J18</f>
        <v>3408</v>
      </c>
      <c r="D93" s="967" t="s">
        <v>111</v>
      </c>
      <c r="E93" s="965" t="s">
        <v>19</v>
      </c>
      <c r="F93" s="966" t="s">
        <v>1577</v>
      </c>
      <c r="G93" s="1191" t="str">
        <f>'PP - DR4'!F15</f>
        <v>4304</v>
      </c>
      <c r="H93" s="967" t="s">
        <v>112</v>
      </c>
      <c r="I93" s="968" t="s">
        <v>700</v>
      </c>
      <c r="J93" s="943" t="s">
        <v>111</v>
      </c>
      <c r="K93" s="969" t="s">
        <v>1581</v>
      </c>
      <c r="L93" s="970" t="s">
        <v>1486</v>
      </c>
    </row>
    <row r="94" spans="1:12">
      <c r="A94" s="971" t="s">
        <v>18</v>
      </c>
      <c r="B94" s="966" t="s">
        <v>1540</v>
      </c>
      <c r="C94" s="1191" t="str">
        <f>'PP - DR3'!J18</f>
        <v>3408</v>
      </c>
      <c r="D94" s="967" t="s">
        <v>112</v>
      </c>
      <c r="E94" s="971" t="s">
        <v>19</v>
      </c>
      <c r="F94" s="966" t="s">
        <v>1577</v>
      </c>
      <c r="G94" s="1191" t="str">
        <f>'PP - DR4'!F15</f>
        <v>4304</v>
      </c>
      <c r="H94" s="967" t="s">
        <v>111</v>
      </c>
      <c r="I94" s="973" t="s">
        <v>700</v>
      </c>
      <c r="J94" s="943" t="s">
        <v>112</v>
      </c>
      <c r="K94" s="969" t="s">
        <v>1581</v>
      </c>
      <c r="L94" s="974" t="s">
        <v>1486</v>
      </c>
    </row>
    <row r="95" spans="1:12">
      <c r="A95" s="975"/>
      <c r="B95" s="966"/>
      <c r="C95" s="1190"/>
      <c r="D95" s="972"/>
      <c r="E95" s="965"/>
      <c r="F95" s="966"/>
      <c r="G95" s="1190"/>
      <c r="H95" s="972"/>
      <c r="I95" s="968" t="s">
        <v>700</v>
      </c>
      <c r="J95" s="943" t="s">
        <v>113</v>
      </c>
      <c r="K95" s="969" t="s">
        <v>1581</v>
      </c>
      <c r="L95" s="976" t="s">
        <v>553</v>
      </c>
    </row>
    <row r="96" spans="1:12" ht="15.75" thickBot="1">
      <c r="A96" s="983"/>
      <c r="B96" s="960"/>
      <c r="C96" s="1197"/>
      <c r="D96" s="984"/>
      <c r="E96" s="983"/>
      <c r="F96" s="960"/>
      <c r="G96" s="1197"/>
      <c r="H96" s="984"/>
      <c r="I96" s="985" t="s">
        <v>700</v>
      </c>
      <c r="J96" s="946" t="s">
        <v>114</v>
      </c>
      <c r="K96" s="822" t="s">
        <v>1581</v>
      </c>
      <c r="L96" s="987" t="s">
        <v>553</v>
      </c>
    </row>
    <row r="97" spans="1:12">
      <c r="A97" s="965" t="s">
        <v>18</v>
      </c>
      <c r="B97" s="966" t="s">
        <v>1540</v>
      </c>
      <c r="C97" s="1191" t="str">
        <f>'PP - DR3'!K18</f>
        <v>3409</v>
      </c>
      <c r="D97" s="967" t="s">
        <v>111</v>
      </c>
      <c r="E97" s="965" t="s">
        <v>9</v>
      </c>
      <c r="F97" s="966" t="s">
        <v>1610</v>
      </c>
      <c r="G97" s="1191" t="str">
        <f>'PP - DR6'!C13</f>
        <v>6301</v>
      </c>
      <c r="H97" s="967" t="s">
        <v>112</v>
      </c>
      <c r="I97" s="968" t="s">
        <v>700</v>
      </c>
      <c r="J97" s="943" t="s">
        <v>111</v>
      </c>
      <c r="K97" s="969" t="s">
        <v>1582</v>
      </c>
      <c r="L97" s="970" t="s">
        <v>1486</v>
      </c>
    </row>
    <row r="98" spans="1:12">
      <c r="A98" s="971" t="s">
        <v>18</v>
      </c>
      <c r="B98" s="966" t="s">
        <v>1540</v>
      </c>
      <c r="C98" s="1191" t="str">
        <f>'PP - DR3'!K18</f>
        <v>3409</v>
      </c>
      <c r="D98" s="972" t="s">
        <v>112</v>
      </c>
      <c r="E98" s="965" t="s">
        <v>9</v>
      </c>
      <c r="F98" s="966" t="s">
        <v>1610</v>
      </c>
      <c r="G98" s="1191" t="str">
        <f>'PP - DR6'!C13</f>
        <v>6301</v>
      </c>
      <c r="H98" s="972" t="s">
        <v>111</v>
      </c>
      <c r="I98" s="973" t="s">
        <v>700</v>
      </c>
      <c r="J98" s="944" t="s">
        <v>112</v>
      </c>
      <c r="K98" s="969" t="s">
        <v>1582</v>
      </c>
      <c r="L98" s="974" t="s">
        <v>1486</v>
      </c>
    </row>
    <row r="99" spans="1:12">
      <c r="A99" s="975"/>
      <c r="B99" s="966"/>
      <c r="C99" s="1190"/>
      <c r="D99" s="972"/>
      <c r="E99" s="965"/>
      <c r="F99" s="966"/>
      <c r="G99" s="1190"/>
      <c r="H99" s="972"/>
      <c r="I99" s="968" t="s">
        <v>700</v>
      </c>
      <c r="J99" s="943" t="s">
        <v>113</v>
      </c>
      <c r="K99" s="969" t="s">
        <v>1582</v>
      </c>
      <c r="L99" s="976" t="s">
        <v>553</v>
      </c>
    </row>
    <row r="100" spans="1:12" ht="15.75" thickBot="1">
      <c r="A100" s="977"/>
      <c r="B100" s="978"/>
      <c r="C100" s="1196"/>
      <c r="D100" s="979"/>
      <c r="E100" s="977"/>
      <c r="F100" s="978"/>
      <c r="G100" s="1196"/>
      <c r="H100" s="979"/>
      <c r="I100" s="980" t="s">
        <v>700</v>
      </c>
      <c r="J100" s="945" t="s">
        <v>114</v>
      </c>
      <c r="K100" s="981" t="s">
        <v>1582</v>
      </c>
      <c r="L100" s="982" t="s">
        <v>553</v>
      </c>
    </row>
    <row r="101" spans="1:12" ht="15.75" thickTop="1">
      <c r="A101" s="965" t="s">
        <v>18</v>
      </c>
      <c r="B101" s="966" t="s">
        <v>1540</v>
      </c>
      <c r="C101" s="1191" t="str">
        <f>'PP - DR3'!L18</f>
        <v>3410</v>
      </c>
      <c r="D101" s="967" t="s">
        <v>111</v>
      </c>
      <c r="E101" s="965" t="s">
        <v>9</v>
      </c>
      <c r="F101" s="966" t="s">
        <v>1610</v>
      </c>
      <c r="G101" s="1191" t="str">
        <f>'PP - DR6'!D13</f>
        <v>6302</v>
      </c>
      <c r="H101" s="967" t="s">
        <v>112</v>
      </c>
      <c r="I101" s="968" t="s">
        <v>700</v>
      </c>
      <c r="J101" s="943" t="s">
        <v>111</v>
      </c>
      <c r="K101" s="969" t="s">
        <v>1583</v>
      </c>
      <c r="L101" s="970" t="s">
        <v>1486</v>
      </c>
    </row>
    <row r="102" spans="1:12">
      <c r="A102" s="971" t="s">
        <v>18</v>
      </c>
      <c r="B102" s="966" t="s">
        <v>1540</v>
      </c>
      <c r="C102" s="1191" t="str">
        <f>'PP - DR3'!L18</f>
        <v>3410</v>
      </c>
      <c r="D102" s="967" t="s">
        <v>112</v>
      </c>
      <c r="E102" s="965" t="s">
        <v>9</v>
      </c>
      <c r="F102" s="966" t="s">
        <v>1610</v>
      </c>
      <c r="G102" s="1191" t="str">
        <f>'PP - DR6'!D13</f>
        <v>6302</v>
      </c>
      <c r="H102" s="967" t="s">
        <v>111</v>
      </c>
      <c r="I102" s="973" t="s">
        <v>700</v>
      </c>
      <c r="J102" s="943" t="s">
        <v>112</v>
      </c>
      <c r="K102" s="969" t="s">
        <v>1583</v>
      </c>
      <c r="L102" s="974" t="s">
        <v>1486</v>
      </c>
    </row>
    <row r="103" spans="1:12">
      <c r="A103" s="975"/>
      <c r="B103" s="966"/>
      <c r="C103" s="1190"/>
      <c r="D103" s="972"/>
      <c r="E103" s="965"/>
      <c r="F103" s="966"/>
      <c r="G103" s="1190"/>
      <c r="H103" s="972"/>
      <c r="I103" s="968" t="s">
        <v>700</v>
      </c>
      <c r="J103" s="943" t="s">
        <v>113</v>
      </c>
      <c r="K103" s="969" t="s">
        <v>1583</v>
      </c>
      <c r="L103" s="976" t="s">
        <v>553</v>
      </c>
    </row>
    <row r="104" spans="1:12" ht="15.75" thickBot="1">
      <c r="A104" s="983"/>
      <c r="B104" s="960"/>
      <c r="C104" s="1197"/>
      <c r="D104" s="984"/>
      <c r="E104" s="983"/>
      <c r="F104" s="960"/>
      <c r="G104" s="1197"/>
      <c r="H104" s="984"/>
      <c r="I104" s="985" t="s">
        <v>700</v>
      </c>
      <c r="J104" s="946" t="s">
        <v>114</v>
      </c>
      <c r="K104" s="822" t="s">
        <v>1583</v>
      </c>
      <c r="L104" s="986" t="s">
        <v>553</v>
      </c>
    </row>
    <row r="105" spans="1:12">
      <c r="A105" s="965" t="s">
        <v>18</v>
      </c>
      <c r="B105" s="966" t="s">
        <v>1540</v>
      </c>
      <c r="C105" s="1191" t="str">
        <f>'PP - DR3'!M18</f>
        <v>3411</v>
      </c>
      <c r="D105" s="967" t="s">
        <v>111</v>
      </c>
      <c r="E105" s="965" t="s">
        <v>9</v>
      </c>
      <c r="F105" s="966" t="s">
        <v>1610</v>
      </c>
      <c r="G105" s="1191" t="str">
        <f>'PP - DR6'!D13</f>
        <v>6302</v>
      </c>
      <c r="H105" s="967" t="s">
        <v>112</v>
      </c>
      <c r="I105" s="968" t="s">
        <v>700</v>
      </c>
      <c r="J105" s="943" t="s">
        <v>111</v>
      </c>
      <c r="K105" s="969" t="s">
        <v>1584</v>
      </c>
      <c r="L105" s="970" t="s">
        <v>1486</v>
      </c>
    </row>
    <row r="106" spans="1:12">
      <c r="A106" s="971" t="s">
        <v>18</v>
      </c>
      <c r="B106" s="966" t="s">
        <v>1540</v>
      </c>
      <c r="C106" s="1191" t="str">
        <f>'PP - DR3'!M18</f>
        <v>3411</v>
      </c>
      <c r="D106" s="972" t="s">
        <v>112</v>
      </c>
      <c r="E106" s="965" t="s">
        <v>9</v>
      </c>
      <c r="F106" s="966" t="s">
        <v>1610</v>
      </c>
      <c r="G106" s="1191" t="str">
        <f>'PP - DR6'!D13</f>
        <v>6302</v>
      </c>
      <c r="H106" s="972" t="s">
        <v>111</v>
      </c>
      <c r="I106" s="973" t="s">
        <v>700</v>
      </c>
      <c r="J106" s="944" t="s">
        <v>112</v>
      </c>
      <c r="K106" s="969" t="s">
        <v>1584</v>
      </c>
      <c r="L106" s="974" t="s">
        <v>1486</v>
      </c>
    </row>
    <row r="107" spans="1:12">
      <c r="A107" s="975"/>
      <c r="B107" s="966"/>
      <c r="C107" s="1190"/>
      <c r="D107" s="972"/>
      <c r="E107" s="965"/>
      <c r="F107" s="966"/>
      <c r="G107" s="1190"/>
      <c r="H107" s="972"/>
      <c r="I107" s="968" t="s">
        <v>700</v>
      </c>
      <c r="J107" s="943" t="s">
        <v>113</v>
      </c>
      <c r="K107" s="969" t="s">
        <v>1584</v>
      </c>
      <c r="L107" s="976" t="s">
        <v>553</v>
      </c>
    </row>
    <row r="108" spans="1:12" ht="15.75" thickBot="1">
      <c r="A108" s="977"/>
      <c r="B108" s="978"/>
      <c r="C108" s="1196"/>
      <c r="D108" s="979"/>
      <c r="E108" s="977"/>
      <c r="F108" s="978"/>
      <c r="G108" s="1196"/>
      <c r="H108" s="979"/>
      <c r="I108" s="980" t="s">
        <v>700</v>
      </c>
      <c r="J108" s="945" t="s">
        <v>114</v>
      </c>
      <c r="K108" s="981" t="s">
        <v>1584</v>
      </c>
      <c r="L108" s="982" t="s">
        <v>553</v>
      </c>
    </row>
    <row r="109" spans="1:12" ht="15.75" thickTop="1">
      <c r="A109" s="965" t="s">
        <v>18</v>
      </c>
      <c r="B109" s="966" t="s">
        <v>1540</v>
      </c>
      <c r="C109" s="1191" t="str">
        <f>'PP - DR3'!N18</f>
        <v>3412</v>
      </c>
      <c r="D109" s="967" t="s">
        <v>111</v>
      </c>
      <c r="E109" s="965" t="s">
        <v>9</v>
      </c>
      <c r="F109" s="966" t="s">
        <v>1610</v>
      </c>
      <c r="G109" s="1191" t="str">
        <f>'PP - DR6'!E13</f>
        <v>6303</v>
      </c>
      <c r="H109" s="967" t="s">
        <v>112</v>
      </c>
      <c r="I109" s="968" t="s">
        <v>700</v>
      </c>
      <c r="J109" s="943" t="s">
        <v>111</v>
      </c>
      <c r="K109" s="969" t="s">
        <v>1585</v>
      </c>
      <c r="L109" s="970" t="s">
        <v>1486</v>
      </c>
    </row>
    <row r="110" spans="1:12">
      <c r="A110" s="971" t="s">
        <v>18</v>
      </c>
      <c r="B110" s="966" t="s">
        <v>1540</v>
      </c>
      <c r="C110" s="1191" t="str">
        <f>'PP - DR3'!N18</f>
        <v>3412</v>
      </c>
      <c r="D110" s="967" t="s">
        <v>112</v>
      </c>
      <c r="E110" s="965" t="s">
        <v>9</v>
      </c>
      <c r="F110" s="966" t="s">
        <v>1610</v>
      </c>
      <c r="G110" s="1191" t="str">
        <f>'PP - DR6'!E13</f>
        <v>6303</v>
      </c>
      <c r="H110" s="967" t="s">
        <v>111</v>
      </c>
      <c r="I110" s="973" t="s">
        <v>700</v>
      </c>
      <c r="J110" s="943" t="s">
        <v>112</v>
      </c>
      <c r="K110" s="969" t="s">
        <v>1585</v>
      </c>
      <c r="L110" s="974" t="s">
        <v>1486</v>
      </c>
    </row>
    <row r="111" spans="1:12">
      <c r="A111" s="975"/>
      <c r="B111" s="966"/>
      <c r="C111" s="1190"/>
      <c r="D111" s="972"/>
      <c r="E111" s="965"/>
      <c r="F111" s="966"/>
      <c r="G111" s="1190"/>
      <c r="H111" s="972"/>
      <c r="I111" s="968" t="s">
        <v>700</v>
      </c>
      <c r="J111" s="943" t="s">
        <v>113</v>
      </c>
      <c r="K111" s="969" t="s">
        <v>1585</v>
      </c>
      <c r="L111" s="976" t="s">
        <v>553</v>
      </c>
    </row>
    <row r="112" spans="1:12" ht="15.75" thickBot="1">
      <c r="A112" s="983"/>
      <c r="B112" s="960"/>
      <c r="C112" s="1197"/>
      <c r="D112" s="984"/>
      <c r="E112" s="983"/>
      <c r="F112" s="960"/>
      <c r="G112" s="1197"/>
      <c r="H112" s="984"/>
      <c r="I112" s="985" t="s">
        <v>700</v>
      </c>
      <c r="J112" s="946" t="s">
        <v>114</v>
      </c>
      <c r="K112" s="822" t="s">
        <v>1585</v>
      </c>
      <c r="L112" s="987" t="s">
        <v>553</v>
      </c>
    </row>
    <row r="116" spans="1:12" ht="15.75" thickBot="1">
      <c r="A116" s="3"/>
      <c r="B116" s="601"/>
      <c r="C116" s="1193"/>
      <c r="D116" s="601"/>
      <c r="E116" s="601"/>
      <c r="F116" s="601"/>
      <c r="G116" s="1193"/>
      <c r="H116" s="600"/>
      <c r="I116" s="599"/>
      <c r="J116" s="599"/>
      <c r="K116" s="239" t="s">
        <v>828</v>
      </c>
      <c r="L116" s="598">
        <f>L78+1</f>
        <v>4</v>
      </c>
    </row>
    <row r="117" spans="1:12">
      <c r="A117" s="952"/>
      <c r="B117" s="953"/>
      <c r="C117" s="1200"/>
      <c r="D117" s="955"/>
      <c r="E117" s="952"/>
      <c r="F117" s="956"/>
      <c r="G117" s="1194"/>
      <c r="H117" s="957"/>
      <c r="I117" s="952" t="s">
        <v>832</v>
      </c>
      <c r="J117" s="954" t="s">
        <v>1431</v>
      </c>
      <c r="K117" s="955" t="s">
        <v>832</v>
      </c>
      <c r="L117" s="958"/>
    </row>
    <row r="118" spans="1:12" ht="15.75" thickBot="1">
      <c r="A118" s="959" t="s">
        <v>1432</v>
      </c>
      <c r="B118" s="960" t="s">
        <v>833</v>
      </c>
      <c r="C118" s="1201" t="s">
        <v>507</v>
      </c>
      <c r="D118" s="962" t="s">
        <v>1433</v>
      </c>
      <c r="E118" s="959" t="s">
        <v>1432</v>
      </c>
      <c r="F118" s="960" t="s">
        <v>833</v>
      </c>
      <c r="G118" s="1195" t="s">
        <v>507</v>
      </c>
      <c r="H118" s="963" t="s">
        <v>1433</v>
      </c>
      <c r="I118" s="959" t="s">
        <v>835</v>
      </c>
      <c r="J118" s="961" t="s">
        <v>1434</v>
      </c>
      <c r="K118" s="962" t="s">
        <v>837</v>
      </c>
      <c r="L118" s="964" t="s">
        <v>4</v>
      </c>
    </row>
    <row r="119" spans="1:12">
      <c r="A119" s="965" t="s">
        <v>18</v>
      </c>
      <c r="B119" s="966" t="s">
        <v>1540</v>
      </c>
      <c r="C119" s="1191" t="str">
        <f>'PP - DR3'!G18</f>
        <v>3405</v>
      </c>
      <c r="D119" s="967" t="s">
        <v>111</v>
      </c>
      <c r="E119" s="965" t="s">
        <v>19</v>
      </c>
      <c r="F119" s="966" t="s">
        <v>1577</v>
      </c>
      <c r="G119" s="1191" t="str">
        <f>'PP - DR4'!C15</f>
        <v>4301</v>
      </c>
      <c r="H119" s="967" t="s">
        <v>112</v>
      </c>
      <c r="I119" s="968" t="s">
        <v>700</v>
      </c>
      <c r="J119" s="943" t="s">
        <v>111</v>
      </c>
      <c r="K119" s="969" t="s">
        <v>1578</v>
      </c>
      <c r="L119" s="970" t="s">
        <v>1486</v>
      </c>
    </row>
    <row r="120" spans="1:12">
      <c r="A120" s="971" t="s">
        <v>18</v>
      </c>
      <c r="B120" s="966" t="s">
        <v>1540</v>
      </c>
      <c r="C120" s="1191" t="str">
        <f>'PP - DR3'!G18</f>
        <v>3405</v>
      </c>
      <c r="D120" s="972" t="s">
        <v>112</v>
      </c>
      <c r="E120" s="965" t="s">
        <v>19</v>
      </c>
      <c r="F120" s="966" t="s">
        <v>1577</v>
      </c>
      <c r="G120" s="1191" t="str">
        <f>'PP - DR4'!C15</f>
        <v>4301</v>
      </c>
      <c r="H120" s="972" t="s">
        <v>111</v>
      </c>
      <c r="I120" s="973" t="s">
        <v>700</v>
      </c>
      <c r="J120" s="944" t="s">
        <v>112</v>
      </c>
      <c r="K120" s="969" t="s">
        <v>1578</v>
      </c>
      <c r="L120" s="974" t="s">
        <v>1486</v>
      </c>
    </row>
    <row r="121" spans="1:12">
      <c r="A121" s="965"/>
      <c r="B121" s="966"/>
      <c r="C121" s="1190"/>
      <c r="D121" s="972"/>
      <c r="E121" s="965"/>
      <c r="F121" s="966"/>
      <c r="G121" s="1190"/>
      <c r="H121" s="972"/>
      <c r="I121" s="968" t="s">
        <v>700</v>
      </c>
      <c r="J121" s="943" t="s">
        <v>113</v>
      </c>
      <c r="K121" s="969" t="s">
        <v>1578</v>
      </c>
      <c r="L121" s="976" t="s">
        <v>553</v>
      </c>
    </row>
    <row r="122" spans="1:12" ht="15.75" thickBot="1">
      <c r="A122" s="977"/>
      <c r="B122" s="978"/>
      <c r="C122" s="1196"/>
      <c r="D122" s="979"/>
      <c r="E122" s="977"/>
      <c r="F122" s="978"/>
      <c r="G122" s="1196"/>
      <c r="H122" s="979"/>
      <c r="I122" s="980" t="s">
        <v>700</v>
      </c>
      <c r="J122" s="945" t="s">
        <v>114</v>
      </c>
      <c r="K122" s="981" t="s">
        <v>1578</v>
      </c>
      <c r="L122" s="982" t="s">
        <v>553</v>
      </c>
    </row>
    <row r="123" spans="1:12" ht="15.75" thickTop="1">
      <c r="A123" s="965" t="s">
        <v>18</v>
      </c>
      <c r="B123" s="966" t="s">
        <v>1540</v>
      </c>
      <c r="C123" s="1191" t="str">
        <f>'PP - DR3'!H18</f>
        <v>3406</v>
      </c>
      <c r="D123" s="967" t="s">
        <v>111</v>
      </c>
      <c r="E123" s="965" t="s">
        <v>19</v>
      </c>
      <c r="F123" s="966" t="s">
        <v>1577</v>
      </c>
      <c r="G123" s="1191" t="str">
        <f>'PP - DR4'!D15</f>
        <v>4302</v>
      </c>
      <c r="H123" s="967" t="s">
        <v>112</v>
      </c>
      <c r="I123" s="968" t="s">
        <v>700</v>
      </c>
      <c r="J123" s="943" t="s">
        <v>111</v>
      </c>
      <c r="K123" s="969" t="s">
        <v>1579</v>
      </c>
      <c r="L123" s="970" t="s">
        <v>1486</v>
      </c>
    </row>
    <row r="124" spans="1:12">
      <c r="A124" s="971" t="s">
        <v>18</v>
      </c>
      <c r="B124" s="966" t="s">
        <v>1540</v>
      </c>
      <c r="C124" s="1191" t="str">
        <f>'PP - DR3'!H18</f>
        <v>3406</v>
      </c>
      <c r="D124" s="967" t="s">
        <v>112</v>
      </c>
      <c r="E124" s="965" t="s">
        <v>19</v>
      </c>
      <c r="F124" s="966" t="s">
        <v>1577</v>
      </c>
      <c r="G124" s="1191" t="str">
        <f>'PP - DR4'!D15</f>
        <v>4302</v>
      </c>
      <c r="H124" s="967" t="s">
        <v>111</v>
      </c>
      <c r="I124" s="973" t="s">
        <v>700</v>
      </c>
      <c r="J124" s="943" t="s">
        <v>112</v>
      </c>
      <c r="K124" s="969" t="s">
        <v>1579</v>
      </c>
      <c r="L124" s="974" t="s">
        <v>1486</v>
      </c>
    </row>
    <row r="125" spans="1:12">
      <c r="A125" s="965"/>
      <c r="B125" s="966"/>
      <c r="C125" s="1190"/>
      <c r="D125" s="972"/>
      <c r="E125" s="965"/>
      <c r="F125" s="966"/>
      <c r="G125" s="1190"/>
      <c r="H125" s="972"/>
      <c r="I125" s="968" t="s">
        <v>700</v>
      </c>
      <c r="J125" s="943" t="s">
        <v>113</v>
      </c>
      <c r="K125" s="969" t="s">
        <v>1579</v>
      </c>
      <c r="L125" s="976" t="s">
        <v>553</v>
      </c>
    </row>
    <row r="126" spans="1:12" ht="15.75" thickBot="1">
      <c r="A126" s="983"/>
      <c r="B126" s="960"/>
      <c r="C126" s="1197"/>
      <c r="D126" s="984"/>
      <c r="E126" s="983"/>
      <c r="F126" s="960"/>
      <c r="G126" s="1197"/>
      <c r="H126" s="984"/>
      <c r="I126" s="985" t="s">
        <v>700</v>
      </c>
      <c r="J126" s="946" t="s">
        <v>114</v>
      </c>
      <c r="K126" s="822" t="s">
        <v>1579</v>
      </c>
      <c r="L126" s="986" t="s">
        <v>553</v>
      </c>
    </row>
    <row r="127" spans="1:12">
      <c r="A127" s="965" t="s">
        <v>18</v>
      </c>
      <c r="B127" s="966" t="s">
        <v>1540</v>
      </c>
      <c r="C127" s="1191" t="str">
        <f>'PP - DR3'!I18</f>
        <v>3407</v>
      </c>
      <c r="D127" s="967" t="s">
        <v>111</v>
      </c>
      <c r="E127" s="965" t="s">
        <v>19</v>
      </c>
      <c r="F127" s="966" t="s">
        <v>1577</v>
      </c>
      <c r="G127" s="1191" t="str">
        <f>'PP - DR4'!E15</f>
        <v>4303</v>
      </c>
      <c r="H127" s="967" t="s">
        <v>112</v>
      </c>
      <c r="I127" s="968" t="s">
        <v>700</v>
      </c>
      <c r="J127" s="943" t="s">
        <v>111</v>
      </c>
      <c r="K127" s="969" t="s">
        <v>1580</v>
      </c>
      <c r="L127" s="970" t="s">
        <v>1486</v>
      </c>
    </row>
    <row r="128" spans="1:12">
      <c r="A128" s="971" t="s">
        <v>18</v>
      </c>
      <c r="B128" s="966" t="s">
        <v>1540</v>
      </c>
      <c r="C128" s="1191" t="str">
        <f>'PP - DR3'!I18</f>
        <v>3407</v>
      </c>
      <c r="D128" s="972" t="s">
        <v>112</v>
      </c>
      <c r="E128" s="965" t="s">
        <v>19</v>
      </c>
      <c r="F128" s="966" t="s">
        <v>1577</v>
      </c>
      <c r="G128" s="1191" t="str">
        <f>'PP - DR4'!E15</f>
        <v>4303</v>
      </c>
      <c r="H128" s="972" t="s">
        <v>111</v>
      </c>
      <c r="I128" s="973" t="s">
        <v>700</v>
      </c>
      <c r="J128" s="944" t="s">
        <v>112</v>
      </c>
      <c r="K128" s="969" t="s">
        <v>1580</v>
      </c>
      <c r="L128" s="974" t="s">
        <v>1486</v>
      </c>
    </row>
    <row r="129" spans="1:12">
      <c r="A129" s="965"/>
      <c r="B129" s="966"/>
      <c r="C129" s="1190"/>
      <c r="D129" s="972"/>
      <c r="E129" s="965"/>
      <c r="F129" s="966"/>
      <c r="G129" s="1190"/>
      <c r="H129" s="972"/>
      <c r="I129" s="968" t="s">
        <v>700</v>
      </c>
      <c r="J129" s="943" t="s">
        <v>113</v>
      </c>
      <c r="K129" s="969" t="s">
        <v>1580</v>
      </c>
      <c r="L129" s="976" t="s">
        <v>553</v>
      </c>
    </row>
    <row r="130" spans="1:12" ht="15.75" thickBot="1">
      <c r="A130" s="977"/>
      <c r="B130" s="978"/>
      <c r="C130" s="1196"/>
      <c r="D130" s="979"/>
      <c r="E130" s="977"/>
      <c r="F130" s="978"/>
      <c r="G130" s="1196"/>
      <c r="H130" s="979"/>
      <c r="I130" s="980" t="s">
        <v>700</v>
      </c>
      <c r="J130" s="945" t="s">
        <v>114</v>
      </c>
      <c r="K130" s="981" t="s">
        <v>1580</v>
      </c>
      <c r="L130" s="982" t="s">
        <v>553</v>
      </c>
    </row>
    <row r="131" spans="1:12" ht="15.75" thickTop="1">
      <c r="A131" s="965" t="s">
        <v>18</v>
      </c>
      <c r="B131" s="966" t="s">
        <v>1540</v>
      </c>
      <c r="C131" s="1191" t="str">
        <f>'PP - DR3'!J18</f>
        <v>3408</v>
      </c>
      <c r="D131" s="967" t="s">
        <v>111</v>
      </c>
      <c r="E131" s="965" t="s">
        <v>19</v>
      </c>
      <c r="F131" s="966" t="s">
        <v>1577</v>
      </c>
      <c r="G131" s="1191" t="str">
        <f>'PP - DR4'!F15</f>
        <v>4304</v>
      </c>
      <c r="H131" s="967" t="s">
        <v>112</v>
      </c>
      <c r="I131" s="968" t="s">
        <v>700</v>
      </c>
      <c r="J131" s="943" t="s">
        <v>111</v>
      </c>
      <c r="K131" s="969" t="s">
        <v>1581</v>
      </c>
      <c r="L131" s="970" t="s">
        <v>1486</v>
      </c>
    </row>
    <row r="132" spans="1:12">
      <c r="A132" s="971" t="s">
        <v>18</v>
      </c>
      <c r="B132" s="966" t="s">
        <v>1540</v>
      </c>
      <c r="C132" s="1191" t="str">
        <f>'PP - DR3'!J18</f>
        <v>3408</v>
      </c>
      <c r="D132" s="967" t="s">
        <v>112</v>
      </c>
      <c r="E132" s="965" t="s">
        <v>19</v>
      </c>
      <c r="F132" s="966" t="s">
        <v>1577</v>
      </c>
      <c r="G132" s="1191" t="str">
        <f>'PP - DR4'!F15</f>
        <v>4304</v>
      </c>
      <c r="H132" s="967" t="s">
        <v>111</v>
      </c>
      <c r="I132" s="973" t="s">
        <v>700</v>
      </c>
      <c r="J132" s="943" t="s">
        <v>112</v>
      </c>
      <c r="K132" s="969" t="s">
        <v>1581</v>
      </c>
      <c r="L132" s="974" t="s">
        <v>1486</v>
      </c>
    </row>
    <row r="133" spans="1:12">
      <c r="A133" s="965"/>
      <c r="B133" s="966"/>
      <c r="C133" s="1190"/>
      <c r="D133" s="972"/>
      <c r="E133" s="965"/>
      <c r="F133" s="966"/>
      <c r="G133" s="1190"/>
      <c r="H133" s="972"/>
      <c r="I133" s="968" t="s">
        <v>700</v>
      </c>
      <c r="J133" s="943" t="s">
        <v>113</v>
      </c>
      <c r="K133" s="969" t="s">
        <v>1581</v>
      </c>
      <c r="L133" s="976" t="s">
        <v>553</v>
      </c>
    </row>
    <row r="134" spans="1:12" ht="15.75" thickBot="1">
      <c r="A134" s="983"/>
      <c r="B134" s="960"/>
      <c r="C134" s="1197"/>
      <c r="D134" s="984"/>
      <c r="E134" s="983"/>
      <c r="F134" s="960"/>
      <c r="G134" s="1197"/>
      <c r="H134" s="984"/>
      <c r="I134" s="985" t="s">
        <v>700</v>
      </c>
      <c r="J134" s="946" t="s">
        <v>114</v>
      </c>
      <c r="K134" s="822" t="s">
        <v>1581</v>
      </c>
      <c r="L134" s="987" t="s">
        <v>553</v>
      </c>
    </row>
    <row r="135" spans="1:12">
      <c r="A135" s="965" t="s">
        <v>18</v>
      </c>
      <c r="B135" s="966" t="s">
        <v>1540</v>
      </c>
      <c r="C135" s="1191" t="str">
        <f>'PP - DR3'!K18</f>
        <v>3409</v>
      </c>
      <c r="D135" s="967" t="s">
        <v>111</v>
      </c>
      <c r="E135" s="965" t="s">
        <v>9</v>
      </c>
      <c r="F135" s="966" t="s">
        <v>1610</v>
      </c>
      <c r="G135" s="1191" t="str">
        <f>'PP - DR6'!C13</f>
        <v>6301</v>
      </c>
      <c r="H135" s="967" t="s">
        <v>112</v>
      </c>
      <c r="I135" s="968" t="s">
        <v>700</v>
      </c>
      <c r="J135" s="943" t="s">
        <v>111</v>
      </c>
      <c r="K135" s="969" t="s">
        <v>1582</v>
      </c>
      <c r="L135" s="970" t="s">
        <v>1486</v>
      </c>
    </row>
    <row r="136" spans="1:12">
      <c r="A136" s="971" t="s">
        <v>18</v>
      </c>
      <c r="B136" s="966" t="s">
        <v>1540</v>
      </c>
      <c r="C136" s="1191" t="str">
        <f>'PP - DR3'!K18</f>
        <v>3409</v>
      </c>
      <c r="D136" s="972" t="s">
        <v>112</v>
      </c>
      <c r="E136" s="965" t="s">
        <v>9</v>
      </c>
      <c r="F136" s="966" t="s">
        <v>1610</v>
      </c>
      <c r="G136" s="1191" t="str">
        <f>'PP - DR6'!C13</f>
        <v>6301</v>
      </c>
      <c r="H136" s="972" t="s">
        <v>111</v>
      </c>
      <c r="I136" s="973" t="s">
        <v>700</v>
      </c>
      <c r="J136" s="944" t="s">
        <v>112</v>
      </c>
      <c r="K136" s="969" t="s">
        <v>1582</v>
      </c>
      <c r="L136" s="974" t="s">
        <v>1486</v>
      </c>
    </row>
    <row r="137" spans="1:12">
      <c r="A137" s="965"/>
      <c r="B137" s="966"/>
      <c r="C137" s="1190"/>
      <c r="D137" s="972"/>
      <c r="E137" s="965"/>
      <c r="F137" s="966"/>
      <c r="G137" s="1190"/>
      <c r="H137" s="972"/>
      <c r="I137" s="968" t="s">
        <v>700</v>
      </c>
      <c r="J137" s="943" t="s">
        <v>113</v>
      </c>
      <c r="K137" s="969" t="s">
        <v>1582</v>
      </c>
      <c r="L137" s="976" t="s">
        <v>553</v>
      </c>
    </row>
    <row r="138" spans="1:12" ht="15.75" thickBot="1">
      <c r="A138" s="977"/>
      <c r="B138" s="978"/>
      <c r="C138" s="1196"/>
      <c r="D138" s="979"/>
      <c r="E138" s="977"/>
      <c r="F138" s="978"/>
      <c r="G138" s="1196"/>
      <c r="H138" s="979"/>
      <c r="I138" s="980" t="s">
        <v>700</v>
      </c>
      <c r="J138" s="945" t="s">
        <v>114</v>
      </c>
      <c r="K138" s="981" t="s">
        <v>1582</v>
      </c>
      <c r="L138" s="982" t="s">
        <v>553</v>
      </c>
    </row>
    <row r="139" spans="1:12" ht="15.75" thickTop="1">
      <c r="A139" s="965" t="s">
        <v>18</v>
      </c>
      <c r="B139" s="966" t="s">
        <v>1540</v>
      </c>
      <c r="C139" s="1191" t="str">
        <f>'PP - DR3'!L18</f>
        <v>3410</v>
      </c>
      <c r="D139" s="967" t="s">
        <v>111</v>
      </c>
      <c r="E139" s="965" t="s">
        <v>9</v>
      </c>
      <c r="F139" s="966" t="s">
        <v>1610</v>
      </c>
      <c r="G139" s="1191" t="str">
        <f>'PP - DR6'!D13</f>
        <v>6302</v>
      </c>
      <c r="H139" s="967" t="s">
        <v>112</v>
      </c>
      <c r="I139" s="968" t="s">
        <v>700</v>
      </c>
      <c r="J139" s="943" t="s">
        <v>111</v>
      </c>
      <c r="K139" s="969" t="s">
        <v>1583</v>
      </c>
      <c r="L139" s="970" t="s">
        <v>1486</v>
      </c>
    </row>
    <row r="140" spans="1:12">
      <c r="A140" s="971" t="s">
        <v>18</v>
      </c>
      <c r="B140" s="966" t="s">
        <v>1540</v>
      </c>
      <c r="C140" s="1191" t="str">
        <f>'PP - DR3'!L18</f>
        <v>3410</v>
      </c>
      <c r="D140" s="967" t="s">
        <v>112</v>
      </c>
      <c r="E140" s="965" t="s">
        <v>9</v>
      </c>
      <c r="F140" s="966" t="s">
        <v>1610</v>
      </c>
      <c r="G140" s="1191" t="str">
        <f>'PP - DR6'!D13</f>
        <v>6302</v>
      </c>
      <c r="H140" s="967" t="s">
        <v>111</v>
      </c>
      <c r="I140" s="973" t="s">
        <v>700</v>
      </c>
      <c r="J140" s="943" t="s">
        <v>112</v>
      </c>
      <c r="K140" s="969" t="s">
        <v>1583</v>
      </c>
      <c r="L140" s="974" t="s">
        <v>1486</v>
      </c>
    </row>
    <row r="141" spans="1:12">
      <c r="A141" s="965"/>
      <c r="B141" s="966"/>
      <c r="C141" s="1190"/>
      <c r="D141" s="972"/>
      <c r="E141" s="965"/>
      <c r="F141" s="966"/>
      <c r="G141" s="1190"/>
      <c r="H141" s="972"/>
      <c r="I141" s="968" t="s">
        <v>700</v>
      </c>
      <c r="J141" s="943" t="s">
        <v>113</v>
      </c>
      <c r="K141" s="969" t="s">
        <v>1583</v>
      </c>
      <c r="L141" s="976" t="s">
        <v>553</v>
      </c>
    </row>
    <row r="142" spans="1:12" ht="15.75" thickBot="1">
      <c r="A142" s="983"/>
      <c r="B142" s="960"/>
      <c r="C142" s="1197"/>
      <c r="D142" s="984"/>
      <c r="E142" s="983"/>
      <c r="F142" s="960"/>
      <c r="G142" s="1197"/>
      <c r="H142" s="984"/>
      <c r="I142" s="985" t="s">
        <v>700</v>
      </c>
      <c r="J142" s="946" t="s">
        <v>114</v>
      </c>
      <c r="K142" s="822" t="s">
        <v>1583</v>
      </c>
      <c r="L142" s="986" t="s">
        <v>553</v>
      </c>
    </row>
    <row r="143" spans="1:12">
      <c r="A143" s="965" t="s">
        <v>18</v>
      </c>
      <c r="B143" s="966" t="s">
        <v>1540</v>
      </c>
      <c r="C143" s="1191" t="str">
        <f>'PP - DR3'!M18</f>
        <v>3411</v>
      </c>
      <c r="D143" s="967" t="s">
        <v>111</v>
      </c>
      <c r="E143" s="965" t="s">
        <v>9</v>
      </c>
      <c r="F143" s="966" t="s">
        <v>1610</v>
      </c>
      <c r="G143" s="1191" t="str">
        <f>'PP - DR6'!E13</f>
        <v>6303</v>
      </c>
      <c r="H143" s="967" t="s">
        <v>112</v>
      </c>
      <c r="I143" s="968" t="s">
        <v>700</v>
      </c>
      <c r="J143" s="943" t="s">
        <v>111</v>
      </c>
      <c r="K143" s="969" t="s">
        <v>1584</v>
      </c>
      <c r="L143" s="970" t="s">
        <v>1486</v>
      </c>
    </row>
    <row r="144" spans="1:12">
      <c r="A144" s="971" t="s">
        <v>18</v>
      </c>
      <c r="B144" s="966" t="s">
        <v>1540</v>
      </c>
      <c r="C144" s="1191" t="str">
        <f>'PP - DR3'!M18</f>
        <v>3411</v>
      </c>
      <c r="D144" s="972" t="s">
        <v>112</v>
      </c>
      <c r="E144" s="965" t="s">
        <v>9</v>
      </c>
      <c r="F144" s="966" t="s">
        <v>1610</v>
      </c>
      <c r="G144" s="1191" t="str">
        <f>'PP - DR6'!E13</f>
        <v>6303</v>
      </c>
      <c r="H144" s="972" t="s">
        <v>111</v>
      </c>
      <c r="I144" s="973" t="s">
        <v>700</v>
      </c>
      <c r="J144" s="944" t="s">
        <v>112</v>
      </c>
      <c r="K144" s="969" t="s">
        <v>1584</v>
      </c>
      <c r="L144" s="974" t="s">
        <v>1486</v>
      </c>
    </row>
    <row r="145" spans="1:12">
      <c r="A145" s="965"/>
      <c r="B145" s="966"/>
      <c r="C145" s="1190"/>
      <c r="D145" s="972"/>
      <c r="E145" s="965"/>
      <c r="F145" s="966"/>
      <c r="G145" s="1190"/>
      <c r="H145" s="972"/>
      <c r="I145" s="968" t="s">
        <v>700</v>
      </c>
      <c r="J145" s="943" t="s">
        <v>113</v>
      </c>
      <c r="K145" s="969" t="s">
        <v>1584</v>
      </c>
      <c r="L145" s="976" t="s">
        <v>553</v>
      </c>
    </row>
    <row r="146" spans="1:12" ht="15.75" thickBot="1">
      <c r="A146" s="977"/>
      <c r="B146" s="978"/>
      <c r="C146" s="1196"/>
      <c r="D146" s="979"/>
      <c r="E146" s="977"/>
      <c r="F146" s="978"/>
      <c r="G146" s="1196"/>
      <c r="H146" s="979"/>
      <c r="I146" s="980" t="s">
        <v>700</v>
      </c>
      <c r="J146" s="945" t="s">
        <v>114</v>
      </c>
      <c r="K146" s="981" t="s">
        <v>1584</v>
      </c>
      <c r="L146" s="982" t="s">
        <v>553</v>
      </c>
    </row>
    <row r="147" spans="1:12" ht="15.75" thickTop="1">
      <c r="A147" s="965" t="s">
        <v>18</v>
      </c>
      <c r="B147" s="966" t="s">
        <v>1540</v>
      </c>
      <c r="C147" s="1191" t="str">
        <f>'PP - DR3'!N18</f>
        <v>3412</v>
      </c>
      <c r="D147" s="967" t="s">
        <v>111</v>
      </c>
      <c r="E147" s="965" t="s">
        <v>9</v>
      </c>
      <c r="F147" s="966" t="s">
        <v>1610</v>
      </c>
      <c r="G147" s="1191" t="str">
        <f>'PP - DR6'!F13</f>
        <v>6304</v>
      </c>
      <c r="H147" s="967" t="s">
        <v>112</v>
      </c>
      <c r="I147" s="968" t="s">
        <v>700</v>
      </c>
      <c r="J147" s="943" t="s">
        <v>111</v>
      </c>
      <c r="K147" s="969" t="s">
        <v>1585</v>
      </c>
      <c r="L147" s="970" t="s">
        <v>1486</v>
      </c>
    </row>
    <row r="148" spans="1:12">
      <c r="A148" s="971" t="s">
        <v>18</v>
      </c>
      <c r="B148" s="966" t="s">
        <v>1540</v>
      </c>
      <c r="C148" s="1191" t="str">
        <f>'PP - DR3'!N18</f>
        <v>3412</v>
      </c>
      <c r="D148" s="967" t="s">
        <v>112</v>
      </c>
      <c r="E148" s="965" t="s">
        <v>9</v>
      </c>
      <c r="F148" s="966" t="s">
        <v>1610</v>
      </c>
      <c r="G148" s="1191" t="str">
        <f>'PP - DR6'!F13</f>
        <v>6304</v>
      </c>
      <c r="H148" s="967" t="s">
        <v>111</v>
      </c>
      <c r="I148" s="973" t="s">
        <v>700</v>
      </c>
      <c r="J148" s="943" t="s">
        <v>112</v>
      </c>
      <c r="K148" s="969" t="s">
        <v>1585</v>
      </c>
      <c r="L148" s="974" t="s">
        <v>1486</v>
      </c>
    </row>
    <row r="149" spans="1:12">
      <c r="A149" s="965"/>
      <c r="B149" s="966"/>
      <c r="C149" s="1190"/>
      <c r="D149" s="972"/>
      <c r="E149" s="965"/>
      <c r="F149" s="966"/>
      <c r="G149" s="1190"/>
      <c r="H149" s="972"/>
      <c r="I149" s="968" t="s">
        <v>700</v>
      </c>
      <c r="J149" s="943" t="s">
        <v>113</v>
      </c>
      <c r="K149" s="969" t="s">
        <v>1585</v>
      </c>
      <c r="L149" s="976" t="s">
        <v>553</v>
      </c>
    </row>
    <row r="150" spans="1:12" ht="15.75" thickBot="1">
      <c r="A150" s="983"/>
      <c r="B150" s="960"/>
      <c r="C150" s="1197"/>
      <c r="D150" s="984"/>
      <c r="E150" s="983"/>
      <c r="F150" s="960"/>
      <c r="G150" s="1197"/>
      <c r="H150" s="984"/>
      <c r="I150" s="985" t="s">
        <v>700</v>
      </c>
      <c r="J150" s="946" t="s">
        <v>114</v>
      </c>
      <c r="K150" s="822" t="s">
        <v>1585</v>
      </c>
      <c r="L150" s="987" t="s">
        <v>553</v>
      </c>
    </row>
    <row r="154" spans="1:12" ht="15.75" thickBot="1">
      <c r="A154" s="3"/>
      <c r="B154" s="601"/>
      <c r="C154" s="1193"/>
      <c r="D154" s="601"/>
      <c r="E154" s="601"/>
      <c r="F154" s="601"/>
      <c r="G154" s="1193"/>
      <c r="H154" s="600"/>
      <c r="I154" s="599"/>
      <c r="J154" s="599"/>
      <c r="K154" s="239" t="s">
        <v>828</v>
      </c>
      <c r="L154" s="598">
        <f>L116+1</f>
        <v>5</v>
      </c>
    </row>
    <row r="155" spans="1:12">
      <c r="A155" s="952"/>
      <c r="B155" s="953"/>
      <c r="C155" s="1200"/>
      <c r="D155" s="955"/>
      <c r="E155" s="952"/>
      <c r="F155" s="956"/>
      <c r="G155" s="1194"/>
      <c r="H155" s="957"/>
      <c r="I155" s="952" t="s">
        <v>832</v>
      </c>
      <c r="J155" s="954" t="s">
        <v>1431</v>
      </c>
      <c r="K155" s="955" t="s">
        <v>832</v>
      </c>
      <c r="L155" s="958"/>
    </row>
    <row r="156" spans="1:12" ht="15.75" thickBot="1">
      <c r="A156" s="959" t="s">
        <v>1432</v>
      </c>
      <c r="B156" s="960" t="s">
        <v>833</v>
      </c>
      <c r="C156" s="1201" t="s">
        <v>507</v>
      </c>
      <c r="D156" s="962" t="s">
        <v>1433</v>
      </c>
      <c r="E156" s="959" t="s">
        <v>1432</v>
      </c>
      <c r="F156" s="960" t="s">
        <v>833</v>
      </c>
      <c r="G156" s="1195" t="s">
        <v>507</v>
      </c>
      <c r="H156" s="963" t="s">
        <v>1433</v>
      </c>
      <c r="I156" s="959" t="s">
        <v>835</v>
      </c>
      <c r="J156" s="961" t="s">
        <v>1434</v>
      </c>
      <c r="K156" s="962" t="s">
        <v>837</v>
      </c>
      <c r="L156" s="964" t="s">
        <v>4</v>
      </c>
    </row>
    <row r="157" spans="1:12">
      <c r="A157" s="965" t="s">
        <v>19</v>
      </c>
      <c r="B157" s="966" t="s">
        <v>1577</v>
      </c>
      <c r="C157" s="1191" t="str">
        <f>'PP - DR4'!G15</f>
        <v>4305</v>
      </c>
      <c r="D157" s="967" t="s">
        <v>111</v>
      </c>
      <c r="E157" s="965" t="s">
        <v>43</v>
      </c>
      <c r="F157" s="966" t="s">
        <v>1367</v>
      </c>
      <c r="G157" s="1191" t="str">
        <f>'PP - DR5'!G18</f>
        <v>5305</v>
      </c>
      <c r="H157" s="967" t="s">
        <v>112</v>
      </c>
      <c r="I157" s="968" t="s">
        <v>1726</v>
      </c>
      <c r="J157" s="943" t="s">
        <v>111</v>
      </c>
      <c r="K157" s="969" t="s">
        <v>1611</v>
      </c>
      <c r="L157" s="970" t="s">
        <v>1486</v>
      </c>
    </row>
    <row r="158" spans="1:12">
      <c r="A158" s="965" t="s">
        <v>19</v>
      </c>
      <c r="B158" s="966" t="s">
        <v>1577</v>
      </c>
      <c r="C158" s="1191" t="str">
        <f>'PP - DR4'!G15</f>
        <v>4305</v>
      </c>
      <c r="D158" s="972" t="s">
        <v>112</v>
      </c>
      <c r="E158" s="965" t="s">
        <v>43</v>
      </c>
      <c r="F158" s="966" t="s">
        <v>1367</v>
      </c>
      <c r="G158" s="1191" t="str">
        <f>'PP - DR5'!G18</f>
        <v>5305</v>
      </c>
      <c r="H158" s="972" t="s">
        <v>111</v>
      </c>
      <c r="I158" s="973" t="s">
        <v>1726</v>
      </c>
      <c r="J158" s="944" t="s">
        <v>112</v>
      </c>
      <c r="K158" s="969" t="s">
        <v>1611</v>
      </c>
      <c r="L158" s="974" t="s">
        <v>1486</v>
      </c>
    </row>
    <row r="159" spans="1:12">
      <c r="A159" s="965"/>
      <c r="B159" s="966"/>
      <c r="C159" s="1190"/>
      <c r="D159" s="972"/>
      <c r="E159" s="965"/>
      <c r="F159" s="966"/>
      <c r="G159" s="1190"/>
      <c r="H159" s="972"/>
      <c r="I159" s="968" t="s">
        <v>1726</v>
      </c>
      <c r="J159" s="943" t="s">
        <v>113</v>
      </c>
      <c r="K159" s="969" t="s">
        <v>1611</v>
      </c>
      <c r="L159" s="976" t="s">
        <v>553</v>
      </c>
    </row>
    <row r="160" spans="1:12" ht="15.75" thickBot="1">
      <c r="A160" s="977"/>
      <c r="B160" s="978"/>
      <c r="C160" s="1196"/>
      <c r="D160" s="979"/>
      <c r="E160" s="977"/>
      <c r="F160" s="978"/>
      <c r="G160" s="1196"/>
      <c r="H160" s="979"/>
      <c r="I160" s="980" t="s">
        <v>1726</v>
      </c>
      <c r="J160" s="945" t="s">
        <v>114</v>
      </c>
      <c r="K160" s="981" t="s">
        <v>1611</v>
      </c>
      <c r="L160" s="982" t="s">
        <v>553</v>
      </c>
    </row>
    <row r="161" spans="1:12" ht="15.75" thickTop="1">
      <c r="A161" s="965" t="s">
        <v>19</v>
      </c>
      <c r="B161" s="966" t="s">
        <v>1577</v>
      </c>
      <c r="C161" s="1191" t="str">
        <f>'PP - DR4'!H15</f>
        <v>4306</v>
      </c>
      <c r="D161" s="967" t="s">
        <v>111</v>
      </c>
      <c r="E161" s="965" t="s">
        <v>43</v>
      </c>
      <c r="F161" s="966" t="s">
        <v>1367</v>
      </c>
      <c r="G161" s="1191" t="str">
        <f>'PP - DR5'!H18</f>
        <v>5306</v>
      </c>
      <c r="H161" s="967" t="s">
        <v>112</v>
      </c>
      <c r="I161" s="968" t="s">
        <v>1726</v>
      </c>
      <c r="J161" s="943" t="s">
        <v>111</v>
      </c>
      <c r="K161" s="969" t="s">
        <v>1612</v>
      </c>
      <c r="L161" s="970" t="s">
        <v>1486</v>
      </c>
    </row>
    <row r="162" spans="1:12">
      <c r="A162" s="965" t="s">
        <v>19</v>
      </c>
      <c r="B162" s="966" t="s">
        <v>1577</v>
      </c>
      <c r="C162" s="1191" t="str">
        <f>'PP - DR4'!H15</f>
        <v>4306</v>
      </c>
      <c r="D162" s="967" t="s">
        <v>112</v>
      </c>
      <c r="E162" s="965" t="s">
        <v>43</v>
      </c>
      <c r="F162" s="966" t="s">
        <v>1367</v>
      </c>
      <c r="G162" s="1191" t="str">
        <f>'PP - DR5'!H18</f>
        <v>5306</v>
      </c>
      <c r="H162" s="967" t="s">
        <v>111</v>
      </c>
      <c r="I162" s="973" t="s">
        <v>1726</v>
      </c>
      <c r="J162" s="943" t="s">
        <v>112</v>
      </c>
      <c r="K162" s="969" t="s">
        <v>1612</v>
      </c>
      <c r="L162" s="974" t="s">
        <v>1486</v>
      </c>
    </row>
    <row r="163" spans="1:12">
      <c r="A163" s="965"/>
      <c r="B163" s="966"/>
      <c r="C163" s="1190"/>
      <c r="D163" s="972"/>
      <c r="E163" s="965"/>
      <c r="F163" s="966"/>
      <c r="G163" s="1190"/>
      <c r="H163" s="972"/>
      <c r="I163" s="968" t="s">
        <v>1726</v>
      </c>
      <c r="J163" s="943" t="s">
        <v>113</v>
      </c>
      <c r="K163" s="969" t="s">
        <v>1612</v>
      </c>
      <c r="L163" s="976" t="s">
        <v>553</v>
      </c>
    </row>
    <row r="164" spans="1:12" ht="15.75" thickBot="1">
      <c r="A164" s="983"/>
      <c r="B164" s="960"/>
      <c r="C164" s="1197"/>
      <c r="D164" s="984"/>
      <c r="E164" s="983"/>
      <c r="F164" s="960"/>
      <c r="G164" s="1197"/>
      <c r="H164" s="984"/>
      <c r="I164" s="985" t="s">
        <v>1726</v>
      </c>
      <c r="J164" s="946" t="s">
        <v>114</v>
      </c>
      <c r="K164" s="822" t="s">
        <v>1612</v>
      </c>
      <c r="L164" s="986" t="s">
        <v>553</v>
      </c>
    </row>
    <row r="165" spans="1:12">
      <c r="A165" s="965" t="s">
        <v>19</v>
      </c>
      <c r="B165" s="966" t="s">
        <v>1577</v>
      </c>
      <c r="C165" s="1191" t="str">
        <f>'PP - DR4'!I15</f>
        <v>4307</v>
      </c>
      <c r="D165" s="967" t="s">
        <v>111</v>
      </c>
      <c r="E165" s="965" t="s">
        <v>43</v>
      </c>
      <c r="F165" s="966" t="s">
        <v>1367</v>
      </c>
      <c r="G165" s="1191" t="str">
        <f>'PP - DR5'!I18</f>
        <v>5307</v>
      </c>
      <c r="H165" s="967" t="s">
        <v>112</v>
      </c>
      <c r="I165" s="968" t="s">
        <v>1726</v>
      </c>
      <c r="J165" s="943" t="s">
        <v>111</v>
      </c>
      <c r="K165" s="969" t="s">
        <v>1613</v>
      </c>
      <c r="L165" s="970" t="s">
        <v>1486</v>
      </c>
    </row>
    <row r="166" spans="1:12">
      <c r="A166" s="965" t="s">
        <v>19</v>
      </c>
      <c r="B166" s="966" t="s">
        <v>1577</v>
      </c>
      <c r="C166" s="1191" t="str">
        <f>'PP - DR4'!I15</f>
        <v>4307</v>
      </c>
      <c r="D166" s="972" t="s">
        <v>112</v>
      </c>
      <c r="E166" s="965" t="s">
        <v>43</v>
      </c>
      <c r="F166" s="966" t="s">
        <v>1367</v>
      </c>
      <c r="G166" s="1191" t="str">
        <f>'PP - DR5'!I18</f>
        <v>5307</v>
      </c>
      <c r="H166" s="972" t="s">
        <v>111</v>
      </c>
      <c r="I166" s="973" t="s">
        <v>1726</v>
      </c>
      <c r="J166" s="944" t="s">
        <v>112</v>
      </c>
      <c r="K166" s="969" t="s">
        <v>1613</v>
      </c>
      <c r="L166" s="974" t="s">
        <v>1486</v>
      </c>
    </row>
    <row r="167" spans="1:12">
      <c r="A167" s="965"/>
      <c r="B167" s="966"/>
      <c r="C167" s="1190"/>
      <c r="D167" s="972"/>
      <c r="E167" s="965"/>
      <c r="F167" s="966"/>
      <c r="G167" s="1190"/>
      <c r="H167" s="972"/>
      <c r="I167" s="968" t="s">
        <v>1726</v>
      </c>
      <c r="J167" s="943" t="s">
        <v>113</v>
      </c>
      <c r="K167" s="969" t="s">
        <v>1613</v>
      </c>
      <c r="L167" s="976" t="s">
        <v>553</v>
      </c>
    </row>
    <row r="168" spans="1:12" ht="15.75" thickBot="1">
      <c r="A168" s="977"/>
      <c r="B168" s="978"/>
      <c r="C168" s="1196"/>
      <c r="D168" s="979"/>
      <c r="E168" s="977"/>
      <c r="F168" s="978"/>
      <c r="G168" s="1196"/>
      <c r="H168" s="979"/>
      <c r="I168" s="980" t="s">
        <v>1726</v>
      </c>
      <c r="J168" s="945" t="s">
        <v>114</v>
      </c>
      <c r="K168" s="981" t="s">
        <v>1613</v>
      </c>
      <c r="L168" s="982" t="s">
        <v>553</v>
      </c>
    </row>
    <row r="169" spans="1:12" ht="15.75" thickTop="1">
      <c r="A169" s="965" t="s">
        <v>19</v>
      </c>
      <c r="B169" s="966" t="s">
        <v>1577</v>
      </c>
      <c r="C169" s="1191" t="str">
        <f>'PP - DR4'!J15</f>
        <v>4308</v>
      </c>
      <c r="D169" s="967" t="s">
        <v>111</v>
      </c>
      <c r="E169" s="965" t="s">
        <v>43</v>
      </c>
      <c r="F169" s="966" t="s">
        <v>1367</v>
      </c>
      <c r="G169" s="1191" t="str">
        <f>'PP - DR5'!J18</f>
        <v>5308</v>
      </c>
      <c r="H169" s="967" t="s">
        <v>112</v>
      </c>
      <c r="I169" s="968" t="s">
        <v>1726</v>
      </c>
      <c r="J169" s="943" t="s">
        <v>111</v>
      </c>
      <c r="K169" s="969" t="s">
        <v>1614</v>
      </c>
      <c r="L169" s="970" t="s">
        <v>1486</v>
      </c>
    </row>
    <row r="170" spans="1:12">
      <c r="A170" s="965" t="s">
        <v>19</v>
      </c>
      <c r="B170" s="966" t="s">
        <v>1577</v>
      </c>
      <c r="C170" s="1191" t="str">
        <f>'PP - DR4'!J15</f>
        <v>4308</v>
      </c>
      <c r="D170" s="967" t="s">
        <v>112</v>
      </c>
      <c r="E170" s="965" t="s">
        <v>43</v>
      </c>
      <c r="F170" s="966" t="s">
        <v>1367</v>
      </c>
      <c r="G170" s="1191" t="str">
        <f>'PP - DR5'!J18</f>
        <v>5308</v>
      </c>
      <c r="H170" s="967" t="s">
        <v>111</v>
      </c>
      <c r="I170" s="973" t="s">
        <v>1726</v>
      </c>
      <c r="J170" s="943" t="s">
        <v>112</v>
      </c>
      <c r="K170" s="969" t="s">
        <v>1614</v>
      </c>
      <c r="L170" s="974" t="s">
        <v>1486</v>
      </c>
    </row>
    <row r="171" spans="1:12">
      <c r="A171" s="965"/>
      <c r="B171" s="966"/>
      <c r="C171" s="1190"/>
      <c r="D171" s="972"/>
      <c r="E171" s="965"/>
      <c r="F171" s="966"/>
      <c r="G171" s="1190"/>
      <c r="H171" s="972"/>
      <c r="I171" s="968" t="s">
        <v>1726</v>
      </c>
      <c r="J171" s="943" t="s">
        <v>113</v>
      </c>
      <c r="K171" s="969" t="s">
        <v>1614</v>
      </c>
      <c r="L171" s="976" t="s">
        <v>553</v>
      </c>
    </row>
    <row r="172" spans="1:12" ht="15.75" thickBot="1">
      <c r="A172" s="983"/>
      <c r="B172" s="960"/>
      <c r="C172" s="1197"/>
      <c r="D172" s="984"/>
      <c r="E172" s="983"/>
      <c r="F172" s="960"/>
      <c r="G172" s="1197"/>
      <c r="H172" s="984"/>
      <c r="I172" s="985" t="s">
        <v>1726</v>
      </c>
      <c r="J172" s="946" t="s">
        <v>114</v>
      </c>
      <c r="K172" s="822" t="s">
        <v>1614</v>
      </c>
      <c r="L172" s="987" t="s">
        <v>553</v>
      </c>
    </row>
    <row r="176" spans="1:12" ht="15.75" thickBot="1">
      <c r="A176" s="598" t="s">
        <v>1615</v>
      </c>
      <c r="B176" s="599"/>
      <c r="C176" s="1199"/>
      <c r="D176" s="600"/>
      <c r="E176" s="600"/>
      <c r="F176" s="599"/>
      <c r="G176" s="1192"/>
      <c r="H176" s="3"/>
      <c r="I176" s="239"/>
      <c r="J176" s="601"/>
      <c r="K176" s="239"/>
      <c r="L176" s="598"/>
    </row>
    <row r="177" spans="1:12">
      <c r="A177" s="602"/>
      <c r="B177" s="751"/>
      <c r="C177" s="1200"/>
      <c r="D177" s="606"/>
      <c r="E177" s="602"/>
      <c r="F177" s="832"/>
      <c r="G177" s="1194"/>
      <c r="H177" s="833"/>
      <c r="I177" s="602" t="s">
        <v>832</v>
      </c>
      <c r="J177" s="831" t="s">
        <v>1431</v>
      </c>
      <c r="K177" s="606" t="s">
        <v>832</v>
      </c>
      <c r="L177" s="607"/>
    </row>
    <row r="178" spans="1:12" ht="15.75" thickBot="1">
      <c r="A178" s="608" t="s">
        <v>1432</v>
      </c>
      <c r="B178" s="610" t="s">
        <v>833</v>
      </c>
      <c r="C178" s="1201" t="s">
        <v>507</v>
      </c>
      <c r="D178" s="609" t="s">
        <v>1433</v>
      </c>
      <c r="E178" s="608" t="s">
        <v>1432</v>
      </c>
      <c r="F178" s="610" t="s">
        <v>833</v>
      </c>
      <c r="G178" s="1195" t="s">
        <v>507</v>
      </c>
      <c r="H178" s="769" t="s">
        <v>1433</v>
      </c>
      <c r="I178" s="608" t="s">
        <v>835</v>
      </c>
      <c r="J178" s="834" t="s">
        <v>1434</v>
      </c>
      <c r="K178" s="609" t="s">
        <v>837</v>
      </c>
      <c r="L178" s="612" t="s">
        <v>4</v>
      </c>
    </row>
    <row r="179" spans="1:12">
      <c r="A179" s="835" t="s">
        <v>16</v>
      </c>
      <c r="B179" s="753" t="s">
        <v>1620</v>
      </c>
      <c r="C179" s="1191" t="str">
        <f>'PP - DR1'!W14</f>
        <v>1321</v>
      </c>
      <c r="D179" s="836" t="s">
        <v>111</v>
      </c>
      <c r="E179" s="835" t="s">
        <v>9</v>
      </c>
      <c r="F179" s="753" t="s">
        <v>11</v>
      </c>
      <c r="G179" s="1191" t="str">
        <f>'PP - DR6'!W13</f>
        <v>6321</v>
      </c>
      <c r="H179" s="836" t="s">
        <v>112</v>
      </c>
      <c r="I179" s="968" t="s">
        <v>700</v>
      </c>
      <c r="J179" s="814" t="s">
        <v>111</v>
      </c>
      <c r="K179" s="621" t="s">
        <v>1616</v>
      </c>
      <c r="L179" s="773" t="s">
        <v>1486</v>
      </c>
    </row>
    <row r="180" spans="1:12">
      <c r="A180" s="837" t="s">
        <v>16</v>
      </c>
      <c r="B180" s="753" t="s">
        <v>1620</v>
      </c>
      <c r="C180" s="1190" t="str">
        <f>'PP - DR1'!W14</f>
        <v>1321</v>
      </c>
      <c r="D180" s="838" t="s">
        <v>112</v>
      </c>
      <c r="E180" s="837" t="s">
        <v>9</v>
      </c>
      <c r="F180" s="753" t="s">
        <v>11</v>
      </c>
      <c r="G180" s="1190" t="str">
        <f>'PP - DR6'!W13</f>
        <v>6321</v>
      </c>
      <c r="H180" s="838" t="s">
        <v>111</v>
      </c>
      <c r="I180" s="973" t="s">
        <v>700</v>
      </c>
      <c r="J180" s="813" t="s">
        <v>112</v>
      </c>
      <c r="K180" s="621" t="s">
        <v>1616</v>
      </c>
      <c r="L180" s="735" t="s">
        <v>1486</v>
      </c>
    </row>
    <row r="181" spans="1:12">
      <c r="A181" s="839"/>
      <c r="B181" s="753"/>
      <c r="C181" s="1190"/>
      <c r="D181" s="838"/>
      <c r="E181" s="835"/>
      <c r="F181" s="753"/>
      <c r="G181" s="1190"/>
      <c r="H181" s="838"/>
      <c r="I181" s="968" t="s">
        <v>700</v>
      </c>
      <c r="J181" s="814" t="s">
        <v>113</v>
      </c>
      <c r="K181" s="621" t="s">
        <v>1616</v>
      </c>
      <c r="L181" s="840" t="s">
        <v>553</v>
      </c>
    </row>
    <row r="182" spans="1:12" ht="15.75" thickBot="1">
      <c r="A182" s="841"/>
      <c r="B182" s="842"/>
      <c r="C182" s="1196"/>
      <c r="D182" s="843"/>
      <c r="E182" s="841"/>
      <c r="F182" s="842"/>
      <c r="G182" s="1196"/>
      <c r="H182" s="843"/>
      <c r="I182" s="980" t="s">
        <v>700</v>
      </c>
      <c r="J182" s="845" t="s">
        <v>114</v>
      </c>
      <c r="K182" s="629" t="s">
        <v>1616</v>
      </c>
      <c r="L182" s="846" t="s">
        <v>553</v>
      </c>
    </row>
    <row r="183" spans="1:12" ht="15.75" thickTop="1">
      <c r="A183" s="835" t="s">
        <v>16</v>
      </c>
      <c r="B183" s="753" t="s">
        <v>1620</v>
      </c>
      <c r="C183" s="1191" t="str">
        <f>'PP - DR1'!X14</f>
        <v>1322</v>
      </c>
      <c r="D183" s="836" t="s">
        <v>111</v>
      </c>
      <c r="E183" s="835" t="s">
        <v>9</v>
      </c>
      <c r="F183" s="753" t="s">
        <v>11</v>
      </c>
      <c r="G183" s="1191" t="str">
        <f>'PP - DR6'!X13</f>
        <v>6322</v>
      </c>
      <c r="H183" s="836" t="s">
        <v>112</v>
      </c>
      <c r="I183" s="968" t="s">
        <v>700</v>
      </c>
      <c r="J183" s="814" t="s">
        <v>111</v>
      </c>
      <c r="K183" s="621" t="s">
        <v>1617</v>
      </c>
      <c r="L183" s="773" t="s">
        <v>1486</v>
      </c>
    </row>
    <row r="184" spans="1:12">
      <c r="A184" s="837" t="s">
        <v>16</v>
      </c>
      <c r="B184" s="753" t="s">
        <v>1620</v>
      </c>
      <c r="C184" s="1190" t="str">
        <f>'PP - DR1'!X14</f>
        <v>1322</v>
      </c>
      <c r="D184" s="836" t="s">
        <v>112</v>
      </c>
      <c r="E184" s="837" t="s">
        <v>9</v>
      </c>
      <c r="F184" s="753" t="s">
        <v>11</v>
      </c>
      <c r="G184" s="1190" t="str">
        <f>'PP - DR6'!X13</f>
        <v>6322</v>
      </c>
      <c r="H184" s="836" t="s">
        <v>111</v>
      </c>
      <c r="I184" s="973" t="s">
        <v>700</v>
      </c>
      <c r="J184" s="814" t="s">
        <v>112</v>
      </c>
      <c r="K184" s="621" t="s">
        <v>1617</v>
      </c>
      <c r="L184" s="773" t="s">
        <v>1486</v>
      </c>
    </row>
    <row r="185" spans="1:12">
      <c r="A185" s="839"/>
      <c r="B185" s="753"/>
      <c r="C185" s="1190"/>
      <c r="D185" s="838"/>
      <c r="E185" s="835"/>
      <c r="F185" s="753"/>
      <c r="G185" s="1190"/>
      <c r="H185" s="838"/>
      <c r="I185" s="968" t="s">
        <v>700</v>
      </c>
      <c r="J185" s="814" t="s">
        <v>113</v>
      </c>
      <c r="K185" s="621" t="s">
        <v>1617</v>
      </c>
      <c r="L185" s="840" t="s">
        <v>553</v>
      </c>
    </row>
    <row r="186" spans="1:12" ht="15.75" thickBot="1">
      <c r="A186" s="847"/>
      <c r="B186" s="610"/>
      <c r="C186" s="1197"/>
      <c r="D186" s="848"/>
      <c r="E186" s="847"/>
      <c r="F186" s="610"/>
      <c r="G186" s="1197"/>
      <c r="H186" s="848"/>
      <c r="I186" s="985" t="s">
        <v>700</v>
      </c>
      <c r="J186" s="815" t="s">
        <v>114</v>
      </c>
      <c r="K186" s="647" t="s">
        <v>1617</v>
      </c>
      <c r="L186" s="849" t="s">
        <v>553</v>
      </c>
    </row>
    <row r="187" spans="1:12">
      <c r="A187" s="835" t="s">
        <v>16</v>
      </c>
      <c r="B187" s="753" t="s">
        <v>1620</v>
      </c>
      <c r="C187" s="1191" t="str">
        <f>'PP - DR1'!Y14</f>
        <v>1323</v>
      </c>
      <c r="D187" s="836" t="s">
        <v>111</v>
      </c>
      <c r="E187" s="835" t="s">
        <v>9</v>
      </c>
      <c r="F187" s="753" t="s">
        <v>11</v>
      </c>
      <c r="G187" s="1191" t="str">
        <f>'PP - DR6'!Y13</f>
        <v>6323</v>
      </c>
      <c r="H187" s="836" t="s">
        <v>112</v>
      </c>
      <c r="I187" s="968" t="s">
        <v>700</v>
      </c>
      <c r="J187" s="814" t="s">
        <v>111</v>
      </c>
      <c r="K187" s="621" t="s">
        <v>1618</v>
      </c>
      <c r="L187" s="773" t="s">
        <v>1486</v>
      </c>
    </row>
    <row r="188" spans="1:12">
      <c r="A188" s="837" t="s">
        <v>16</v>
      </c>
      <c r="B188" s="753" t="s">
        <v>1620</v>
      </c>
      <c r="C188" s="1190" t="str">
        <f>'PP - DR1'!Y14</f>
        <v>1323</v>
      </c>
      <c r="D188" s="838" t="s">
        <v>112</v>
      </c>
      <c r="E188" s="837" t="s">
        <v>9</v>
      </c>
      <c r="F188" s="753" t="s">
        <v>11</v>
      </c>
      <c r="G188" s="1190" t="str">
        <f>'PP - DR6'!Y13</f>
        <v>6323</v>
      </c>
      <c r="H188" s="838" t="s">
        <v>111</v>
      </c>
      <c r="I188" s="973" t="s">
        <v>700</v>
      </c>
      <c r="J188" s="813" t="s">
        <v>112</v>
      </c>
      <c r="K188" s="621" t="s">
        <v>1618</v>
      </c>
      <c r="L188" s="735" t="s">
        <v>1486</v>
      </c>
    </row>
    <row r="189" spans="1:12">
      <c r="A189" s="839"/>
      <c r="B189" s="753"/>
      <c r="C189" s="1190"/>
      <c r="D189" s="838"/>
      <c r="E189" s="835"/>
      <c r="F189" s="753"/>
      <c r="G189" s="1190"/>
      <c r="H189" s="838"/>
      <c r="I189" s="968" t="s">
        <v>700</v>
      </c>
      <c r="J189" s="814" t="s">
        <v>113</v>
      </c>
      <c r="K189" s="621" t="s">
        <v>1618</v>
      </c>
      <c r="L189" s="840" t="s">
        <v>553</v>
      </c>
    </row>
    <row r="190" spans="1:12" ht="15.75" thickBot="1">
      <c r="A190" s="841"/>
      <c r="B190" s="842"/>
      <c r="C190" s="1196"/>
      <c r="D190" s="843"/>
      <c r="E190" s="841"/>
      <c r="F190" s="842"/>
      <c r="G190" s="1196"/>
      <c r="H190" s="843"/>
      <c r="I190" s="980" t="s">
        <v>700</v>
      </c>
      <c r="J190" s="845" t="s">
        <v>114</v>
      </c>
      <c r="K190" s="629" t="s">
        <v>1618</v>
      </c>
      <c r="L190" s="846" t="s">
        <v>553</v>
      </c>
    </row>
    <row r="191" spans="1:12" ht="15.75" thickTop="1">
      <c r="A191" s="835" t="s">
        <v>16</v>
      </c>
      <c r="B191" s="753" t="s">
        <v>1620</v>
      </c>
      <c r="C191" s="1191" t="str">
        <f>'PP - DR1'!Z14</f>
        <v>1324</v>
      </c>
      <c r="D191" s="836" t="s">
        <v>111</v>
      </c>
      <c r="E191" s="835" t="s">
        <v>9</v>
      </c>
      <c r="F191" s="753" t="s">
        <v>11</v>
      </c>
      <c r="G191" s="1191" t="str">
        <f>'PP - DR6'!Z13</f>
        <v>6324</v>
      </c>
      <c r="H191" s="836" t="s">
        <v>112</v>
      </c>
      <c r="I191" s="968" t="s">
        <v>700</v>
      </c>
      <c r="J191" s="814" t="s">
        <v>111</v>
      </c>
      <c r="K191" s="621" t="s">
        <v>1619</v>
      </c>
      <c r="L191" s="773" t="s">
        <v>1486</v>
      </c>
    </row>
    <row r="192" spans="1:12">
      <c r="A192" s="837" t="s">
        <v>16</v>
      </c>
      <c r="B192" s="753" t="s">
        <v>1620</v>
      </c>
      <c r="C192" s="1190" t="str">
        <f>'PP - DR1'!Z14</f>
        <v>1324</v>
      </c>
      <c r="D192" s="836" t="s">
        <v>112</v>
      </c>
      <c r="E192" s="837" t="s">
        <v>9</v>
      </c>
      <c r="F192" s="753" t="s">
        <v>11</v>
      </c>
      <c r="G192" s="1190" t="str">
        <f>'PP - DR6'!Z13</f>
        <v>6324</v>
      </c>
      <c r="H192" s="836" t="s">
        <v>111</v>
      </c>
      <c r="I192" s="973" t="s">
        <v>700</v>
      </c>
      <c r="J192" s="814" t="s">
        <v>112</v>
      </c>
      <c r="K192" s="621" t="s">
        <v>1619</v>
      </c>
      <c r="L192" s="773" t="s">
        <v>1486</v>
      </c>
    </row>
    <row r="193" spans="1:12">
      <c r="A193" s="839"/>
      <c r="B193" s="753"/>
      <c r="C193" s="1190"/>
      <c r="D193" s="838"/>
      <c r="E193" s="835"/>
      <c r="F193" s="753"/>
      <c r="G193" s="1190"/>
      <c r="H193" s="838"/>
      <c r="I193" s="968" t="s">
        <v>700</v>
      </c>
      <c r="J193" s="814" t="s">
        <v>113</v>
      </c>
      <c r="K193" s="621" t="s">
        <v>1619</v>
      </c>
      <c r="L193" s="840" t="s">
        <v>553</v>
      </c>
    </row>
    <row r="194" spans="1:12" ht="15.75" thickBot="1">
      <c r="A194" s="847"/>
      <c r="B194" s="610"/>
      <c r="C194" s="1197"/>
      <c r="D194" s="848"/>
      <c r="E194" s="847"/>
      <c r="F194" s="610"/>
      <c r="G194" s="1197"/>
      <c r="H194" s="848"/>
      <c r="I194" s="985" t="s">
        <v>700</v>
      </c>
      <c r="J194" s="815" t="s">
        <v>114</v>
      </c>
      <c r="K194" s="647" t="s">
        <v>1619</v>
      </c>
      <c r="L194" s="849" t="s">
        <v>553</v>
      </c>
    </row>
    <row r="195" spans="1:12">
      <c r="A195" s="835" t="s">
        <v>16</v>
      </c>
      <c r="B195" s="753" t="s">
        <v>1620</v>
      </c>
      <c r="C195" s="1191" t="str">
        <f>'PP - DR1'!S14</f>
        <v>1317</v>
      </c>
      <c r="D195" s="836" t="s">
        <v>111</v>
      </c>
      <c r="E195" s="835" t="s">
        <v>17</v>
      </c>
      <c r="F195" s="753" t="s">
        <v>1621</v>
      </c>
      <c r="G195" s="1191" t="str">
        <f>'PP - DR2'!S18</f>
        <v>2417</v>
      </c>
      <c r="H195" s="836" t="s">
        <v>112</v>
      </c>
      <c r="I195" s="968" t="s">
        <v>700</v>
      </c>
      <c r="J195" s="814" t="s">
        <v>111</v>
      </c>
      <c r="K195" s="621" t="s">
        <v>1759</v>
      </c>
      <c r="L195" s="773" t="s">
        <v>1486</v>
      </c>
    </row>
    <row r="196" spans="1:12">
      <c r="A196" s="837" t="s">
        <v>16</v>
      </c>
      <c r="B196" s="753" t="s">
        <v>1620</v>
      </c>
      <c r="C196" s="1190" t="str">
        <f>'PP - DR1'!S14</f>
        <v>1317</v>
      </c>
      <c r="D196" s="838" t="s">
        <v>112</v>
      </c>
      <c r="E196" s="837" t="s">
        <v>17</v>
      </c>
      <c r="F196" s="753" t="s">
        <v>1621</v>
      </c>
      <c r="G196" s="1190" t="str">
        <f>'PP - DR2'!S18</f>
        <v>2417</v>
      </c>
      <c r="H196" s="838" t="s">
        <v>111</v>
      </c>
      <c r="I196" s="973" t="s">
        <v>700</v>
      </c>
      <c r="J196" s="813" t="s">
        <v>112</v>
      </c>
      <c r="K196" s="621" t="s">
        <v>1759</v>
      </c>
      <c r="L196" s="735" t="s">
        <v>1486</v>
      </c>
    </row>
    <row r="197" spans="1:12">
      <c r="A197" s="839"/>
      <c r="B197" s="753"/>
      <c r="C197" s="1190"/>
      <c r="D197" s="838"/>
      <c r="E197" s="835"/>
      <c r="F197" s="753"/>
      <c r="G197" s="1190"/>
      <c r="H197" s="838"/>
      <c r="I197" s="968" t="s">
        <v>700</v>
      </c>
      <c r="J197" s="814" t="s">
        <v>113</v>
      </c>
      <c r="K197" s="621" t="s">
        <v>1759</v>
      </c>
      <c r="L197" s="840" t="s">
        <v>553</v>
      </c>
    </row>
    <row r="198" spans="1:12" ht="15.75" thickBot="1">
      <c r="A198" s="841"/>
      <c r="B198" s="842"/>
      <c r="C198" s="1196"/>
      <c r="D198" s="843"/>
      <c r="E198" s="841"/>
      <c r="F198" s="842"/>
      <c r="G198" s="1196"/>
      <c r="H198" s="843"/>
      <c r="I198" s="980" t="s">
        <v>700</v>
      </c>
      <c r="J198" s="845" t="s">
        <v>114</v>
      </c>
      <c r="K198" s="629" t="s">
        <v>1759</v>
      </c>
      <c r="L198" s="846" t="s">
        <v>553</v>
      </c>
    </row>
    <row r="199" spans="1:12" ht="15.75" thickTop="1">
      <c r="A199" s="835" t="s">
        <v>16</v>
      </c>
      <c r="B199" s="753" t="s">
        <v>1620</v>
      </c>
      <c r="C199" s="1191" t="str">
        <f>'PP - DR1'!T14</f>
        <v>1318</v>
      </c>
      <c r="D199" s="836" t="s">
        <v>111</v>
      </c>
      <c r="E199" s="835" t="s">
        <v>17</v>
      </c>
      <c r="F199" s="753" t="s">
        <v>1621</v>
      </c>
      <c r="G199" s="1191" t="str">
        <f>'PP - DR2'!T18</f>
        <v>2418</v>
      </c>
      <c r="H199" s="836" t="s">
        <v>112</v>
      </c>
      <c r="I199" s="968" t="s">
        <v>700</v>
      </c>
      <c r="J199" s="814" t="s">
        <v>111</v>
      </c>
      <c r="K199" s="621" t="s">
        <v>1760</v>
      </c>
      <c r="L199" s="773" t="s">
        <v>1486</v>
      </c>
    </row>
    <row r="200" spans="1:12">
      <c r="A200" s="837" t="s">
        <v>16</v>
      </c>
      <c r="B200" s="753" t="s">
        <v>1620</v>
      </c>
      <c r="C200" s="1190" t="str">
        <f>'PP - DR1'!T14</f>
        <v>1318</v>
      </c>
      <c r="D200" s="836" t="s">
        <v>112</v>
      </c>
      <c r="E200" s="837" t="s">
        <v>17</v>
      </c>
      <c r="F200" s="753" t="s">
        <v>1621</v>
      </c>
      <c r="G200" s="1190" t="str">
        <f>'PP - DR2'!T18</f>
        <v>2418</v>
      </c>
      <c r="H200" s="836" t="s">
        <v>111</v>
      </c>
      <c r="I200" s="973" t="s">
        <v>700</v>
      </c>
      <c r="J200" s="814" t="s">
        <v>112</v>
      </c>
      <c r="K200" s="621" t="s">
        <v>1760</v>
      </c>
      <c r="L200" s="773" t="s">
        <v>1486</v>
      </c>
    </row>
    <row r="201" spans="1:12">
      <c r="A201" s="839"/>
      <c r="B201" s="753"/>
      <c r="C201" s="1190"/>
      <c r="D201" s="838"/>
      <c r="E201" s="835"/>
      <c r="F201" s="753"/>
      <c r="G201" s="1190"/>
      <c r="H201" s="838"/>
      <c r="I201" s="968" t="s">
        <v>700</v>
      </c>
      <c r="J201" s="814" t="s">
        <v>113</v>
      </c>
      <c r="K201" s="621" t="s">
        <v>1760</v>
      </c>
      <c r="L201" s="840" t="s">
        <v>553</v>
      </c>
    </row>
    <row r="202" spans="1:12" ht="15.75" thickBot="1">
      <c r="A202" s="847"/>
      <c r="B202" s="610"/>
      <c r="C202" s="1197"/>
      <c r="D202" s="848"/>
      <c r="E202" s="847"/>
      <c r="F202" s="610"/>
      <c r="G202" s="1197"/>
      <c r="H202" s="848"/>
      <c r="I202" s="985" t="s">
        <v>700</v>
      </c>
      <c r="J202" s="815" t="s">
        <v>114</v>
      </c>
      <c r="K202" s="647" t="s">
        <v>1760</v>
      </c>
      <c r="L202" s="849" t="s">
        <v>553</v>
      </c>
    </row>
    <row r="203" spans="1:12">
      <c r="A203" s="835" t="s">
        <v>16</v>
      </c>
      <c r="B203" s="753" t="s">
        <v>1620</v>
      </c>
      <c r="C203" s="1191" t="str">
        <f>'PP - DR1'!U14</f>
        <v>1319</v>
      </c>
      <c r="D203" s="836" t="s">
        <v>111</v>
      </c>
      <c r="E203" s="835" t="s">
        <v>17</v>
      </c>
      <c r="F203" s="753" t="s">
        <v>1621</v>
      </c>
      <c r="G203" s="1191" t="str">
        <f>'PP - DR2'!U18</f>
        <v>2419</v>
      </c>
      <c r="H203" s="836" t="s">
        <v>112</v>
      </c>
      <c r="I203" s="968" t="s">
        <v>700</v>
      </c>
      <c r="J203" s="814" t="s">
        <v>111</v>
      </c>
      <c r="K203" s="621" t="s">
        <v>1761</v>
      </c>
      <c r="L203" s="773" t="s">
        <v>1486</v>
      </c>
    </row>
    <row r="204" spans="1:12">
      <c r="A204" s="837" t="s">
        <v>16</v>
      </c>
      <c r="B204" s="753" t="s">
        <v>1620</v>
      </c>
      <c r="C204" s="1190" t="str">
        <f>'PP - DR1'!U14</f>
        <v>1319</v>
      </c>
      <c r="D204" s="838" t="s">
        <v>112</v>
      </c>
      <c r="E204" s="837" t="s">
        <v>17</v>
      </c>
      <c r="F204" s="753" t="s">
        <v>1621</v>
      </c>
      <c r="G204" s="1190" t="str">
        <f>'PP - DR2'!U18</f>
        <v>2419</v>
      </c>
      <c r="H204" s="838" t="s">
        <v>111</v>
      </c>
      <c r="I204" s="973" t="s">
        <v>700</v>
      </c>
      <c r="J204" s="813" t="s">
        <v>112</v>
      </c>
      <c r="K204" s="621" t="s">
        <v>1761</v>
      </c>
      <c r="L204" s="735" t="s">
        <v>1486</v>
      </c>
    </row>
    <row r="205" spans="1:12">
      <c r="A205" s="839"/>
      <c r="B205" s="753"/>
      <c r="C205" s="1190"/>
      <c r="D205" s="838"/>
      <c r="E205" s="835"/>
      <c r="F205" s="753"/>
      <c r="G205" s="1190"/>
      <c r="H205" s="838"/>
      <c r="I205" s="968" t="s">
        <v>700</v>
      </c>
      <c r="J205" s="814" t="s">
        <v>113</v>
      </c>
      <c r="K205" s="621" t="s">
        <v>1761</v>
      </c>
      <c r="L205" s="840" t="s">
        <v>553</v>
      </c>
    </row>
    <row r="206" spans="1:12" ht="15.75" thickBot="1">
      <c r="A206" s="841"/>
      <c r="B206" s="842"/>
      <c r="C206" s="1196"/>
      <c r="D206" s="843"/>
      <c r="E206" s="841"/>
      <c r="F206" s="842"/>
      <c r="G206" s="1196"/>
      <c r="H206" s="843"/>
      <c r="I206" s="980" t="s">
        <v>700</v>
      </c>
      <c r="J206" s="845" t="s">
        <v>114</v>
      </c>
      <c r="K206" s="629" t="s">
        <v>1761</v>
      </c>
      <c r="L206" s="846" t="s">
        <v>553</v>
      </c>
    </row>
    <row r="207" spans="1:12" ht="15.75" thickTop="1">
      <c r="A207" s="835" t="s">
        <v>16</v>
      </c>
      <c r="B207" s="753" t="s">
        <v>1620</v>
      </c>
      <c r="C207" s="1191" t="str">
        <f>'PP - DR1'!V14</f>
        <v>1320</v>
      </c>
      <c r="D207" s="836" t="s">
        <v>111</v>
      </c>
      <c r="E207" s="835" t="s">
        <v>17</v>
      </c>
      <c r="F207" s="753" t="s">
        <v>1621</v>
      </c>
      <c r="G207" s="1191" t="str">
        <f>'PP - DR2'!V18</f>
        <v>2420</v>
      </c>
      <c r="H207" s="836" t="s">
        <v>112</v>
      </c>
      <c r="I207" s="968" t="s">
        <v>700</v>
      </c>
      <c r="J207" s="814" t="s">
        <v>111</v>
      </c>
      <c r="K207" s="621" t="s">
        <v>1762</v>
      </c>
      <c r="L207" s="773" t="s">
        <v>1486</v>
      </c>
    </row>
    <row r="208" spans="1:12">
      <c r="A208" s="837" t="s">
        <v>16</v>
      </c>
      <c r="B208" s="753" t="s">
        <v>1620</v>
      </c>
      <c r="C208" s="1190" t="str">
        <f>'PP - DR1'!V14</f>
        <v>1320</v>
      </c>
      <c r="D208" s="836" t="s">
        <v>112</v>
      </c>
      <c r="E208" s="837" t="s">
        <v>17</v>
      </c>
      <c r="F208" s="753" t="s">
        <v>1621</v>
      </c>
      <c r="G208" s="1190" t="str">
        <f>'PP - DR2'!V18</f>
        <v>2420</v>
      </c>
      <c r="H208" s="836" t="s">
        <v>111</v>
      </c>
      <c r="I208" s="973" t="s">
        <v>700</v>
      </c>
      <c r="J208" s="814" t="s">
        <v>112</v>
      </c>
      <c r="K208" s="621" t="s">
        <v>1762</v>
      </c>
      <c r="L208" s="773" t="s">
        <v>1486</v>
      </c>
    </row>
    <row r="209" spans="1:17">
      <c r="A209" s="839"/>
      <c r="B209" s="753"/>
      <c r="C209" s="1190"/>
      <c r="D209" s="838"/>
      <c r="E209" s="835"/>
      <c r="F209" s="753"/>
      <c r="G209" s="1190"/>
      <c r="H209" s="838"/>
      <c r="I209" s="968" t="s">
        <v>700</v>
      </c>
      <c r="J209" s="814" t="s">
        <v>113</v>
      </c>
      <c r="K209" s="621" t="s">
        <v>1762</v>
      </c>
      <c r="L209" s="840" t="s">
        <v>553</v>
      </c>
    </row>
    <row r="210" spans="1:17" ht="15.75" thickBot="1">
      <c r="A210" s="847"/>
      <c r="B210" s="610"/>
      <c r="C210" s="1197"/>
      <c r="D210" s="848"/>
      <c r="E210" s="847"/>
      <c r="F210" s="610"/>
      <c r="G210" s="1197"/>
      <c r="H210" s="848"/>
      <c r="I210" s="985" t="s">
        <v>700</v>
      </c>
      <c r="J210" s="815" t="s">
        <v>114</v>
      </c>
      <c r="K210" s="647" t="s">
        <v>1762</v>
      </c>
      <c r="L210" s="849" t="s">
        <v>553</v>
      </c>
    </row>
    <row r="211" spans="1:17">
      <c r="A211" s="835" t="s">
        <v>17</v>
      </c>
      <c r="B211" s="753" t="s">
        <v>1621</v>
      </c>
      <c r="C211" s="1191" t="str">
        <f>'PP - DR2'!W18</f>
        <v>2421</v>
      </c>
      <c r="D211" s="836" t="s">
        <v>111</v>
      </c>
      <c r="E211" s="835" t="s">
        <v>43</v>
      </c>
      <c r="F211" s="753" t="s">
        <v>1716</v>
      </c>
      <c r="G211" s="1191" t="str">
        <f>'PP - DR5'!W18</f>
        <v>5321</v>
      </c>
      <c r="H211" s="836" t="s">
        <v>112</v>
      </c>
      <c r="I211" s="968" t="s">
        <v>700</v>
      </c>
      <c r="J211" s="814" t="s">
        <v>111</v>
      </c>
      <c r="K211" s="621" t="s">
        <v>1573</v>
      </c>
      <c r="L211" s="773" t="s">
        <v>1486</v>
      </c>
    </row>
    <row r="212" spans="1:17">
      <c r="A212" s="837" t="s">
        <v>17</v>
      </c>
      <c r="B212" s="753" t="s">
        <v>1621</v>
      </c>
      <c r="C212" s="1190" t="str">
        <f>'PP - DR2'!W18</f>
        <v>2421</v>
      </c>
      <c r="D212" s="838" t="s">
        <v>112</v>
      </c>
      <c r="E212" s="837" t="s">
        <v>43</v>
      </c>
      <c r="F212" s="753" t="s">
        <v>1716</v>
      </c>
      <c r="G212" s="1190" t="str">
        <f>'PP - DR5'!W18</f>
        <v>5321</v>
      </c>
      <c r="H212" s="838" t="s">
        <v>111</v>
      </c>
      <c r="I212" s="973" t="s">
        <v>700</v>
      </c>
      <c r="J212" s="813" t="s">
        <v>112</v>
      </c>
      <c r="K212" s="621" t="s">
        <v>1573</v>
      </c>
      <c r="L212" s="735" t="s">
        <v>1486</v>
      </c>
    </row>
    <row r="213" spans="1:17">
      <c r="A213" s="839"/>
      <c r="B213" s="753"/>
      <c r="C213" s="1190"/>
      <c r="D213" s="838"/>
      <c r="E213" s="835"/>
      <c r="F213" s="753"/>
      <c r="G213" s="1190"/>
      <c r="H213" s="838"/>
      <c r="I213" s="968" t="s">
        <v>700</v>
      </c>
      <c r="J213" s="814" t="s">
        <v>113</v>
      </c>
      <c r="K213" s="621" t="s">
        <v>1573</v>
      </c>
      <c r="L213" s="840" t="s">
        <v>553</v>
      </c>
      <c r="N213" s="992"/>
      <c r="O213" s="992"/>
      <c r="P213" s="992"/>
      <c r="Q213" s="992"/>
    </row>
    <row r="214" spans="1:17" ht="15.75" thickBot="1">
      <c r="A214" s="841"/>
      <c r="B214" s="842"/>
      <c r="C214" s="1196"/>
      <c r="D214" s="843"/>
      <c r="E214" s="841"/>
      <c r="F214" s="842"/>
      <c r="G214" s="1196"/>
      <c r="H214" s="843"/>
      <c r="I214" s="980" t="s">
        <v>700</v>
      </c>
      <c r="J214" s="845" t="s">
        <v>114</v>
      </c>
      <c r="K214" s="629" t="s">
        <v>1573</v>
      </c>
      <c r="L214" s="846" t="s">
        <v>553</v>
      </c>
      <c r="N214" s="992"/>
      <c r="O214" s="992"/>
      <c r="P214" s="992"/>
      <c r="Q214" s="992"/>
    </row>
    <row r="215" spans="1:17" ht="15.75" thickTop="1">
      <c r="A215" s="835" t="s">
        <v>17</v>
      </c>
      <c r="B215" s="753" t="s">
        <v>1621</v>
      </c>
      <c r="C215" s="814" t="str">
        <f>'PP - DR2'!X18</f>
        <v>2422</v>
      </c>
      <c r="D215" s="836" t="s">
        <v>111</v>
      </c>
      <c r="E215" s="835" t="s">
        <v>43</v>
      </c>
      <c r="F215" s="753" t="s">
        <v>1716</v>
      </c>
      <c r="G215" s="814" t="str">
        <f>'PP - DR5'!X18</f>
        <v>5322</v>
      </c>
      <c r="H215" s="836" t="s">
        <v>112</v>
      </c>
      <c r="I215" s="968" t="s">
        <v>700</v>
      </c>
      <c r="J215" s="814" t="s">
        <v>111</v>
      </c>
      <c r="K215" s="621" t="s">
        <v>1574</v>
      </c>
      <c r="L215" s="773" t="s">
        <v>1486</v>
      </c>
    </row>
    <row r="216" spans="1:17">
      <c r="A216" s="837" t="s">
        <v>17</v>
      </c>
      <c r="B216" s="753" t="s">
        <v>1621</v>
      </c>
      <c r="C216" s="813" t="str">
        <f>'PP - DR2'!X18</f>
        <v>2422</v>
      </c>
      <c r="D216" s="836" t="s">
        <v>112</v>
      </c>
      <c r="E216" s="837" t="s">
        <v>43</v>
      </c>
      <c r="F216" s="753" t="s">
        <v>1716</v>
      </c>
      <c r="G216" s="813" t="str">
        <f>'PP - DR5'!X18</f>
        <v>5322</v>
      </c>
      <c r="H216" s="836" t="s">
        <v>111</v>
      </c>
      <c r="I216" s="973" t="s">
        <v>700</v>
      </c>
      <c r="J216" s="814" t="s">
        <v>112</v>
      </c>
      <c r="K216" s="621" t="s">
        <v>1574</v>
      </c>
      <c r="L216" s="773" t="s">
        <v>1486</v>
      </c>
    </row>
    <row r="217" spans="1:17">
      <c r="A217" s="839"/>
      <c r="B217" s="753"/>
      <c r="C217" s="1190"/>
      <c r="D217" s="838"/>
      <c r="E217" s="835"/>
      <c r="F217" s="753"/>
      <c r="G217" s="1190"/>
      <c r="H217" s="838"/>
      <c r="I217" s="968" t="s">
        <v>700</v>
      </c>
      <c r="J217" s="814" t="s">
        <v>113</v>
      </c>
      <c r="K217" s="621" t="s">
        <v>1574</v>
      </c>
      <c r="L217" s="840" t="s">
        <v>553</v>
      </c>
    </row>
    <row r="218" spans="1:17" ht="15.75" thickBot="1">
      <c r="A218" s="847"/>
      <c r="B218" s="610"/>
      <c r="C218" s="1197"/>
      <c r="D218" s="848"/>
      <c r="E218" s="847"/>
      <c r="F218" s="610"/>
      <c r="G218" s="1197"/>
      <c r="H218" s="848"/>
      <c r="I218" s="985" t="s">
        <v>700</v>
      </c>
      <c r="J218" s="815" t="s">
        <v>114</v>
      </c>
      <c r="K218" s="647" t="s">
        <v>1574</v>
      </c>
      <c r="L218" s="849" t="s">
        <v>553</v>
      </c>
    </row>
    <row r="219" spans="1:17">
      <c r="A219" s="835" t="s">
        <v>17</v>
      </c>
      <c r="B219" s="753" t="s">
        <v>1621</v>
      </c>
      <c r="C219" s="814" t="str">
        <f>'PP - DR2'!Y18</f>
        <v>2423</v>
      </c>
      <c r="D219" s="836" t="s">
        <v>111</v>
      </c>
      <c r="E219" s="835" t="s">
        <v>43</v>
      </c>
      <c r="F219" s="753" t="s">
        <v>1716</v>
      </c>
      <c r="G219" s="814" t="str">
        <f>'PP - DR5'!Y18</f>
        <v>5323</v>
      </c>
      <c r="H219" s="836" t="s">
        <v>112</v>
      </c>
      <c r="I219" s="968" t="s">
        <v>700</v>
      </c>
      <c r="J219" s="814" t="s">
        <v>111</v>
      </c>
      <c r="K219" s="621" t="s">
        <v>1575</v>
      </c>
      <c r="L219" s="773" t="s">
        <v>1486</v>
      </c>
    </row>
    <row r="220" spans="1:17">
      <c r="A220" s="837" t="s">
        <v>17</v>
      </c>
      <c r="B220" s="753" t="s">
        <v>1621</v>
      </c>
      <c r="C220" s="813" t="str">
        <f>'PP - DR2'!Y18</f>
        <v>2423</v>
      </c>
      <c r="D220" s="838" t="s">
        <v>112</v>
      </c>
      <c r="E220" s="837" t="s">
        <v>43</v>
      </c>
      <c r="F220" s="753" t="s">
        <v>1716</v>
      </c>
      <c r="G220" s="813" t="str">
        <f>'PP - DR5'!Y18</f>
        <v>5323</v>
      </c>
      <c r="H220" s="838" t="s">
        <v>111</v>
      </c>
      <c r="I220" s="973" t="s">
        <v>700</v>
      </c>
      <c r="J220" s="813" t="s">
        <v>112</v>
      </c>
      <c r="K220" s="621" t="s">
        <v>1575</v>
      </c>
      <c r="L220" s="735" t="s">
        <v>1486</v>
      </c>
    </row>
    <row r="221" spans="1:17">
      <c r="A221" s="839"/>
      <c r="B221" s="753"/>
      <c r="C221" s="1190"/>
      <c r="D221" s="838"/>
      <c r="E221" s="835"/>
      <c r="F221" s="753"/>
      <c r="G221" s="1190"/>
      <c r="H221" s="838"/>
      <c r="I221" s="968" t="s">
        <v>700</v>
      </c>
      <c r="J221" s="814" t="s">
        <v>113</v>
      </c>
      <c r="K221" s="621" t="s">
        <v>1575</v>
      </c>
      <c r="L221" s="840" t="s">
        <v>553</v>
      </c>
    </row>
    <row r="222" spans="1:17" ht="15.75" thickBot="1">
      <c r="A222" s="841"/>
      <c r="B222" s="842"/>
      <c r="C222" s="1196"/>
      <c r="D222" s="843"/>
      <c r="E222" s="841"/>
      <c r="F222" s="842"/>
      <c r="G222" s="1196"/>
      <c r="H222" s="843"/>
      <c r="I222" s="980" t="s">
        <v>700</v>
      </c>
      <c r="J222" s="845" t="s">
        <v>114</v>
      </c>
      <c r="K222" s="629" t="s">
        <v>1575</v>
      </c>
      <c r="L222" s="846" t="s">
        <v>553</v>
      </c>
    </row>
    <row r="223" spans="1:17" ht="15.75" thickTop="1">
      <c r="A223" s="835" t="s">
        <v>17</v>
      </c>
      <c r="B223" s="753" t="s">
        <v>1621</v>
      </c>
      <c r="C223" s="814" t="str">
        <f>'PP - DR2'!Z18</f>
        <v>2424</v>
      </c>
      <c r="D223" s="836" t="s">
        <v>111</v>
      </c>
      <c r="E223" s="835" t="s">
        <v>43</v>
      </c>
      <c r="F223" s="753" t="s">
        <v>1716</v>
      </c>
      <c r="G223" s="814" t="str">
        <f>'PP - DR5'!Z18</f>
        <v>5324</v>
      </c>
      <c r="H223" s="836" t="s">
        <v>112</v>
      </c>
      <c r="I223" s="968" t="s">
        <v>700</v>
      </c>
      <c r="J223" s="814" t="s">
        <v>111</v>
      </c>
      <c r="K223" s="621" t="s">
        <v>1576</v>
      </c>
      <c r="L223" s="773" t="s">
        <v>1486</v>
      </c>
    </row>
    <row r="224" spans="1:17">
      <c r="A224" s="837" t="s">
        <v>17</v>
      </c>
      <c r="B224" s="753" t="s">
        <v>1621</v>
      </c>
      <c r="C224" s="813" t="str">
        <f>'PP - DR2'!Z18</f>
        <v>2424</v>
      </c>
      <c r="D224" s="836" t="s">
        <v>112</v>
      </c>
      <c r="E224" s="837" t="s">
        <v>43</v>
      </c>
      <c r="F224" s="753" t="s">
        <v>1716</v>
      </c>
      <c r="G224" s="813" t="str">
        <f>'PP - DR5'!Z18</f>
        <v>5324</v>
      </c>
      <c r="H224" s="836" t="s">
        <v>111</v>
      </c>
      <c r="I224" s="973" t="s">
        <v>700</v>
      </c>
      <c r="J224" s="814" t="s">
        <v>112</v>
      </c>
      <c r="K224" s="621" t="s">
        <v>1576</v>
      </c>
      <c r="L224" s="773" t="s">
        <v>1486</v>
      </c>
    </row>
    <row r="225" spans="1:12">
      <c r="A225" s="839"/>
      <c r="B225" s="753"/>
      <c r="C225" s="1190"/>
      <c r="D225" s="838"/>
      <c r="E225" s="835"/>
      <c r="F225" s="753"/>
      <c r="G225" s="1190"/>
      <c r="H225" s="838"/>
      <c r="I225" s="968" t="s">
        <v>700</v>
      </c>
      <c r="J225" s="814" t="s">
        <v>113</v>
      </c>
      <c r="K225" s="621" t="s">
        <v>1576</v>
      </c>
      <c r="L225" s="840" t="s">
        <v>553</v>
      </c>
    </row>
    <row r="226" spans="1:12" ht="15.75" thickBot="1">
      <c r="A226" s="847"/>
      <c r="B226" s="610"/>
      <c r="C226" s="1197"/>
      <c r="D226" s="848"/>
      <c r="E226" s="847"/>
      <c r="F226" s="610"/>
      <c r="G226" s="1197"/>
      <c r="H226" s="848"/>
      <c r="I226" s="985" t="s">
        <v>700</v>
      </c>
      <c r="J226" s="815" t="s">
        <v>114</v>
      </c>
      <c r="K226" s="647" t="s">
        <v>1576</v>
      </c>
      <c r="L226" s="849" t="s">
        <v>553</v>
      </c>
    </row>
    <row r="227" spans="1:12">
      <c r="A227" s="835" t="s">
        <v>18</v>
      </c>
      <c r="B227" s="753" t="s">
        <v>1717</v>
      </c>
      <c r="C227" s="1191" t="str">
        <f>'PP - DR3'!S18</f>
        <v>3417</v>
      </c>
      <c r="D227" s="836" t="s">
        <v>111</v>
      </c>
      <c r="E227" s="835" t="s">
        <v>43</v>
      </c>
      <c r="F227" s="753" t="s">
        <v>1716</v>
      </c>
      <c r="G227" s="1191" t="str">
        <f>'PP - DR5'!S18</f>
        <v>5317</v>
      </c>
      <c r="H227" s="836" t="s">
        <v>112</v>
      </c>
      <c r="I227" s="968" t="s">
        <v>700</v>
      </c>
      <c r="J227" s="814" t="s">
        <v>111</v>
      </c>
      <c r="K227" s="621" t="s">
        <v>1718</v>
      </c>
      <c r="L227" s="773" t="s">
        <v>1486</v>
      </c>
    </row>
    <row r="228" spans="1:12">
      <c r="A228" s="837" t="s">
        <v>18</v>
      </c>
      <c r="B228" s="753" t="s">
        <v>1717</v>
      </c>
      <c r="C228" s="1190" t="str">
        <f>'PP - DR3'!S18</f>
        <v>3417</v>
      </c>
      <c r="D228" s="838" t="s">
        <v>112</v>
      </c>
      <c r="E228" s="837" t="s">
        <v>43</v>
      </c>
      <c r="F228" s="753" t="s">
        <v>1716</v>
      </c>
      <c r="G228" s="1190" t="str">
        <f>'PP - DR5'!S18</f>
        <v>5317</v>
      </c>
      <c r="H228" s="838" t="s">
        <v>111</v>
      </c>
      <c r="I228" s="973" t="s">
        <v>700</v>
      </c>
      <c r="J228" s="813" t="s">
        <v>112</v>
      </c>
      <c r="K228" s="621" t="s">
        <v>1718</v>
      </c>
      <c r="L228" s="735" t="s">
        <v>1486</v>
      </c>
    </row>
    <row r="229" spans="1:12">
      <c r="A229" s="839"/>
      <c r="B229" s="753"/>
      <c r="C229" s="1190"/>
      <c r="D229" s="838"/>
      <c r="E229" s="835"/>
      <c r="F229" s="753"/>
      <c r="G229" s="1190"/>
      <c r="H229" s="838"/>
      <c r="I229" s="968" t="s">
        <v>700</v>
      </c>
      <c r="J229" s="814" t="s">
        <v>113</v>
      </c>
      <c r="K229" s="621" t="s">
        <v>1718</v>
      </c>
      <c r="L229" s="840" t="s">
        <v>553</v>
      </c>
    </row>
    <row r="230" spans="1:12" ht="15.75" thickBot="1">
      <c r="A230" s="841"/>
      <c r="B230" s="842"/>
      <c r="C230" s="1196"/>
      <c r="D230" s="843"/>
      <c r="E230" s="841"/>
      <c r="F230" s="842"/>
      <c r="G230" s="1196"/>
      <c r="H230" s="843"/>
      <c r="I230" s="980" t="s">
        <v>700</v>
      </c>
      <c r="J230" s="845" t="s">
        <v>114</v>
      </c>
      <c r="K230" s="621" t="s">
        <v>1718</v>
      </c>
      <c r="L230" s="846" t="s">
        <v>553</v>
      </c>
    </row>
    <row r="231" spans="1:12" ht="15.75" thickTop="1">
      <c r="A231" s="835" t="s">
        <v>18</v>
      </c>
      <c r="B231" s="753" t="s">
        <v>1717</v>
      </c>
      <c r="C231" s="1191" t="str">
        <f>'PP - DR3'!T18</f>
        <v>3418</v>
      </c>
      <c r="D231" s="836" t="s">
        <v>111</v>
      </c>
      <c r="E231" s="835" t="s">
        <v>43</v>
      </c>
      <c r="F231" s="753" t="s">
        <v>1716</v>
      </c>
      <c r="G231" s="1191" t="str">
        <f>'PP - DR5'!T18</f>
        <v>5318</v>
      </c>
      <c r="H231" s="836" t="s">
        <v>112</v>
      </c>
      <c r="I231" s="968" t="s">
        <v>700</v>
      </c>
      <c r="J231" s="814" t="s">
        <v>111</v>
      </c>
      <c r="K231" s="621" t="s">
        <v>1719</v>
      </c>
      <c r="L231" s="773" t="s">
        <v>1486</v>
      </c>
    </row>
    <row r="232" spans="1:12">
      <c r="A232" s="837" t="s">
        <v>18</v>
      </c>
      <c r="B232" s="753" t="s">
        <v>1717</v>
      </c>
      <c r="C232" s="1190" t="str">
        <f>'PP - DR3'!T18</f>
        <v>3418</v>
      </c>
      <c r="D232" s="836" t="s">
        <v>112</v>
      </c>
      <c r="E232" s="837" t="s">
        <v>43</v>
      </c>
      <c r="F232" s="753" t="s">
        <v>1716</v>
      </c>
      <c r="G232" s="1190" t="str">
        <f>'PP - DR5'!T18</f>
        <v>5318</v>
      </c>
      <c r="H232" s="836" t="s">
        <v>111</v>
      </c>
      <c r="I232" s="973" t="s">
        <v>700</v>
      </c>
      <c r="J232" s="814" t="s">
        <v>112</v>
      </c>
      <c r="K232" s="621" t="s">
        <v>1719</v>
      </c>
      <c r="L232" s="773" t="s">
        <v>1486</v>
      </c>
    </row>
    <row r="233" spans="1:12">
      <c r="A233" s="839"/>
      <c r="B233" s="753"/>
      <c r="C233" s="1190"/>
      <c r="D233" s="838"/>
      <c r="E233" s="835"/>
      <c r="F233" s="753"/>
      <c r="G233" s="1190"/>
      <c r="H233" s="838"/>
      <c r="I233" s="968" t="s">
        <v>700</v>
      </c>
      <c r="J233" s="814" t="s">
        <v>113</v>
      </c>
      <c r="K233" s="621" t="s">
        <v>1719</v>
      </c>
      <c r="L233" s="840" t="s">
        <v>553</v>
      </c>
    </row>
    <row r="234" spans="1:12" ht="15.75" thickBot="1">
      <c r="A234" s="847"/>
      <c r="B234" s="610"/>
      <c r="C234" s="1197"/>
      <c r="D234" s="848"/>
      <c r="E234" s="847"/>
      <c r="F234" s="610"/>
      <c r="G234" s="1197"/>
      <c r="H234" s="848"/>
      <c r="I234" s="985" t="s">
        <v>700</v>
      </c>
      <c r="J234" s="815" t="s">
        <v>114</v>
      </c>
      <c r="K234" s="621" t="s">
        <v>1719</v>
      </c>
      <c r="L234" s="849" t="s">
        <v>553</v>
      </c>
    </row>
    <row r="235" spans="1:12">
      <c r="A235" s="835" t="s">
        <v>18</v>
      </c>
      <c r="B235" s="753" t="s">
        <v>1717</v>
      </c>
      <c r="C235" s="1191" t="str">
        <f>'PP - DR3'!U18</f>
        <v>3419</v>
      </c>
      <c r="D235" s="836" t="s">
        <v>111</v>
      </c>
      <c r="E235" s="835" t="s">
        <v>43</v>
      </c>
      <c r="F235" s="753" t="s">
        <v>1716</v>
      </c>
      <c r="G235" s="1191" t="str">
        <f>'PP - DR5'!U18</f>
        <v>5319</v>
      </c>
      <c r="H235" s="836" t="s">
        <v>112</v>
      </c>
      <c r="I235" s="968" t="s">
        <v>700</v>
      </c>
      <c r="J235" s="814" t="s">
        <v>111</v>
      </c>
      <c r="K235" s="621" t="s">
        <v>1720</v>
      </c>
      <c r="L235" s="773" t="s">
        <v>1486</v>
      </c>
    </row>
    <row r="236" spans="1:12">
      <c r="A236" s="837" t="s">
        <v>18</v>
      </c>
      <c r="B236" s="753" t="s">
        <v>1717</v>
      </c>
      <c r="C236" s="1190" t="str">
        <f>'PP - DR3'!U18</f>
        <v>3419</v>
      </c>
      <c r="D236" s="838" t="s">
        <v>112</v>
      </c>
      <c r="E236" s="837" t="s">
        <v>43</v>
      </c>
      <c r="F236" s="753" t="s">
        <v>1716</v>
      </c>
      <c r="G236" s="1190" t="str">
        <f>'PP - DR5'!U18</f>
        <v>5319</v>
      </c>
      <c r="H236" s="838" t="s">
        <v>111</v>
      </c>
      <c r="I236" s="973" t="s">
        <v>700</v>
      </c>
      <c r="J236" s="813" t="s">
        <v>112</v>
      </c>
      <c r="K236" s="621" t="s">
        <v>1720</v>
      </c>
      <c r="L236" s="735" t="s">
        <v>1486</v>
      </c>
    </row>
    <row r="237" spans="1:12">
      <c r="A237" s="839"/>
      <c r="B237" s="753"/>
      <c r="C237" s="1190"/>
      <c r="D237" s="838"/>
      <c r="E237" s="835"/>
      <c r="F237" s="753"/>
      <c r="G237" s="1190"/>
      <c r="H237" s="838"/>
      <c r="I237" s="968" t="s">
        <v>700</v>
      </c>
      <c r="J237" s="814" t="s">
        <v>113</v>
      </c>
      <c r="K237" s="621" t="s">
        <v>1720</v>
      </c>
      <c r="L237" s="840" t="s">
        <v>553</v>
      </c>
    </row>
    <row r="238" spans="1:12" ht="15.75" thickBot="1">
      <c r="A238" s="841"/>
      <c r="B238" s="842"/>
      <c r="C238" s="1196"/>
      <c r="D238" s="843"/>
      <c r="E238" s="841"/>
      <c r="F238" s="842"/>
      <c r="G238" s="1196"/>
      <c r="H238" s="843"/>
      <c r="I238" s="980" t="s">
        <v>700</v>
      </c>
      <c r="J238" s="845" t="s">
        <v>114</v>
      </c>
      <c r="K238" s="621" t="s">
        <v>1720</v>
      </c>
      <c r="L238" s="846" t="s">
        <v>553</v>
      </c>
    </row>
    <row r="239" spans="1:12" ht="15.75" thickTop="1">
      <c r="A239" s="835" t="s">
        <v>18</v>
      </c>
      <c r="B239" s="753" t="s">
        <v>1717</v>
      </c>
      <c r="C239" s="1191" t="str">
        <f>'PP - DR3'!V18</f>
        <v>3420</v>
      </c>
      <c r="D239" s="836" t="s">
        <v>111</v>
      </c>
      <c r="E239" s="835" t="s">
        <v>43</v>
      </c>
      <c r="F239" s="753" t="s">
        <v>1716</v>
      </c>
      <c r="G239" s="1191" t="str">
        <f>'PP - DR5'!V18</f>
        <v>5320</v>
      </c>
      <c r="H239" s="836" t="s">
        <v>112</v>
      </c>
      <c r="I239" s="968" t="s">
        <v>700</v>
      </c>
      <c r="J239" s="814" t="s">
        <v>111</v>
      </c>
      <c r="K239" s="621" t="s">
        <v>1721</v>
      </c>
      <c r="L239" s="773" t="s">
        <v>1486</v>
      </c>
    </row>
    <row r="240" spans="1:12">
      <c r="A240" s="837" t="s">
        <v>18</v>
      </c>
      <c r="B240" s="753" t="s">
        <v>1717</v>
      </c>
      <c r="C240" s="1190" t="str">
        <f>'PP - DR3'!V18</f>
        <v>3420</v>
      </c>
      <c r="D240" s="836" t="s">
        <v>112</v>
      </c>
      <c r="E240" s="837" t="s">
        <v>43</v>
      </c>
      <c r="F240" s="753" t="s">
        <v>1716</v>
      </c>
      <c r="G240" s="1190" t="str">
        <f>'PP - DR5'!V18</f>
        <v>5320</v>
      </c>
      <c r="H240" s="836" t="s">
        <v>111</v>
      </c>
      <c r="I240" s="973" t="s">
        <v>700</v>
      </c>
      <c r="J240" s="814" t="s">
        <v>112</v>
      </c>
      <c r="K240" s="621" t="s">
        <v>1721</v>
      </c>
      <c r="L240" s="773" t="s">
        <v>1486</v>
      </c>
    </row>
    <row r="241" spans="1:12">
      <c r="A241" s="839"/>
      <c r="B241" s="753"/>
      <c r="C241" s="1190"/>
      <c r="D241" s="838"/>
      <c r="E241" s="835"/>
      <c r="F241" s="753"/>
      <c r="G241" s="1190"/>
      <c r="H241" s="838"/>
      <c r="I241" s="968" t="s">
        <v>700</v>
      </c>
      <c r="J241" s="814" t="s">
        <v>113</v>
      </c>
      <c r="K241" s="621" t="s">
        <v>1721</v>
      </c>
      <c r="L241" s="840" t="s">
        <v>553</v>
      </c>
    </row>
    <row r="242" spans="1:12" ht="15.75" thickBot="1">
      <c r="A242" s="847"/>
      <c r="B242" s="610"/>
      <c r="C242" s="1197"/>
      <c r="D242" s="848"/>
      <c r="E242" s="847"/>
      <c r="F242" s="610"/>
      <c r="G242" s="1197"/>
      <c r="H242" s="848"/>
      <c r="I242" s="985" t="s">
        <v>700</v>
      </c>
      <c r="J242" s="815" t="s">
        <v>114</v>
      </c>
      <c r="K242" s="647" t="s">
        <v>1721</v>
      </c>
      <c r="L242" s="849" t="s">
        <v>553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E31"/>
  <sheetViews>
    <sheetView topLeftCell="A7" zoomScaleNormal="100" zoomScaleSheetLayoutView="110" workbookViewId="0">
      <selection activeCell="E10" sqref="E10"/>
    </sheetView>
  </sheetViews>
  <sheetFormatPr defaultRowHeight="15"/>
  <cols>
    <col min="1" max="1" width="23.140625" customWidth="1"/>
    <col min="2" max="2" width="24.5703125" customWidth="1"/>
    <col min="3" max="3" width="16.5703125" customWidth="1"/>
    <col min="4" max="4" width="14.85546875" customWidth="1"/>
    <col min="5" max="5" width="15.85546875" customWidth="1"/>
  </cols>
  <sheetData>
    <row r="1" spans="1:5" ht="18">
      <c r="A1" s="1001" t="s">
        <v>110</v>
      </c>
      <c r="B1" s="21"/>
      <c r="C1" s="1002"/>
      <c r="D1" s="1003"/>
      <c r="E1" s="238"/>
    </row>
    <row r="2" spans="1:5">
      <c r="A2" s="560"/>
      <c r="B2" s="21"/>
      <c r="C2" s="1002"/>
      <c r="D2" s="1003"/>
      <c r="E2" s="238"/>
    </row>
    <row r="3" spans="1:5">
      <c r="A3" s="25"/>
      <c r="B3" s="25"/>
      <c r="C3" s="311"/>
      <c r="D3" s="3"/>
      <c r="E3" s="238"/>
    </row>
    <row r="4" spans="1:5">
      <c r="A4" s="560"/>
      <c r="B4" s="25"/>
      <c r="C4" s="222"/>
      <c r="D4" s="3"/>
      <c r="E4" s="238"/>
    </row>
    <row r="5" spans="1:5">
      <c r="A5" s="1004"/>
      <c r="B5" s="1005"/>
      <c r="C5" s="1006"/>
      <c r="D5" s="29"/>
      <c r="E5" s="601"/>
    </row>
    <row r="6" spans="1:5" ht="15.75">
      <c r="A6" s="24"/>
      <c r="B6" s="1087" t="s">
        <v>1622</v>
      </c>
      <c r="C6" s="3"/>
      <c r="D6" s="3"/>
      <c r="E6" s="238"/>
    </row>
    <row r="7" spans="1:5" ht="16.5" thickBot="1">
      <c r="A7" s="24"/>
      <c r="B7" s="1007"/>
      <c r="C7" s="3"/>
      <c r="D7" s="3"/>
      <c r="E7" s="238"/>
    </row>
    <row r="8" spans="1:5" ht="15" customHeight="1" thickBot="1">
      <c r="A8" s="1008" t="s">
        <v>1623</v>
      </c>
      <c r="B8" s="1009" t="s">
        <v>727</v>
      </c>
      <c r="C8" s="1010" t="s">
        <v>1624</v>
      </c>
      <c r="D8" s="1010" t="s">
        <v>1625</v>
      </c>
      <c r="E8" s="1011" t="s">
        <v>1626</v>
      </c>
    </row>
    <row r="9" spans="1:5" ht="15" customHeight="1">
      <c r="A9" s="1012" t="s">
        <v>506</v>
      </c>
      <c r="B9" s="343" t="s">
        <v>1627</v>
      </c>
      <c r="C9" s="1032">
        <f>'IV - 3 - Materiál ceny'!F32</f>
        <v>763952.58000000007</v>
      </c>
      <c r="D9" s="1032">
        <f>C9*0.21</f>
        <v>160430.04180000001</v>
      </c>
      <c r="E9" s="1033">
        <f>C9*1.21</f>
        <v>924382.62180000008</v>
      </c>
    </row>
    <row r="10" spans="1:5" ht="15" customHeight="1">
      <c r="A10" s="1013" t="s">
        <v>1628</v>
      </c>
      <c r="B10" s="33" t="s">
        <v>1629</v>
      </c>
      <c r="C10" s="1034">
        <f>'IV - 3 - Materiál ceny'!F38</f>
        <v>261532</v>
      </c>
      <c r="D10" s="1034">
        <f>C10*0.21</f>
        <v>54921.72</v>
      </c>
      <c r="E10" s="1035">
        <f>C10*1.21</f>
        <v>316453.71999999997</v>
      </c>
    </row>
    <row r="11" spans="1:5" ht="15" customHeight="1">
      <c r="A11" s="1013" t="s">
        <v>813</v>
      </c>
      <c r="B11" s="33" t="s">
        <v>1630</v>
      </c>
      <c r="C11" s="1034">
        <f>'IV - 3 - Materiál ceny'!F128</f>
        <v>743009</v>
      </c>
      <c r="D11" s="1034">
        <f>C11*0.21</f>
        <v>156031.88999999998</v>
      </c>
      <c r="E11" s="1035">
        <f>C11*1.21</f>
        <v>899040.89</v>
      </c>
    </row>
    <row r="12" spans="1:5" ht="15" customHeight="1" thickBot="1">
      <c r="A12" s="1014"/>
      <c r="B12" s="36"/>
      <c r="C12" s="1036"/>
      <c r="D12" s="1036"/>
      <c r="E12" s="1037"/>
    </row>
    <row r="13" spans="1:5" ht="15" customHeight="1" thickBot="1">
      <c r="A13" s="1015" t="s">
        <v>20</v>
      </c>
      <c r="B13" s="1016"/>
      <c r="C13" s="1038">
        <f>SUM(C9:C12)</f>
        <v>1768493.58</v>
      </c>
      <c r="D13" s="1038">
        <f>SUM(D9:D12)</f>
        <v>371383.65179999999</v>
      </c>
      <c r="E13" s="1039">
        <f>SUM(E9:E12)</f>
        <v>2139877.2318000002</v>
      </c>
    </row>
    <row r="14" spans="1:5">
      <c r="A14" s="560"/>
      <c r="B14" s="21"/>
      <c r="C14" s="1040"/>
      <c r="D14" s="1041"/>
      <c r="E14" s="1042"/>
    </row>
    <row r="15" spans="1:5" ht="15.75">
      <c r="A15" s="24"/>
      <c r="B15" s="1007" t="s">
        <v>1631</v>
      </c>
      <c r="C15" s="1043"/>
      <c r="D15" s="1043"/>
      <c r="E15" s="1042"/>
    </row>
    <row r="16" spans="1:5" ht="16.5" thickBot="1">
      <c r="A16" s="24"/>
      <c r="B16" s="1007"/>
      <c r="C16" s="1043"/>
      <c r="D16" s="1043"/>
      <c r="E16" s="1042"/>
    </row>
    <row r="17" spans="1:5" ht="15" customHeight="1" thickBot="1">
      <c r="A17" s="1008" t="s">
        <v>1632</v>
      </c>
      <c r="B17" s="1009" t="s">
        <v>727</v>
      </c>
      <c r="C17" s="1044" t="s">
        <v>1624</v>
      </c>
      <c r="D17" s="1044" t="s">
        <v>1625</v>
      </c>
      <c r="E17" s="1045" t="s">
        <v>1626</v>
      </c>
    </row>
    <row r="18" spans="1:5" ht="28.5" customHeight="1">
      <c r="A18" s="1012" t="s">
        <v>506</v>
      </c>
      <c r="B18" s="343" t="s">
        <v>1633</v>
      </c>
      <c r="C18" s="1046">
        <v>250000</v>
      </c>
      <c r="D18" s="1046">
        <f>C18*0.21</f>
        <v>52500</v>
      </c>
      <c r="E18" s="1047">
        <f>C18*1.21</f>
        <v>302500</v>
      </c>
    </row>
    <row r="19" spans="1:5" ht="30.75" customHeight="1">
      <c r="A19" s="1013" t="s">
        <v>1628</v>
      </c>
      <c r="B19" s="33" t="s">
        <v>1634</v>
      </c>
      <c r="C19" s="1048">
        <v>75000</v>
      </c>
      <c r="D19" s="1048">
        <f>C19*0.21</f>
        <v>15750</v>
      </c>
      <c r="E19" s="1049">
        <f>C19*1.21</f>
        <v>90750</v>
      </c>
    </row>
    <row r="20" spans="1:5" ht="36" customHeight="1" thickBot="1">
      <c r="A20" s="1018" t="s">
        <v>813</v>
      </c>
      <c r="B20" s="33" t="s">
        <v>1635</v>
      </c>
      <c r="C20" s="1050">
        <v>200000</v>
      </c>
      <c r="D20" s="1050">
        <f>C20*0.21</f>
        <v>42000</v>
      </c>
      <c r="E20" s="1051">
        <f>C20*1.21</f>
        <v>242000</v>
      </c>
    </row>
    <row r="21" spans="1:5" ht="15" customHeight="1" thickBot="1">
      <c r="A21" s="1015" t="s">
        <v>20</v>
      </c>
      <c r="B21" s="1016"/>
      <c r="C21" s="1038">
        <f>SUM(C18:C20)</f>
        <v>525000</v>
      </c>
      <c r="D21" s="1038">
        <f>SUM(D18:D20)</f>
        <v>110250</v>
      </c>
      <c r="E21" s="1039">
        <f>SUM(E18:E20)</f>
        <v>635250</v>
      </c>
    </row>
    <row r="22" spans="1:5" ht="15" customHeight="1">
      <c r="A22" s="560"/>
      <c r="B22" s="21"/>
      <c r="C22" s="1040"/>
      <c r="D22" s="1041"/>
      <c r="E22" s="1042"/>
    </row>
    <row r="23" spans="1:5" ht="15" customHeight="1" thickBot="1">
      <c r="A23" s="560"/>
      <c r="B23" s="21"/>
      <c r="C23" s="1040"/>
      <c r="D23" s="1041"/>
      <c r="E23" s="1042"/>
    </row>
    <row r="24" spans="1:5" ht="15" customHeight="1" thickBot="1">
      <c r="A24" s="1008" t="s">
        <v>1636</v>
      </c>
      <c r="B24" s="1009" t="s">
        <v>727</v>
      </c>
      <c r="C24" s="1044" t="s">
        <v>1624</v>
      </c>
      <c r="D24" s="1044" t="s">
        <v>1625</v>
      </c>
      <c r="E24" s="1045" t="s">
        <v>1626</v>
      </c>
    </row>
    <row r="25" spans="1:5" ht="15" customHeight="1">
      <c r="A25" s="1012" t="s">
        <v>1637</v>
      </c>
      <c r="B25" s="343" t="s">
        <v>1638</v>
      </c>
      <c r="C25" s="1032">
        <f>C13</f>
        <v>1768493.58</v>
      </c>
      <c r="D25" s="1032">
        <f>C25*0.21</f>
        <v>371383.65179999999</v>
      </c>
      <c r="E25" s="1033">
        <f>C25*1.21</f>
        <v>2139877.2318000002</v>
      </c>
    </row>
    <row r="26" spans="1:5" ht="15" customHeight="1">
      <c r="A26" s="1013" t="s">
        <v>1639</v>
      </c>
      <c r="B26" s="33" t="s">
        <v>1640</v>
      </c>
      <c r="C26" s="1034">
        <f>C21</f>
        <v>525000</v>
      </c>
      <c r="D26" s="1034">
        <f>C26*0.21</f>
        <v>110250</v>
      </c>
      <c r="E26" s="1035">
        <f>C26*1.21</f>
        <v>635250</v>
      </c>
    </row>
    <row r="27" spans="1:5" ht="15" customHeight="1" thickBot="1">
      <c r="A27" s="1014"/>
      <c r="B27" s="36"/>
      <c r="C27" s="1036"/>
      <c r="D27" s="1036"/>
      <c r="E27" s="1037"/>
    </row>
    <row r="28" spans="1:5" ht="15.75" thickBot="1">
      <c r="A28" s="1015" t="s">
        <v>20</v>
      </c>
      <c r="B28" s="1016"/>
      <c r="C28" s="1038">
        <f>SUM(C25:C27)</f>
        <v>2293493.58</v>
      </c>
      <c r="D28" s="1038">
        <f>SUM(D25:D27)</f>
        <v>481633.65179999999</v>
      </c>
      <c r="E28" s="1039">
        <f>SUM(E25:E27)</f>
        <v>2775127.2318000002</v>
      </c>
    </row>
    <row r="29" spans="1:5">
      <c r="A29" s="560"/>
      <c r="B29" s="21"/>
      <c r="C29" s="1002"/>
      <c r="D29" s="1003"/>
      <c r="E29" s="238"/>
    </row>
    <row r="30" spans="1:5">
      <c r="A30" s="24" t="s">
        <v>1641</v>
      </c>
      <c r="B30" s="21"/>
      <c r="C30" s="1002"/>
      <c r="D30" s="1003"/>
      <c r="E30" s="238"/>
    </row>
    <row r="31" spans="1:5">
      <c r="A31" s="24" t="s">
        <v>1642</v>
      </c>
      <c r="B31" s="21"/>
      <c r="C31" s="1017"/>
      <c r="D31" s="3"/>
      <c r="E31" s="3"/>
    </row>
  </sheetData>
  <pageMargins left="0.7" right="0.7" top="0.78740157499999996" bottom="0.78740157499999996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54"/>
  <sheetViews>
    <sheetView workbookViewId="0">
      <selection activeCell="F57" sqref="F57"/>
    </sheetView>
  </sheetViews>
  <sheetFormatPr defaultRowHeight="15"/>
  <sheetData>
    <row r="1" spans="1:3" ht="18">
      <c r="A1" s="102" t="s">
        <v>107</v>
      </c>
      <c r="B1" s="86" t="s">
        <v>108</v>
      </c>
      <c r="C1" s="103"/>
    </row>
    <row r="2" spans="1:3">
      <c r="A2" s="85"/>
      <c r="B2" s="91"/>
      <c r="C2" s="91"/>
    </row>
    <row r="3" spans="1:3" ht="15.75">
      <c r="A3" s="104" t="s">
        <v>1643</v>
      </c>
      <c r="B3" s="87" t="s">
        <v>1644</v>
      </c>
      <c r="C3" s="91"/>
    </row>
    <row r="4" spans="1:3">
      <c r="A4" s="85"/>
      <c r="B4" s="91" t="s">
        <v>1645</v>
      </c>
      <c r="C4" s="91"/>
    </row>
    <row r="5" spans="1:3">
      <c r="A5" s="85"/>
      <c r="B5" s="91" t="s">
        <v>1675</v>
      </c>
      <c r="C5" s="91"/>
    </row>
    <row r="6" spans="1:3">
      <c r="A6" s="85"/>
      <c r="B6" s="91" t="s">
        <v>1646</v>
      </c>
      <c r="C6" s="91"/>
    </row>
    <row r="7" spans="1:3">
      <c r="A7" s="85"/>
      <c r="B7" s="91" t="s">
        <v>1728</v>
      </c>
      <c r="C7" s="91"/>
    </row>
    <row r="8" spans="1:3">
      <c r="A8" s="85"/>
      <c r="B8" s="108" t="s">
        <v>1647</v>
      </c>
      <c r="C8" s="91"/>
    </row>
    <row r="9" spans="1:3">
      <c r="A9" s="85"/>
      <c r="B9" s="91" t="s">
        <v>1648</v>
      </c>
      <c r="C9" s="91"/>
    </row>
    <row r="10" spans="1:3">
      <c r="A10" s="85"/>
      <c r="B10" s="91" t="s">
        <v>1649</v>
      </c>
      <c r="C10" s="91"/>
    </row>
    <row r="11" spans="1:3">
      <c r="A11" s="85"/>
      <c r="B11" s="91" t="s">
        <v>1677</v>
      </c>
      <c r="C11" s="91"/>
    </row>
    <row r="12" spans="1:3">
      <c r="A12" s="85"/>
      <c r="B12" s="91" t="s">
        <v>1676</v>
      </c>
      <c r="C12" s="91"/>
    </row>
    <row r="13" spans="1:3">
      <c r="A13" s="85"/>
      <c r="B13" s="91" t="s">
        <v>1650</v>
      </c>
      <c r="C13" s="91"/>
    </row>
    <row r="14" spans="1:3">
      <c r="A14" s="85"/>
      <c r="B14" s="108" t="s">
        <v>1651</v>
      </c>
      <c r="C14" s="91"/>
    </row>
    <row r="15" spans="1:3">
      <c r="A15" s="85"/>
      <c r="B15" s="91" t="s">
        <v>1652</v>
      </c>
      <c r="C15" s="91"/>
    </row>
    <row r="16" spans="1:3">
      <c r="A16" s="85"/>
      <c r="B16" s="91" t="s">
        <v>1678</v>
      </c>
      <c r="C16" s="91"/>
    </row>
    <row r="17" spans="1:3">
      <c r="A17" s="85"/>
      <c r="B17" s="91"/>
      <c r="C17" s="91"/>
    </row>
    <row r="18" spans="1:3" ht="15.75">
      <c r="A18" s="104" t="s">
        <v>1653</v>
      </c>
      <c r="B18" s="87" t="s">
        <v>1654</v>
      </c>
      <c r="C18" s="105"/>
    </row>
    <row r="19" spans="1:3">
      <c r="A19" s="85"/>
      <c r="B19" s="91" t="s">
        <v>1655</v>
      </c>
      <c r="C19" s="91"/>
    </row>
    <row r="20" spans="1:3">
      <c r="A20" s="85"/>
      <c r="B20" s="91" t="s">
        <v>1656</v>
      </c>
      <c r="C20" s="91"/>
    </row>
    <row r="21" spans="1:3">
      <c r="A21" s="85"/>
      <c r="B21" s="91" t="s">
        <v>1657</v>
      </c>
      <c r="C21" s="91"/>
    </row>
    <row r="22" spans="1:3">
      <c r="A22" s="85"/>
      <c r="B22" s="91" t="s">
        <v>1658</v>
      </c>
      <c r="C22" s="91"/>
    </row>
    <row r="23" spans="1:3">
      <c r="A23" s="85"/>
      <c r="B23" s="91" t="s">
        <v>1659</v>
      </c>
      <c r="C23" s="91"/>
    </row>
    <row r="24" spans="1:3">
      <c r="A24" s="85"/>
      <c r="B24" s="91" t="s">
        <v>1660</v>
      </c>
      <c r="C24" s="91"/>
    </row>
    <row r="25" spans="1:3">
      <c r="A25" s="85"/>
      <c r="B25" s="91" t="s">
        <v>1661</v>
      </c>
      <c r="C25" s="91"/>
    </row>
    <row r="26" spans="1:3">
      <c r="A26" s="85"/>
      <c r="B26" s="91"/>
      <c r="C26" s="91"/>
    </row>
    <row r="27" spans="1:3" ht="15.75">
      <c r="A27" s="104" t="s">
        <v>1662</v>
      </c>
      <c r="B27" s="87" t="s">
        <v>1663</v>
      </c>
      <c r="C27" s="105"/>
    </row>
    <row r="28" spans="1:3">
      <c r="A28" s="1019"/>
      <c r="B28" s="283" t="s">
        <v>1664</v>
      </c>
      <c r="C28" s="283"/>
    </row>
    <row r="29" spans="1:3">
      <c r="A29" s="1019"/>
      <c r="B29" s="283" t="s">
        <v>1679</v>
      </c>
      <c r="C29" s="283"/>
    </row>
    <row r="30" spans="1:3">
      <c r="A30" s="1019"/>
      <c r="B30" s="283" t="s">
        <v>1680</v>
      </c>
      <c r="C30" s="283"/>
    </row>
    <row r="31" spans="1:3">
      <c r="A31" s="1019"/>
      <c r="B31" s="283" t="s">
        <v>1681</v>
      </c>
      <c r="C31" s="283"/>
    </row>
    <row r="32" spans="1:3">
      <c r="A32" s="1019"/>
      <c r="B32" s="283" t="s">
        <v>1688</v>
      </c>
      <c r="C32" s="283"/>
    </row>
    <row r="33" spans="1:3">
      <c r="A33" s="1019"/>
      <c r="B33" s="283" t="s">
        <v>1689</v>
      </c>
      <c r="C33" s="283"/>
    </row>
    <row r="34" spans="1:3">
      <c r="A34" s="1019"/>
      <c r="B34" s="283" t="s">
        <v>1722</v>
      </c>
      <c r="C34" s="283"/>
    </row>
    <row r="35" spans="1:3">
      <c r="A35" s="85"/>
      <c r="B35" s="91"/>
      <c r="C35" s="91"/>
    </row>
    <row r="36" spans="1:3" ht="15.75">
      <c r="A36" s="104" t="s">
        <v>1665</v>
      </c>
      <c r="B36" s="87" t="s">
        <v>1666</v>
      </c>
      <c r="C36" s="105"/>
    </row>
    <row r="37" spans="1:3">
      <c r="A37" s="883"/>
      <c r="B37" s="108" t="s">
        <v>1685</v>
      </c>
      <c r="C37" s="91"/>
    </row>
    <row r="38" spans="1:3">
      <c r="A38" s="883"/>
      <c r="B38" s="108" t="s">
        <v>1686</v>
      </c>
      <c r="C38" s="91"/>
    </row>
    <row r="39" spans="1:3">
      <c r="A39" s="883"/>
      <c r="B39" s="108" t="s">
        <v>1687</v>
      </c>
      <c r="C39" s="91"/>
    </row>
    <row r="40" spans="1:3">
      <c r="A40" s="883"/>
      <c r="B40" s="91" t="s">
        <v>1667</v>
      </c>
      <c r="C40" s="91"/>
    </row>
    <row r="41" spans="1:3">
      <c r="A41" s="883"/>
      <c r="B41" s="108" t="s">
        <v>1729</v>
      </c>
      <c r="C41" s="91"/>
    </row>
    <row r="42" spans="1:3">
      <c r="A42" s="883"/>
      <c r="B42" s="108" t="s">
        <v>1668</v>
      </c>
      <c r="C42" s="91"/>
    </row>
    <row r="43" spans="1:3">
      <c r="A43" s="85"/>
      <c r="B43" s="108" t="s">
        <v>1669</v>
      </c>
      <c r="C43" s="91"/>
    </row>
    <row r="44" spans="1:3">
      <c r="A44" s="85"/>
      <c r="B44" s="108" t="s">
        <v>1682</v>
      </c>
      <c r="C44" s="91"/>
    </row>
    <row r="45" spans="1:3">
      <c r="A45" s="85"/>
      <c r="B45" s="91"/>
      <c r="C45" s="91"/>
    </row>
    <row r="46" spans="1:3" ht="15.75">
      <c r="A46" s="104" t="s">
        <v>1670</v>
      </c>
      <c r="B46" s="87" t="s">
        <v>1671</v>
      </c>
      <c r="C46" s="105"/>
    </row>
    <row r="47" spans="1:3">
      <c r="A47" s="883"/>
      <c r="B47" s="106" t="s">
        <v>1683</v>
      </c>
      <c r="C47" s="91"/>
    </row>
    <row r="48" spans="1:3">
      <c r="A48" s="883"/>
      <c r="B48" s="106" t="s">
        <v>1684</v>
      </c>
      <c r="C48" s="91"/>
    </row>
    <row r="49" spans="1:3">
      <c r="A49" s="883"/>
      <c r="B49" s="91"/>
      <c r="C49" s="91"/>
    </row>
    <row r="50" spans="1:3" ht="15.75">
      <c r="A50" s="104" t="s">
        <v>1672</v>
      </c>
      <c r="B50" s="87" t="s">
        <v>1673</v>
      </c>
      <c r="C50" s="105"/>
    </row>
    <row r="51" spans="1:3">
      <c r="A51" s="883"/>
      <c r="B51" s="108" t="s">
        <v>1674</v>
      </c>
      <c r="C51" s="91"/>
    </row>
    <row r="52" spans="1:3">
      <c r="B52" s="302"/>
    </row>
    <row r="53" spans="1:3">
      <c r="B53" s="302"/>
    </row>
    <row r="54" spans="1:3">
      <c r="A54" s="85"/>
      <c r="B54" s="91"/>
      <c r="C54" s="9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36</vt:i4>
      </vt:variant>
    </vt:vector>
  </HeadingPairs>
  <TitlesOfParts>
    <vt:vector size="36" baseType="lpstr">
      <vt:lpstr>Hlavička - šanon</vt:lpstr>
      <vt:lpstr>Obsah</vt:lpstr>
      <vt:lpstr>I-1a2</vt:lpstr>
      <vt:lpstr>I - 3</vt:lpstr>
      <vt:lpstr>II - 1</vt:lpstr>
      <vt:lpstr>II - 2</vt:lpstr>
      <vt:lpstr>II - 3 - BSN</vt:lpstr>
      <vt:lpstr>II - 4 - AP</vt:lpstr>
      <vt:lpstr>II - 5 - Porty AP</vt:lpstr>
      <vt:lpstr>II - 6 - Šířky pásma</vt:lpstr>
      <vt:lpstr>III - 1 - 2</vt:lpstr>
      <vt:lpstr>III - 3</vt:lpstr>
      <vt:lpstr>III - 4 - Žlaby</vt:lpstr>
      <vt:lpstr>III - 5</vt:lpstr>
      <vt:lpstr>IV - 1 - Materiál trasy</vt:lpstr>
      <vt:lpstr>IV - 2 - Materiál rozvaděče</vt:lpstr>
      <vt:lpstr>DR - 0</vt:lpstr>
      <vt:lpstr>PP - DR0</vt:lpstr>
      <vt:lpstr>DR - 1</vt:lpstr>
      <vt:lpstr>PP - DR1</vt:lpstr>
      <vt:lpstr>DR - 2</vt:lpstr>
      <vt:lpstr>PP - DR2</vt:lpstr>
      <vt:lpstr>DR - 3</vt:lpstr>
      <vt:lpstr>PP - DR3</vt:lpstr>
      <vt:lpstr>DR - 4</vt:lpstr>
      <vt:lpstr>PP - DR4</vt:lpstr>
      <vt:lpstr>DR - 5</vt:lpstr>
      <vt:lpstr>PP - DR5</vt:lpstr>
      <vt:lpstr>DR - 6</vt:lpstr>
      <vt:lpstr>PP - DR6</vt:lpstr>
      <vt:lpstr>IV - 3 Matriál přehled</vt:lpstr>
      <vt:lpstr>IV - 3 - Materiál ceny</vt:lpstr>
      <vt:lpstr>KT - Horizontální sekce</vt:lpstr>
      <vt:lpstr>FO - Páteřní sekce</vt:lpstr>
      <vt:lpstr>VI - Realizační rozpočet</vt:lpstr>
      <vt:lpstr>VII - Technická zpráva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Novák</dc:creator>
  <cp:lastModifiedBy>Lukáš Novák</cp:lastModifiedBy>
  <dcterms:created xsi:type="dcterms:W3CDTF">2017-04-01T10:10:28Z</dcterms:created>
  <dcterms:modified xsi:type="dcterms:W3CDTF">2019-05-12T15:49:38Z</dcterms:modified>
</cp:coreProperties>
</file>